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fdef8194c1c19b6/Work_Files/Cory-uRegina/Research/Manuscripts/004_Fatemeh_1H_METRIC_variation1/Spreadsheets/Including_All_Functional_Groups/"/>
    </mc:Choice>
  </mc:AlternateContent>
  <xr:revisionPtr revIDLastSave="0" documentId="8_{3057199B-D757-454C-9CA3-29BBD1349809}" xr6:coauthVersionLast="47" xr6:coauthVersionMax="47" xr10:uidLastSave="{00000000-0000-0000-0000-000000000000}"/>
  <bookViews>
    <workbookView xWindow="-120" yWindow="-120" windowWidth="29040" windowHeight="15840" tabRatio="906" xr2:uid="{9C433E49-FA20-484A-8717-A83AF7BF2356}"/>
  </bookViews>
  <sheets>
    <sheet name="SUMMARY-LOOSE" sheetId="38" r:id="rId1"/>
    <sheet name="SUMMARY-TIGHT" sheetId="56" r:id="rId2"/>
    <sheet name="01-ACSALA07" sheetId="37" r:id="rId3"/>
    <sheet name="02-AMBACO10" sheetId="18" r:id="rId4"/>
    <sheet name="03-AMCILL" sheetId="27" r:id="rId5"/>
    <sheet name="04-BAPLOT01" sheetId="15" r:id="rId6"/>
    <sheet name="05-CIMETD not averaged" sheetId="46" r:id="rId7"/>
    <sheet name="05-CIMETD averaged" sheetId="19" r:id="rId8"/>
    <sheet name="06-COCAIN10" sheetId="20" r:id="rId9"/>
    <sheet name="07-COYRUD13" sheetId="21" r:id="rId10"/>
    <sheet name="08-FPAMCA11" sheetId="23" r:id="rId11"/>
    <sheet name="09-FURSEM01 not averaged" sheetId="47" r:id="rId12"/>
    <sheet name="09-FURSEM01 averaged" sheetId="36" r:id="rId13"/>
    <sheet name="10-GLUTAS07" sheetId="29" r:id="rId14"/>
    <sheet name="11-GLYCIN28" sheetId="17" r:id="rId15"/>
    <sheet name="12-HISTCM01 not averaged" sheetId="49" r:id="rId16"/>
    <sheet name="12-HISTCM01 averaged" sheetId="30" r:id="rId17"/>
    <sheet name="13-HXACAN35" sheetId="11" r:id="rId18"/>
    <sheet name="14-IBPRAC" sheetId="8" r:id="rId19"/>
    <sheet name="15-INDMET" sheetId="9" r:id="rId20"/>
    <sheet name="16-IPMEPL" sheetId="16" r:id="rId21"/>
    <sheet name="17-LABHEB" sheetId="31" r:id="rId22"/>
    <sheet name="18-LTYRHC10" sheetId="32" r:id="rId23"/>
    <sheet name="19-LTYROS10 not averaged" sheetId="48" r:id="rId24"/>
    <sheet name="19-LTYROS10 averaged" sheetId="33" r:id="rId25"/>
    <sheet name="20-URACIL" sheetId="24" r:id="rId26"/>
    <sheet name="21-VOSREC" sheetId="25" r:id="rId27"/>
    <sheet name="22-WEZCOT" sheetId="6" r:id="rId28"/>
    <sheet name="23-ZIVKAQ" sheetId="26" r:id="rId29"/>
    <sheet name="24-ZZZUEE01" sheetId="35" r:id="rId30"/>
  </sheets>
  <definedNames>
    <definedName name="solver_adj" localSheetId="2" hidden="1">'01-ACSALA07'!$Q$135</definedName>
    <definedName name="solver_adj" localSheetId="3" hidden="1">'02-AMBACO10'!$Q$144</definedName>
    <definedName name="solver_adj" localSheetId="4" hidden="1">'03-AMCILL'!$Q$198</definedName>
    <definedName name="solver_adj" localSheetId="5" hidden="1">'04-BAPLOT01'!$Q$117</definedName>
    <definedName name="solver_adj" localSheetId="7" hidden="1">'05-CIMETD averaged'!$Q$128</definedName>
    <definedName name="solver_adj" localSheetId="6" hidden="1">'05-CIMETD not averaged'!$Q$146</definedName>
    <definedName name="solver_adj" localSheetId="8" hidden="1">'06-COCAIN10'!$Q$234</definedName>
    <definedName name="solver_adj" localSheetId="9" hidden="1">'07-COYRUD13'!$Q$171</definedName>
    <definedName name="solver_adj" localSheetId="10" hidden="1">'08-FPAMCA11'!$Q$171</definedName>
    <definedName name="solver_adj" localSheetId="12" hidden="1">'09-FURSEM01 averaged'!$C$225</definedName>
    <definedName name="solver_adj" localSheetId="11" hidden="1">'09-FURSEM01 not averaged'!$Q$261</definedName>
    <definedName name="solver_adj" localSheetId="13" hidden="1">'10-GLUTAS07'!$Q$55</definedName>
    <definedName name="solver_adj" localSheetId="14" hidden="1">'11-GLYCIN28'!$Q$42</definedName>
    <definedName name="solver_adj" localSheetId="16" hidden="1">'12-HISTCM01 averaged'!$Q$73</definedName>
    <definedName name="solver_adj" localSheetId="15" hidden="1">'12-HISTCM01 not averaged'!$Q$57</definedName>
    <definedName name="solver_adj" localSheetId="17" hidden="1">'13-HXACAN35'!$Q$144</definedName>
    <definedName name="solver_adj" localSheetId="18" hidden="1">'14-IBPRAC'!$Q$69</definedName>
    <definedName name="solver_adj" localSheetId="19" hidden="1">'15-INDMET'!$C$69</definedName>
    <definedName name="solver_adj" localSheetId="20" hidden="1">'16-IPMEPL'!$Q$137</definedName>
    <definedName name="solver_adj" localSheetId="21" hidden="1">'17-LABHEB'!$T$621</definedName>
    <definedName name="solver_adj" localSheetId="22" hidden="1">'18-LTYRHC10'!$C$117</definedName>
    <definedName name="solver_adj" localSheetId="24" hidden="1">'19-LTYROS10 averaged'!$Q$57</definedName>
    <definedName name="solver_adj" localSheetId="23" hidden="1">'19-LTYROS10 not averaged'!$C$57</definedName>
    <definedName name="solver_adj" localSheetId="25" hidden="1">'20-URACIL'!$Q$45</definedName>
    <definedName name="solver_adj" localSheetId="26" hidden="1">'21-VOSREC'!$Q$57</definedName>
    <definedName name="solver_adj" localSheetId="27" hidden="1">'22-WEZCOT'!$Q$84</definedName>
    <definedName name="solver_adj" localSheetId="28" hidden="1">'23-ZIVKAQ'!$Q$81</definedName>
    <definedName name="solver_adj" localSheetId="29" hidden="1">'24-ZZZUEE01'!$Q$67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7" hidden="1">0.0001</definedName>
    <definedName name="solver_cvg" localSheetId="6" hidden="1">0.0001</definedName>
    <definedName name="solver_cvg" localSheetId="8" hidden="1">0.0001</definedName>
    <definedName name="solver_cvg" localSheetId="9" hidden="1">0.0001</definedName>
    <definedName name="solver_cvg" localSheetId="10" hidden="1">0.0001</definedName>
    <definedName name="solver_cvg" localSheetId="12" hidden="1">0.0001</definedName>
    <definedName name="solver_cvg" localSheetId="11" hidden="1">0.0001</definedName>
    <definedName name="solver_cvg" localSheetId="13" hidden="1">0.0001</definedName>
    <definedName name="solver_cvg" localSheetId="14" hidden="1">0.0001</definedName>
    <definedName name="solver_cvg" localSheetId="16" hidden="1">0.0001</definedName>
    <definedName name="solver_cvg" localSheetId="15" hidden="1">0.0001</definedName>
    <definedName name="solver_cvg" localSheetId="17" hidden="1">0.0001</definedName>
    <definedName name="solver_cvg" localSheetId="18" hidden="1">0.0001</definedName>
    <definedName name="solver_cvg" localSheetId="19" hidden="1">0.0001</definedName>
    <definedName name="solver_cvg" localSheetId="20" hidden="1">0.0001</definedName>
    <definedName name="solver_cvg" localSheetId="21" hidden="1">0.0001</definedName>
    <definedName name="solver_cvg" localSheetId="22" hidden="1">0.0001</definedName>
    <definedName name="solver_cvg" localSheetId="24" hidden="1">0.0001</definedName>
    <definedName name="solver_cvg" localSheetId="23" hidden="1">0.0001</definedName>
    <definedName name="solver_cvg" localSheetId="25" hidden="1">0.0001</definedName>
    <definedName name="solver_cvg" localSheetId="26" hidden="1">0.0001</definedName>
    <definedName name="solver_cvg" localSheetId="27" hidden="1">0.0001</definedName>
    <definedName name="solver_cvg" localSheetId="28" hidden="1">0.0001</definedName>
    <definedName name="solver_cvg" localSheetId="29" hidden="1">0.0001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7" hidden="1">1</definedName>
    <definedName name="solver_drv" localSheetId="6" hidden="1">1</definedName>
    <definedName name="solver_drv" localSheetId="8" hidden="1">1</definedName>
    <definedName name="solver_drv" localSheetId="9" hidden="1">1</definedName>
    <definedName name="solver_drv" localSheetId="10" hidden="1">1</definedName>
    <definedName name="solver_drv" localSheetId="12" hidden="1">1</definedName>
    <definedName name="solver_drv" localSheetId="11" hidden="1">1</definedName>
    <definedName name="solver_drv" localSheetId="13" hidden="1">1</definedName>
    <definedName name="solver_drv" localSheetId="14" hidden="1">1</definedName>
    <definedName name="solver_drv" localSheetId="16" hidden="1">1</definedName>
    <definedName name="solver_drv" localSheetId="15" hidden="1">1</definedName>
    <definedName name="solver_drv" localSheetId="17" hidden="1">1</definedName>
    <definedName name="solver_drv" localSheetId="18" hidden="1">1</definedName>
    <definedName name="solver_drv" localSheetId="19" hidden="1">1</definedName>
    <definedName name="solver_drv" localSheetId="20" hidden="1">1</definedName>
    <definedName name="solver_drv" localSheetId="21" hidden="1">1</definedName>
    <definedName name="solver_drv" localSheetId="22" hidden="1">1</definedName>
    <definedName name="solver_drv" localSheetId="24" hidden="1">1</definedName>
    <definedName name="solver_drv" localSheetId="23" hidden="1">1</definedName>
    <definedName name="solver_drv" localSheetId="25" hidden="1">1</definedName>
    <definedName name="solver_drv" localSheetId="26" hidden="1">1</definedName>
    <definedName name="solver_drv" localSheetId="27" hidden="1">1</definedName>
    <definedName name="solver_drv" localSheetId="28" hidden="1">1</definedName>
    <definedName name="solver_drv" localSheetId="29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7" hidden="1">1</definedName>
    <definedName name="solver_eng" localSheetId="6" hidden="1">1</definedName>
    <definedName name="solver_eng" localSheetId="8" hidden="1">1</definedName>
    <definedName name="solver_eng" localSheetId="9" hidden="1">1</definedName>
    <definedName name="solver_eng" localSheetId="10" hidden="1">1</definedName>
    <definedName name="solver_eng" localSheetId="12" hidden="1">1</definedName>
    <definedName name="solver_eng" localSheetId="11" hidden="1">1</definedName>
    <definedName name="solver_eng" localSheetId="13" hidden="1">1</definedName>
    <definedName name="solver_eng" localSheetId="14" hidden="1">1</definedName>
    <definedName name="solver_eng" localSheetId="16" hidden="1">1</definedName>
    <definedName name="solver_eng" localSheetId="15" hidden="1">1</definedName>
    <definedName name="solver_eng" localSheetId="17" hidden="1">1</definedName>
    <definedName name="solver_eng" localSheetId="18" hidden="1">1</definedName>
    <definedName name="solver_eng" localSheetId="19" hidden="1">1</definedName>
    <definedName name="solver_eng" localSheetId="20" hidden="1">1</definedName>
    <definedName name="solver_eng" localSheetId="21" hidden="1">1</definedName>
    <definedName name="solver_eng" localSheetId="22" hidden="1">1</definedName>
    <definedName name="solver_eng" localSheetId="24" hidden="1">1</definedName>
    <definedName name="solver_eng" localSheetId="23" hidden="1">1</definedName>
    <definedName name="solver_eng" localSheetId="25" hidden="1">1</definedName>
    <definedName name="solver_eng" localSheetId="26" hidden="1">1</definedName>
    <definedName name="solver_eng" localSheetId="27" hidden="1">1</definedName>
    <definedName name="solver_eng" localSheetId="28" hidden="1">1</definedName>
    <definedName name="solver_eng" localSheetId="29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7" hidden="1">1</definedName>
    <definedName name="solver_est" localSheetId="6" hidden="1">1</definedName>
    <definedName name="solver_est" localSheetId="8" hidden="1">1</definedName>
    <definedName name="solver_est" localSheetId="9" hidden="1">1</definedName>
    <definedName name="solver_est" localSheetId="10" hidden="1">1</definedName>
    <definedName name="solver_est" localSheetId="12" hidden="1">1</definedName>
    <definedName name="solver_est" localSheetId="11" hidden="1">1</definedName>
    <definedName name="solver_est" localSheetId="13" hidden="1">1</definedName>
    <definedName name="solver_est" localSheetId="14" hidden="1">1</definedName>
    <definedName name="solver_est" localSheetId="16" hidden="1">1</definedName>
    <definedName name="solver_est" localSheetId="15" hidden="1">1</definedName>
    <definedName name="solver_est" localSheetId="17" hidden="1">1</definedName>
    <definedName name="solver_est" localSheetId="18" hidden="1">1</definedName>
    <definedName name="solver_est" localSheetId="19" hidden="1">1</definedName>
    <definedName name="solver_est" localSheetId="20" hidden="1">1</definedName>
    <definedName name="solver_est" localSheetId="21" hidden="1">1</definedName>
    <definedName name="solver_est" localSheetId="22" hidden="1">1</definedName>
    <definedName name="solver_est" localSheetId="24" hidden="1">1</definedName>
    <definedName name="solver_est" localSheetId="23" hidden="1">1</definedName>
    <definedName name="solver_est" localSheetId="25" hidden="1">1</definedName>
    <definedName name="solver_est" localSheetId="26" hidden="1">1</definedName>
    <definedName name="solver_est" localSheetId="27" hidden="1">1</definedName>
    <definedName name="solver_est" localSheetId="28" hidden="1">1</definedName>
    <definedName name="solver_est" localSheetId="29" hidden="1">1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7" hidden="1">2147483647</definedName>
    <definedName name="solver_itr" localSheetId="6" hidden="1">2147483647</definedName>
    <definedName name="solver_itr" localSheetId="8" hidden="1">2147483647</definedName>
    <definedName name="solver_itr" localSheetId="9" hidden="1">2147483647</definedName>
    <definedName name="solver_itr" localSheetId="10" hidden="1">2147483647</definedName>
    <definedName name="solver_itr" localSheetId="12" hidden="1">2147483647</definedName>
    <definedName name="solver_itr" localSheetId="11" hidden="1">2147483647</definedName>
    <definedName name="solver_itr" localSheetId="13" hidden="1">2147483647</definedName>
    <definedName name="solver_itr" localSheetId="14" hidden="1">2147483647</definedName>
    <definedName name="solver_itr" localSheetId="16" hidden="1">2147483647</definedName>
    <definedName name="solver_itr" localSheetId="15" hidden="1">2147483647</definedName>
    <definedName name="solver_itr" localSheetId="17" hidden="1">2147483647</definedName>
    <definedName name="solver_itr" localSheetId="18" hidden="1">2147483647</definedName>
    <definedName name="solver_itr" localSheetId="19" hidden="1">2147483647</definedName>
    <definedName name="solver_itr" localSheetId="20" hidden="1">2147483647</definedName>
    <definedName name="solver_itr" localSheetId="21" hidden="1">2147483647</definedName>
    <definedName name="solver_itr" localSheetId="22" hidden="1">2147483647</definedName>
    <definedName name="solver_itr" localSheetId="24" hidden="1">2147483647</definedName>
    <definedName name="solver_itr" localSheetId="23" hidden="1">2147483647</definedName>
    <definedName name="solver_itr" localSheetId="25" hidden="1">2147483647</definedName>
    <definedName name="solver_itr" localSheetId="26" hidden="1">2147483647</definedName>
    <definedName name="solver_itr" localSheetId="27" hidden="1">2147483647</definedName>
    <definedName name="solver_itr" localSheetId="28" hidden="1">2147483647</definedName>
    <definedName name="solver_itr" localSheetId="29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7" hidden="1">2147483647</definedName>
    <definedName name="solver_mip" localSheetId="6" hidden="1">2147483647</definedName>
    <definedName name="solver_mip" localSheetId="8" hidden="1">2147483647</definedName>
    <definedName name="solver_mip" localSheetId="9" hidden="1">2147483647</definedName>
    <definedName name="solver_mip" localSheetId="10" hidden="1">2147483647</definedName>
    <definedName name="solver_mip" localSheetId="12" hidden="1">2147483647</definedName>
    <definedName name="solver_mip" localSheetId="11" hidden="1">2147483647</definedName>
    <definedName name="solver_mip" localSheetId="13" hidden="1">2147483647</definedName>
    <definedName name="solver_mip" localSheetId="14" hidden="1">2147483647</definedName>
    <definedName name="solver_mip" localSheetId="16" hidden="1">2147483647</definedName>
    <definedName name="solver_mip" localSheetId="15" hidden="1">2147483647</definedName>
    <definedName name="solver_mip" localSheetId="17" hidden="1">2147483647</definedName>
    <definedName name="solver_mip" localSheetId="18" hidden="1">2147483647</definedName>
    <definedName name="solver_mip" localSheetId="19" hidden="1">2147483647</definedName>
    <definedName name="solver_mip" localSheetId="20" hidden="1">2147483647</definedName>
    <definedName name="solver_mip" localSheetId="21" hidden="1">2147483647</definedName>
    <definedName name="solver_mip" localSheetId="22" hidden="1">2147483647</definedName>
    <definedName name="solver_mip" localSheetId="24" hidden="1">2147483647</definedName>
    <definedName name="solver_mip" localSheetId="23" hidden="1">2147483647</definedName>
    <definedName name="solver_mip" localSheetId="25" hidden="1">2147483647</definedName>
    <definedName name="solver_mip" localSheetId="26" hidden="1">2147483647</definedName>
    <definedName name="solver_mip" localSheetId="27" hidden="1">2147483647</definedName>
    <definedName name="solver_mip" localSheetId="28" hidden="1">2147483647</definedName>
    <definedName name="solver_mip" localSheetId="29" hidden="1">2147483647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7" hidden="1">30</definedName>
    <definedName name="solver_mni" localSheetId="6" hidden="1">30</definedName>
    <definedName name="solver_mni" localSheetId="8" hidden="1">30</definedName>
    <definedName name="solver_mni" localSheetId="9" hidden="1">30</definedName>
    <definedName name="solver_mni" localSheetId="10" hidden="1">30</definedName>
    <definedName name="solver_mni" localSheetId="12" hidden="1">30</definedName>
    <definedName name="solver_mni" localSheetId="11" hidden="1">30</definedName>
    <definedName name="solver_mni" localSheetId="13" hidden="1">30</definedName>
    <definedName name="solver_mni" localSheetId="14" hidden="1">30</definedName>
    <definedName name="solver_mni" localSheetId="16" hidden="1">30</definedName>
    <definedName name="solver_mni" localSheetId="15" hidden="1">30</definedName>
    <definedName name="solver_mni" localSheetId="17" hidden="1">30</definedName>
    <definedName name="solver_mni" localSheetId="18" hidden="1">30</definedName>
    <definedName name="solver_mni" localSheetId="19" hidden="1">30</definedName>
    <definedName name="solver_mni" localSheetId="20" hidden="1">30</definedName>
    <definedName name="solver_mni" localSheetId="21" hidden="1">30</definedName>
    <definedName name="solver_mni" localSheetId="22" hidden="1">30</definedName>
    <definedName name="solver_mni" localSheetId="24" hidden="1">30</definedName>
    <definedName name="solver_mni" localSheetId="23" hidden="1">30</definedName>
    <definedName name="solver_mni" localSheetId="25" hidden="1">30</definedName>
    <definedName name="solver_mni" localSheetId="26" hidden="1">30</definedName>
    <definedName name="solver_mni" localSheetId="27" hidden="1">30</definedName>
    <definedName name="solver_mni" localSheetId="28" hidden="1">30</definedName>
    <definedName name="solver_mni" localSheetId="29" hidden="1">30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7" hidden="1">0.075</definedName>
    <definedName name="solver_mrt" localSheetId="6" hidden="1">0.075</definedName>
    <definedName name="solver_mrt" localSheetId="8" hidden="1">0.075</definedName>
    <definedName name="solver_mrt" localSheetId="9" hidden="1">0.075</definedName>
    <definedName name="solver_mrt" localSheetId="10" hidden="1">0.075</definedName>
    <definedName name="solver_mrt" localSheetId="12" hidden="1">0.075</definedName>
    <definedName name="solver_mrt" localSheetId="11" hidden="1">0.075</definedName>
    <definedName name="solver_mrt" localSheetId="13" hidden="1">0.075</definedName>
    <definedName name="solver_mrt" localSheetId="14" hidden="1">0.075</definedName>
    <definedName name="solver_mrt" localSheetId="16" hidden="1">0.075</definedName>
    <definedName name="solver_mrt" localSheetId="15" hidden="1">0.075</definedName>
    <definedName name="solver_mrt" localSheetId="17" hidden="1">0.075</definedName>
    <definedName name="solver_mrt" localSheetId="18" hidden="1">0.075</definedName>
    <definedName name="solver_mrt" localSheetId="19" hidden="1">0.075</definedName>
    <definedName name="solver_mrt" localSheetId="20" hidden="1">0.075</definedName>
    <definedName name="solver_mrt" localSheetId="21" hidden="1">0.075</definedName>
    <definedName name="solver_mrt" localSheetId="22" hidden="1">0.075</definedName>
    <definedName name="solver_mrt" localSheetId="24" hidden="1">0.075</definedName>
    <definedName name="solver_mrt" localSheetId="23" hidden="1">0.075</definedName>
    <definedName name="solver_mrt" localSheetId="25" hidden="1">0.075</definedName>
    <definedName name="solver_mrt" localSheetId="26" hidden="1">0.075</definedName>
    <definedName name="solver_mrt" localSheetId="27" hidden="1">0.075</definedName>
    <definedName name="solver_mrt" localSheetId="28" hidden="1">0.075</definedName>
    <definedName name="solver_mrt" localSheetId="29" hidden="1">0.075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7" hidden="1">2</definedName>
    <definedName name="solver_msl" localSheetId="6" hidden="1">2</definedName>
    <definedName name="solver_msl" localSheetId="8" hidden="1">2</definedName>
    <definedName name="solver_msl" localSheetId="9" hidden="1">2</definedName>
    <definedName name="solver_msl" localSheetId="10" hidden="1">2</definedName>
    <definedName name="solver_msl" localSheetId="12" hidden="1">2</definedName>
    <definedName name="solver_msl" localSheetId="11" hidden="1">2</definedName>
    <definedName name="solver_msl" localSheetId="13" hidden="1">2</definedName>
    <definedName name="solver_msl" localSheetId="14" hidden="1">2</definedName>
    <definedName name="solver_msl" localSheetId="16" hidden="1">2</definedName>
    <definedName name="solver_msl" localSheetId="15" hidden="1">2</definedName>
    <definedName name="solver_msl" localSheetId="17" hidden="1">2</definedName>
    <definedName name="solver_msl" localSheetId="18" hidden="1">2</definedName>
    <definedName name="solver_msl" localSheetId="19" hidden="1">2</definedName>
    <definedName name="solver_msl" localSheetId="20" hidden="1">2</definedName>
    <definedName name="solver_msl" localSheetId="21" hidden="1">2</definedName>
    <definedName name="solver_msl" localSheetId="22" hidden="1">2</definedName>
    <definedName name="solver_msl" localSheetId="24" hidden="1">2</definedName>
    <definedName name="solver_msl" localSheetId="23" hidden="1">2</definedName>
    <definedName name="solver_msl" localSheetId="25" hidden="1">2</definedName>
    <definedName name="solver_msl" localSheetId="26" hidden="1">2</definedName>
    <definedName name="solver_msl" localSheetId="27" hidden="1">2</definedName>
    <definedName name="solver_msl" localSheetId="28" hidden="1">2</definedName>
    <definedName name="solver_msl" localSheetId="29" hidden="1">2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7" hidden="1">1</definedName>
    <definedName name="solver_neg" localSheetId="6" hidden="1">1</definedName>
    <definedName name="solver_neg" localSheetId="8" hidden="1">1</definedName>
    <definedName name="solver_neg" localSheetId="9" hidden="1">1</definedName>
    <definedName name="solver_neg" localSheetId="10" hidden="1">1</definedName>
    <definedName name="solver_neg" localSheetId="12" hidden="1">1</definedName>
    <definedName name="solver_neg" localSheetId="11" hidden="1">1</definedName>
    <definedName name="solver_neg" localSheetId="13" hidden="1">1</definedName>
    <definedName name="solver_neg" localSheetId="14" hidden="1">1</definedName>
    <definedName name="solver_neg" localSheetId="16" hidden="1">1</definedName>
    <definedName name="solver_neg" localSheetId="15" hidden="1">1</definedName>
    <definedName name="solver_neg" localSheetId="17" hidden="1">1</definedName>
    <definedName name="solver_neg" localSheetId="18" hidden="1">1</definedName>
    <definedName name="solver_neg" localSheetId="19" hidden="1">1</definedName>
    <definedName name="solver_neg" localSheetId="20" hidden="1">1</definedName>
    <definedName name="solver_neg" localSheetId="21" hidden="1">1</definedName>
    <definedName name="solver_neg" localSheetId="22" hidden="1">1</definedName>
    <definedName name="solver_neg" localSheetId="24" hidden="1">1</definedName>
    <definedName name="solver_neg" localSheetId="23" hidden="1">1</definedName>
    <definedName name="solver_neg" localSheetId="25" hidden="1">1</definedName>
    <definedName name="solver_neg" localSheetId="26" hidden="1">1</definedName>
    <definedName name="solver_neg" localSheetId="27" hidden="1">1</definedName>
    <definedName name="solver_neg" localSheetId="28" hidden="1">1</definedName>
    <definedName name="solver_neg" localSheetId="29" hidden="1">1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7" hidden="1">2147483647</definedName>
    <definedName name="solver_nod" localSheetId="6" hidden="1">2147483647</definedName>
    <definedName name="solver_nod" localSheetId="8" hidden="1">2147483647</definedName>
    <definedName name="solver_nod" localSheetId="9" hidden="1">2147483647</definedName>
    <definedName name="solver_nod" localSheetId="10" hidden="1">2147483647</definedName>
    <definedName name="solver_nod" localSheetId="12" hidden="1">2147483647</definedName>
    <definedName name="solver_nod" localSheetId="11" hidden="1">2147483647</definedName>
    <definedName name="solver_nod" localSheetId="13" hidden="1">2147483647</definedName>
    <definedName name="solver_nod" localSheetId="14" hidden="1">2147483647</definedName>
    <definedName name="solver_nod" localSheetId="16" hidden="1">2147483647</definedName>
    <definedName name="solver_nod" localSheetId="15" hidden="1">2147483647</definedName>
    <definedName name="solver_nod" localSheetId="17" hidden="1">2147483647</definedName>
    <definedName name="solver_nod" localSheetId="18" hidden="1">2147483647</definedName>
    <definedName name="solver_nod" localSheetId="19" hidden="1">2147483647</definedName>
    <definedName name="solver_nod" localSheetId="20" hidden="1">2147483647</definedName>
    <definedName name="solver_nod" localSheetId="21" hidden="1">2147483647</definedName>
    <definedName name="solver_nod" localSheetId="22" hidden="1">2147483647</definedName>
    <definedName name="solver_nod" localSheetId="24" hidden="1">2147483647</definedName>
    <definedName name="solver_nod" localSheetId="23" hidden="1">2147483647</definedName>
    <definedName name="solver_nod" localSheetId="25" hidden="1">2147483647</definedName>
    <definedName name="solver_nod" localSheetId="26" hidden="1">2147483647</definedName>
    <definedName name="solver_nod" localSheetId="27" hidden="1">2147483647</definedName>
    <definedName name="solver_nod" localSheetId="28" hidden="1">2147483647</definedName>
    <definedName name="solver_nod" localSheetId="29" hidden="1">2147483647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7" hidden="1">0</definedName>
    <definedName name="solver_num" localSheetId="6" hidden="1">0</definedName>
    <definedName name="solver_num" localSheetId="8" hidden="1">0</definedName>
    <definedName name="solver_num" localSheetId="9" hidden="1">0</definedName>
    <definedName name="solver_num" localSheetId="10" hidden="1">0</definedName>
    <definedName name="solver_num" localSheetId="12" hidden="1">0</definedName>
    <definedName name="solver_num" localSheetId="11" hidden="1">0</definedName>
    <definedName name="solver_num" localSheetId="13" hidden="1">0</definedName>
    <definedName name="solver_num" localSheetId="14" hidden="1">0</definedName>
    <definedName name="solver_num" localSheetId="16" hidden="1">0</definedName>
    <definedName name="solver_num" localSheetId="15" hidden="1">0</definedName>
    <definedName name="solver_num" localSheetId="17" hidden="1">0</definedName>
    <definedName name="solver_num" localSheetId="18" hidden="1">0</definedName>
    <definedName name="solver_num" localSheetId="19" hidden="1">0</definedName>
    <definedName name="solver_num" localSheetId="20" hidden="1">0</definedName>
    <definedName name="solver_num" localSheetId="21" hidden="1">0</definedName>
    <definedName name="solver_num" localSheetId="22" hidden="1">0</definedName>
    <definedName name="solver_num" localSheetId="24" hidden="1">0</definedName>
    <definedName name="solver_num" localSheetId="23" hidden="1">0</definedName>
    <definedName name="solver_num" localSheetId="25" hidden="1">0</definedName>
    <definedName name="solver_num" localSheetId="26" hidden="1">0</definedName>
    <definedName name="solver_num" localSheetId="27" hidden="1">0</definedName>
    <definedName name="solver_num" localSheetId="28" hidden="1">0</definedName>
    <definedName name="solver_num" localSheetId="29" hidden="1">0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7" hidden="1">1</definedName>
    <definedName name="solver_nwt" localSheetId="6" hidden="1">1</definedName>
    <definedName name="solver_nwt" localSheetId="8" hidden="1">1</definedName>
    <definedName name="solver_nwt" localSheetId="9" hidden="1">1</definedName>
    <definedName name="solver_nwt" localSheetId="10" hidden="1">1</definedName>
    <definedName name="solver_nwt" localSheetId="12" hidden="1">1</definedName>
    <definedName name="solver_nwt" localSheetId="11" hidden="1">1</definedName>
    <definedName name="solver_nwt" localSheetId="13" hidden="1">1</definedName>
    <definedName name="solver_nwt" localSheetId="14" hidden="1">1</definedName>
    <definedName name="solver_nwt" localSheetId="16" hidden="1">1</definedName>
    <definedName name="solver_nwt" localSheetId="15" hidden="1">1</definedName>
    <definedName name="solver_nwt" localSheetId="17" hidden="1">1</definedName>
    <definedName name="solver_nwt" localSheetId="18" hidden="1">1</definedName>
    <definedName name="solver_nwt" localSheetId="19" hidden="1">1</definedName>
    <definedName name="solver_nwt" localSheetId="20" hidden="1">1</definedName>
    <definedName name="solver_nwt" localSheetId="21" hidden="1">1</definedName>
    <definedName name="solver_nwt" localSheetId="22" hidden="1">1</definedName>
    <definedName name="solver_nwt" localSheetId="24" hidden="1">1</definedName>
    <definedName name="solver_nwt" localSheetId="23" hidden="1">1</definedName>
    <definedName name="solver_nwt" localSheetId="25" hidden="1">1</definedName>
    <definedName name="solver_nwt" localSheetId="26" hidden="1">1</definedName>
    <definedName name="solver_nwt" localSheetId="27" hidden="1">1</definedName>
    <definedName name="solver_nwt" localSheetId="28" hidden="1">1</definedName>
    <definedName name="solver_nwt" localSheetId="29" hidden="1">1</definedName>
    <definedName name="solver_opt" localSheetId="2" hidden="1">'01-ACSALA07'!$V$134</definedName>
    <definedName name="solver_opt" localSheetId="3" hidden="1">'02-AMBACO10'!$V$143</definedName>
    <definedName name="solver_opt" localSheetId="4" hidden="1">'03-AMCILL'!$V$197</definedName>
    <definedName name="solver_opt" localSheetId="5" hidden="1">'04-BAPLOT01'!$V$116</definedName>
    <definedName name="solver_opt" localSheetId="7" hidden="1">'05-CIMETD averaged'!$V$127</definedName>
    <definedName name="solver_opt" localSheetId="6" hidden="1">'05-CIMETD not averaged'!$V$145</definedName>
    <definedName name="solver_opt" localSheetId="8" hidden="1">'06-COCAIN10'!$V$233</definedName>
    <definedName name="solver_opt" localSheetId="9" hidden="1">'07-COYRUD13'!$V$170</definedName>
    <definedName name="solver_opt" localSheetId="10" hidden="1">'08-FPAMCA11'!$V$170</definedName>
    <definedName name="solver_opt" localSheetId="12" hidden="1">'09-FURSEM01 averaged'!$H$224</definedName>
    <definedName name="solver_opt" localSheetId="11" hidden="1">'09-FURSEM01 not averaged'!$V$260</definedName>
    <definedName name="solver_opt" localSheetId="13" hidden="1">'10-GLUTAS07'!$V$54</definedName>
    <definedName name="solver_opt" localSheetId="14" hidden="1">'11-GLYCIN28'!$V$41</definedName>
    <definedName name="solver_opt" localSheetId="16" hidden="1">'12-HISTCM01 averaged'!$V$72</definedName>
    <definedName name="solver_opt" localSheetId="15" hidden="1">'12-HISTCM01 not averaged'!$V$56</definedName>
    <definedName name="solver_opt" localSheetId="17" hidden="1">'13-HXACAN35'!$V$143</definedName>
    <definedName name="solver_opt" localSheetId="18" hidden="1">'14-IBPRAC'!$V$68</definedName>
    <definedName name="solver_opt" localSheetId="19" hidden="1">'15-INDMET'!$H$68</definedName>
    <definedName name="solver_opt" localSheetId="20" hidden="1">'16-IPMEPL'!$V$136</definedName>
    <definedName name="solver_opt" localSheetId="21" hidden="1">'17-LABHEB'!$Y$620</definedName>
    <definedName name="solver_opt" localSheetId="22" hidden="1">'18-LTYRHC10'!$H$116</definedName>
    <definedName name="solver_opt" localSheetId="24" hidden="1">'19-LTYROS10 averaged'!$V$56</definedName>
    <definedName name="solver_opt" localSheetId="23" hidden="1">'19-LTYROS10 not averaged'!$H$56</definedName>
    <definedName name="solver_opt" localSheetId="25" hidden="1">'20-URACIL'!$V$44</definedName>
    <definedName name="solver_opt" localSheetId="26" hidden="1">'21-VOSREC'!$V$56</definedName>
    <definedName name="solver_opt" localSheetId="27" hidden="1">'22-WEZCOT'!$V$83</definedName>
    <definedName name="solver_opt" localSheetId="28" hidden="1">'23-ZIVKAQ'!$V$80</definedName>
    <definedName name="solver_opt" localSheetId="29" hidden="1">'24-ZZZUEE01'!$V$66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7" hidden="1">0.000001</definedName>
    <definedName name="solver_pre" localSheetId="6" hidden="1">0.000001</definedName>
    <definedName name="solver_pre" localSheetId="8" hidden="1">0.000001</definedName>
    <definedName name="solver_pre" localSheetId="9" hidden="1">0.000001</definedName>
    <definedName name="solver_pre" localSheetId="10" hidden="1">0.000001</definedName>
    <definedName name="solver_pre" localSheetId="12" hidden="1">0.000001</definedName>
    <definedName name="solver_pre" localSheetId="11" hidden="1">0.000001</definedName>
    <definedName name="solver_pre" localSheetId="13" hidden="1">0.000001</definedName>
    <definedName name="solver_pre" localSheetId="14" hidden="1">0.000001</definedName>
    <definedName name="solver_pre" localSheetId="16" hidden="1">0.000001</definedName>
    <definedName name="solver_pre" localSheetId="15" hidden="1">0.000001</definedName>
    <definedName name="solver_pre" localSheetId="17" hidden="1">0.000001</definedName>
    <definedName name="solver_pre" localSheetId="18" hidden="1">0.000001</definedName>
    <definedName name="solver_pre" localSheetId="19" hidden="1">0.000001</definedName>
    <definedName name="solver_pre" localSheetId="20" hidden="1">0.000001</definedName>
    <definedName name="solver_pre" localSheetId="21" hidden="1">0.000001</definedName>
    <definedName name="solver_pre" localSheetId="22" hidden="1">0.000001</definedName>
    <definedName name="solver_pre" localSheetId="24" hidden="1">0.000001</definedName>
    <definedName name="solver_pre" localSheetId="23" hidden="1">0.000001</definedName>
    <definedName name="solver_pre" localSheetId="25" hidden="1">0.000001</definedName>
    <definedName name="solver_pre" localSheetId="26" hidden="1">0.000001</definedName>
    <definedName name="solver_pre" localSheetId="27" hidden="1">0.000001</definedName>
    <definedName name="solver_pre" localSheetId="28" hidden="1">0.000001</definedName>
    <definedName name="solver_pre" localSheetId="29" hidden="1">0.000001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7" hidden="1">1</definedName>
    <definedName name="solver_rbv" localSheetId="6" hidden="1">1</definedName>
    <definedName name="solver_rbv" localSheetId="8" hidden="1">1</definedName>
    <definedName name="solver_rbv" localSheetId="9" hidden="1">1</definedName>
    <definedName name="solver_rbv" localSheetId="10" hidden="1">1</definedName>
    <definedName name="solver_rbv" localSheetId="12" hidden="1">1</definedName>
    <definedName name="solver_rbv" localSheetId="11" hidden="1">1</definedName>
    <definedName name="solver_rbv" localSheetId="13" hidden="1">1</definedName>
    <definedName name="solver_rbv" localSheetId="14" hidden="1">1</definedName>
    <definedName name="solver_rbv" localSheetId="16" hidden="1">1</definedName>
    <definedName name="solver_rbv" localSheetId="15" hidden="1">1</definedName>
    <definedName name="solver_rbv" localSheetId="17" hidden="1">1</definedName>
    <definedName name="solver_rbv" localSheetId="18" hidden="1">1</definedName>
    <definedName name="solver_rbv" localSheetId="19" hidden="1">1</definedName>
    <definedName name="solver_rbv" localSheetId="20" hidden="1">1</definedName>
    <definedName name="solver_rbv" localSheetId="21" hidden="1">1</definedName>
    <definedName name="solver_rbv" localSheetId="22" hidden="1">1</definedName>
    <definedName name="solver_rbv" localSheetId="24" hidden="1">1</definedName>
    <definedName name="solver_rbv" localSheetId="23" hidden="1">1</definedName>
    <definedName name="solver_rbv" localSheetId="25" hidden="1">1</definedName>
    <definedName name="solver_rbv" localSheetId="26" hidden="1">1</definedName>
    <definedName name="solver_rbv" localSheetId="27" hidden="1">1</definedName>
    <definedName name="solver_rbv" localSheetId="28" hidden="1">1</definedName>
    <definedName name="solver_rbv" localSheetId="29" hidden="1">1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7" hidden="1">2</definedName>
    <definedName name="solver_rlx" localSheetId="6" hidden="1">2</definedName>
    <definedName name="solver_rlx" localSheetId="8" hidden="1">2</definedName>
    <definedName name="solver_rlx" localSheetId="9" hidden="1">2</definedName>
    <definedName name="solver_rlx" localSheetId="10" hidden="1">2</definedName>
    <definedName name="solver_rlx" localSheetId="12" hidden="1">2</definedName>
    <definedName name="solver_rlx" localSheetId="11" hidden="1">2</definedName>
    <definedName name="solver_rlx" localSheetId="13" hidden="1">2</definedName>
    <definedName name="solver_rlx" localSheetId="14" hidden="1">2</definedName>
    <definedName name="solver_rlx" localSheetId="16" hidden="1">2</definedName>
    <definedName name="solver_rlx" localSheetId="15" hidden="1">2</definedName>
    <definedName name="solver_rlx" localSheetId="17" hidden="1">2</definedName>
    <definedName name="solver_rlx" localSheetId="18" hidden="1">2</definedName>
    <definedName name="solver_rlx" localSheetId="19" hidden="1">2</definedName>
    <definedName name="solver_rlx" localSheetId="20" hidden="1">2</definedName>
    <definedName name="solver_rlx" localSheetId="21" hidden="1">2</definedName>
    <definedName name="solver_rlx" localSheetId="22" hidden="1">2</definedName>
    <definedName name="solver_rlx" localSheetId="24" hidden="1">2</definedName>
    <definedName name="solver_rlx" localSheetId="23" hidden="1">2</definedName>
    <definedName name="solver_rlx" localSheetId="25" hidden="1">2</definedName>
    <definedName name="solver_rlx" localSheetId="26" hidden="1">2</definedName>
    <definedName name="solver_rlx" localSheetId="27" hidden="1">2</definedName>
    <definedName name="solver_rlx" localSheetId="28" hidden="1">2</definedName>
    <definedName name="solver_rlx" localSheetId="29" hidden="1">2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7" hidden="1">0</definedName>
    <definedName name="solver_rsd" localSheetId="6" hidden="1">0</definedName>
    <definedName name="solver_rsd" localSheetId="8" hidden="1">0</definedName>
    <definedName name="solver_rsd" localSheetId="9" hidden="1">0</definedName>
    <definedName name="solver_rsd" localSheetId="10" hidden="1">0</definedName>
    <definedName name="solver_rsd" localSheetId="12" hidden="1">0</definedName>
    <definedName name="solver_rsd" localSheetId="11" hidden="1">0</definedName>
    <definedName name="solver_rsd" localSheetId="13" hidden="1">0</definedName>
    <definedName name="solver_rsd" localSheetId="14" hidden="1">0</definedName>
    <definedName name="solver_rsd" localSheetId="16" hidden="1">0</definedName>
    <definedName name="solver_rsd" localSheetId="15" hidden="1">0</definedName>
    <definedName name="solver_rsd" localSheetId="17" hidden="1">0</definedName>
    <definedName name="solver_rsd" localSheetId="18" hidden="1">0</definedName>
    <definedName name="solver_rsd" localSheetId="19" hidden="1">0</definedName>
    <definedName name="solver_rsd" localSheetId="20" hidden="1">0</definedName>
    <definedName name="solver_rsd" localSheetId="21" hidden="1">0</definedName>
    <definedName name="solver_rsd" localSheetId="22" hidden="1">0</definedName>
    <definedName name="solver_rsd" localSheetId="24" hidden="1">0</definedName>
    <definedName name="solver_rsd" localSheetId="23" hidden="1">0</definedName>
    <definedName name="solver_rsd" localSheetId="25" hidden="1">0</definedName>
    <definedName name="solver_rsd" localSheetId="26" hidden="1">0</definedName>
    <definedName name="solver_rsd" localSheetId="27" hidden="1">0</definedName>
    <definedName name="solver_rsd" localSheetId="28" hidden="1">0</definedName>
    <definedName name="solver_rsd" localSheetId="29" hidden="1">0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7" hidden="1">1</definedName>
    <definedName name="solver_scl" localSheetId="6" hidden="1">1</definedName>
    <definedName name="solver_scl" localSheetId="8" hidden="1">1</definedName>
    <definedName name="solver_scl" localSheetId="9" hidden="1">1</definedName>
    <definedName name="solver_scl" localSheetId="10" hidden="1">1</definedName>
    <definedName name="solver_scl" localSheetId="12" hidden="1">1</definedName>
    <definedName name="solver_scl" localSheetId="11" hidden="1">1</definedName>
    <definedName name="solver_scl" localSheetId="13" hidden="1">1</definedName>
    <definedName name="solver_scl" localSheetId="14" hidden="1">1</definedName>
    <definedName name="solver_scl" localSheetId="16" hidden="1">1</definedName>
    <definedName name="solver_scl" localSheetId="15" hidden="1">1</definedName>
    <definedName name="solver_scl" localSheetId="17" hidden="1">1</definedName>
    <definedName name="solver_scl" localSheetId="18" hidden="1">1</definedName>
    <definedName name="solver_scl" localSheetId="19" hidden="1">1</definedName>
    <definedName name="solver_scl" localSheetId="20" hidden="1">1</definedName>
    <definedName name="solver_scl" localSheetId="21" hidden="1">1</definedName>
    <definedName name="solver_scl" localSheetId="22" hidden="1">1</definedName>
    <definedName name="solver_scl" localSheetId="24" hidden="1">1</definedName>
    <definedName name="solver_scl" localSheetId="23" hidden="1">1</definedName>
    <definedName name="solver_scl" localSheetId="25" hidden="1">1</definedName>
    <definedName name="solver_scl" localSheetId="26" hidden="1">1</definedName>
    <definedName name="solver_scl" localSheetId="27" hidden="1">1</definedName>
    <definedName name="solver_scl" localSheetId="28" hidden="1">1</definedName>
    <definedName name="solver_scl" localSheetId="29" hidden="1">1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7" hidden="1">2</definedName>
    <definedName name="solver_sho" localSheetId="6" hidden="1">2</definedName>
    <definedName name="solver_sho" localSheetId="8" hidden="1">2</definedName>
    <definedName name="solver_sho" localSheetId="9" hidden="1">2</definedName>
    <definedName name="solver_sho" localSheetId="10" hidden="1">2</definedName>
    <definedName name="solver_sho" localSheetId="12" hidden="1">2</definedName>
    <definedName name="solver_sho" localSheetId="11" hidden="1">2</definedName>
    <definedName name="solver_sho" localSheetId="13" hidden="1">2</definedName>
    <definedName name="solver_sho" localSheetId="14" hidden="1">2</definedName>
    <definedName name="solver_sho" localSheetId="16" hidden="1">2</definedName>
    <definedName name="solver_sho" localSheetId="15" hidden="1">2</definedName>
    <definedName name="solver_sho" localSheetId="17" hidden="1">2</definedName>
    <definedName name="solver_sho" localSheetId="18" hidden="1">2</definedName>
    <definedName name="solver_sho" localSheetId="19" hidden="1">2</definedName>
    <definedName name="solver_sho" localSheetId="20" hidden="1">2</definedName>
    <definedName name="solver_sho" localSheetId="21" hidden="1">2</definedName>
    <definedName name="solver_sho" localSheetId="22" hidden="1">2</definedName>
    <definedName name="solver_sho" localSheetId="24" hidden="1">2</definedName>
    <definedName name="solver_sho" localSheetId="23" hidden="1">2</definedName>
    <definedName name="solver_sho" localSheetId="25" hidden="1">2</definedName>
    <definedName name="solver_sho" localSheetId="26" hidden="1">2</definedName>
    <definedName name="solver_sho" localSheetId="27" hidden="1">2</definedName>
    <definedName name="solver_sho" localSheetId="28" hidden="1">2</definedName>
    <definedName name="solver_sho" localSheetId="29" hidden="1">2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7" hidden="1">100</definedName>
    <definedName name="solver_ssz" localSheetId="6" hidden="1">100</definedName>
    <definedName name="solver_ssz" localSheetId="8" hidden="1">100</definedName>
    <definedName name="solver_ssz" localSheetId="9" hidden="1">100</definedName>
    <definedName name="solver_ssz" localSheetId="10" hidden="1">100</definedName>
    <definedName name="solver_ssz" localSheetId="12" hidden="1">100</definedName>
    <definedName name="solver_ssz" localSheetId="11" hidden="1">100</definedName>
    <definedName name="solver_ssz" localSheetId="13" hidden="1">100</definedName>
    <definedName name="solver_ssz" localSheetId="14" hidden="1">100</definedName>
    <definedName name="solver_ssz" localSheetId="16" hidden="1">100</definedName>
    <definedName name="solver_ssz" localSheetId="15" hidden="1">100</definedName>
    <definedName name="solver_ssz" localSheetId="17" hidden="1">100</definedName>
    <definedName name="solver_ssz" localSheetId="18" hidden="1">100</definedName>
    <definedName name="solver_ssz" localSheetId="19" hidden="1">100</definedName>
    <definedName name="solver_ssz" localSheetId="20" hidden="1">100</definedName>
    <definedName name="solver_ssz" localSheetId="21" hidden="1">100</definedName>
    <definedName name="solver_ssz" localSheetId="22" hidden="1">100</definedName>
    <definedName name="solver_ssz" localSheetId="24" hidden="1">100</definedName>
    <definedName name="solver_ssz" localSheetId="23" hidden="1">100</definedName>
    <definedName name="solver_ssz" localSheetId="25" hidden="1">100</definedName>
    <definedName name="solver_ssz" localSheetId="26" hidden="1">100</definedName>
    <definedName name="solver_ssz" localSheetId="27" hidden="1">100</definedName>
    <definedName name="solver_ssz" localSheetId="28" hidden="1">100</definedName>
    <definedName name="solver_ssz" localSheetId="29" hidden="1">100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7" hidden="1">2147483647</definedName>
    <definedName name="solver_tim" localSheetId="6" hidden="1">2147483647</definedName>
    <definedName name="solver_tim" localSheetId="8" hidden="1">2147483647</definedName>
    <definedName name="solver_tim" localSheetId="9" hidden="1">2147483647</definedName>
    <definedName name="solver_tim" localSheetId="10" hidden="1">2147483647</definedName>
    <definedName name="solver_tim" localSheetId="12" hidden="1">2147483647</definedName>
    <definedName name="solver_tim" localSheetId="11" hidden="1">2147483647</definedName>
    <definedName name="solver_tim" localSheetId="13" hidden="1">2147483647</definedName>
    <definedName name="solver_tim" localSheetId="14" hidden="1">2147483647</definedName>
    <definedName name="solver_tim" localSheetId="16" hidden="1">2147483647</definedName>
    <definedName name="solver_tim" localSheetId="15" hidden="1">2147483647</definedName>
    <definedName name="solver_tim" localSheetId="17" hidden="1">2147483647</definedName>
    <definedName name="solver_tim" localSheetId="18" hidden="1">2147483647</definedName>
    <definedName name="solver_tim" localSheetId="19" hidden="1">2147483647</definedName>
    <definedName name="solver_tim" localSheetId="20" hidden="1">2147483647</definedName>
    <definedName name="solver_tim" localSheetId="21" hidden="1">2147483647</definedName>
    <definedName name="solver_tim" localSheetId="22" hidden="1">2147483647</definedName>
    <definedName name="solver_tim" localSheetId="24" hidden="1">2147483647</definedName>
    <definedName name="solver_tim" localSheetId="23" hidden="1">2147483647</definedName>
    <definedName name="solver_tim" localSheetId="25" hidden="1">2147483647</definedName>
    <definedName name="solver_tim" localSheetId="26" hidden="1">2147483647</definedName>
    <definedName name="solver_tim" localSheetId="27" hidden="1">2147483647</definedName>
    <definedName name="solver_tim" localSheetId="28" hidden="1">2147483647</definedName>
    <definedName name="solver_tim" localSheetId="29" hidden="1">2147483647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7" hidden="1">0.01</definedName>
    <definedName name="solver_tol" localSheetId="6" hidden="1">0.01</definedName>
    <definedName name="solver_tol" localSheetId="8" hidden="1">0.01</definedName>
    <definedName name="solver_tol" localSheetId="9" hidden="1">0.01</definedName>
    <definedName name="solver_tol" localSheetId="10" hidden="1">0.01</definedName>
    <definedName name="solver_tol" localSheetId="12" hidden="1">0.01</definedName>
    <definedName name="solver_tol" localSheetId="11" hidden="1">0.01</definedName>
    <definedName name="solver_tol" localSheetId="13" hidden="1">0.01</definedName>
    <definedName name="solver_tol" localSheetId="14" hidden="1">0.01</definedName>
    <definedName name="solver_tol" localSheetId="16" hidden="1">0.01</definedName>
    <definedName name="solver_tol" localSheetId="15" hidden="1">0.01</definedName>
    <definedName name="solver_tol" localSheetId="17" hidden="1">0.01</definedName>
    <definedName name="solver_tol" localSheetId="18" hidden="1">0.01</definedName>
    <definedName name="solver_tol" localSheetId="19" hidden="1">0.01</definedName>
    <definedName name="solver_tol" localSheetId="20" hidden="1">0.01</definedName>
    <definedName name="solver_tol" localSheetId="21" hidden="1">0.01</definedName>
    <definedName name="solver_tol" localSheetId="22" hidden="1">0.01</definedName>
    <definedName name="solver_tol" localSheetId="24" hidden="1">0.01</definedName>
    <definedName name="solver_tol" localSheetId="23" hidden="1">0.01</definedName>
    <definedName name="solver_tol" localSheetId="25" hidden="1">0.01</definedName>
    <definedName name="solver_tol" localSheetId="26" hidden="1">0.01</definedName>
    <definedName name="solver_tol" localSheetId="27" hidden="1">0.01</definedName>
    <definedName name="solver_tol" localSheetId="28" hidden="1">0.01</definedName>
    <definedName name="solver_tol" localSheetId="29" hidden="1">0.01</definedName>
    <definedName name="solver_typ" localSheetId="2" hidden="1">2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7" hidden="1">2</definedName>
    <definedName name="solver_typ" localSheetId="6" hidden="1">2</definedName>
    <definedName name="solver_typ" localSheetId="8" hidden="1">2</definedName>
    <definedName name="solver_typ" localSheetId="9" hidden="1">2</definedName>
    <definedName name="solver_typ" localSheetId="10" hidden="1">2</definedName>
    <definedName name="solver_typ" localSheetId="12" hidden="1">2</definedName>
    <definedName name="solver_typ" localSheetId="11" hidden="1">2</definedName>
    <definedName name="solver_typ" localSheetId="13" hidden="1">2</definedName>
    <definedName name="solver_typ" localSheetId="14" hidden="1">2</definedName>
    <definedName name="solver_typ" localSheetId="16" hidden="1">2</definedName>
    <definedName name="solver_typ" localSheetId="15" hidden="1">2</definedName>
    <definedName name="solver_typ" localSheetId="17" hidden="1">2</definedName>
    <definedName name="solver_typ" localSheetId="18" hidden="1">2</definedName>
    <definedName name="solver_typ" localSheetId="19" hidden="1">2</definedName>
    <definedName name="solver_typ" localSheetId="20" hidden="1">2</definedName>
    <definedName name="solver_typ" localSheetId="21" hidden="1">2</definedName>
    <definedName name="solver_typ" localSheetId="22" hidden="1">2</definedName>
    <definedName name="solver_typ" localSheetId="24" hidden="1">2</definedName>
    <definedName name="solver_typ" localSheetId="23" hidden="1">2</definedName>
    <definedName name="solver_typ" localSheetId="25" hidden="1">2</definedName>
    <definedName name="solver_typ" localSheetId="26" hidden="1">2</definedName>
    <definedName name="solver_typ" localSheetId="27" hidden="1">2</definedName>
    <definedName name="solver_typ" localSheetId="28" hidden="1">2</definedName>
    <definedName name="solver_typ" localSheetId="29" hidden="1">2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7" hidden="1">0</definedName>
    <definedName name="solver_val" localSheetId="6" hidden="1">0</definedName>
    <definedName name="solver_val" localSheetId="8" hidden="1">0</definedName>
    <definedName name="solver_val" localSheetId="9" hidden="1">0</definedName>
    <definedName name="solver_val" localSheetId="10" hidden="1">0</definedName>
    <definedName name="solver_val" localSheetId="12" hidden="1">0</definedName>
    <definedName name="solver_val" localSheetId="11" hidden="1">0</definedName>
    <definedName name="solver_val" localSheetId="13" hidden="1">0</definedName>
    <definedName name="solver_val" localSheetId="14" hidden="1">0</definedName>
    <definedName name="solver_val" localSheetId="16" hidden="1">0</definedName>
    <definedName name="solver_val" localSheetId="15" hidden="1">0</definedName>
    <definedName name="solver_val" localSheetId="17" hidden="1">0</definedName>
    <definedName name="solver_val" localSheetId="18" hidden="1">0</definedName>
    <definedName name="solver_val" localSheetId="19" hidden="1">0</definedName>
    <definedName name="solver_val" localSheetId="20" hidden="1">0</definedName>
    <definedName name="solver_val" localSheetId="21" hidden="1">0</definedName>
    <definedName name="solver_val" localSheetId="22" hidden="1">0</definedName>
    <definedName name="solver_val" localSheetId="24" hidden="1">0</definedName>
    <definedName name="solver_val" localSheetId="23" hidden="1">0</definedName>
    <definedName name="solver_val" localSheetId="25" hidden="1">0</definedName>
    <definedName name="solver_val" localSheetId="26" hidden="1">0</definedName>
    <definedName name="solver_val" localSheetId="27" hidden="1">0</definedName>
    <definedName name="solver_val" localSheetId="28" hidden="1">0</definedName>
    <definedName name="solver_val" localSheetId="29" hidden="1">0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7" hidden="1">3</definedName>
    <definedName name="solver_ver" localSheetId="6" hidden="1">3</definedName>
    <definedName name="solver_ver" localSheetId="8" hidden="1">3</definedName>
    <definedName name="solver_ver" localSheetId="9" hidden="1">3</definedName>
    <definedName name="solver_ver" localSheetId="10" hidden="1">3</definedName>
    <definedName name="solver_ver" localSheetId="12" hidden="1">3</definedName>
    <definedName name="solver_ver" localSheetId="11" hidden="1">3</definedName>
    <definedName name="solver_ver" localSheetId="13" hidden="1">3</definedName>
    <definedName name="solver_ver" localSheetId="14" hidden="1">3</definedName>
    <definedName name="solver_ver" localSheetId="16" hidden="1">3</definedName>
    <definedName name="solver_ver" localSheetId="15" hidden="1">3</definedName>
    <definedName name="solver_ver" localSheetId="17" hidden="1">3</definedName>
    <definedName name="solver_ver" localSheetId="18" hidden="1">3</definedName>
    <definedName name="solver_ver" localSheetId="19" hidden="1">3</definedName>
    <definedName name="solver_ver" localSheetId="20" hidden="1">3</definedName>
    <definedName name="solver_ver" localSheetId="21" hidden="1">3</definedName>
    <definedName name="solver_ver" localSheetId="22" hidden="1">3</definedName>
    <definedName name="solver_ver" localSheetId="24" hidden="1">3</definedName>
    <definedName name="solver_ver" localSheetId="23" hidden="1">3</definedName>
    <definedName name="solver_ver" localSheetId="25" hidden="1">3</definedName>
    <definedName name="solver_ver" localSheetId="26" hidden="1">3</definedName>
    <definedName name="solver_ver" localSheetId="27" hidden="1">3</definedName>
    <definedName name="solver_ver" localSheetId="28" hidden="1">3</definedName>
    <definedName name="solver_ver" localSheetId="29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" i="8" l="1"/>
  <c r="S29" i="38" l="1"/>
  <c r="Y98" i="49" l="1"/>
  <c r="V99" i="49"/>
  <c r="V94" i="49"/>
  <c r="S238" i="47"/>
  <c r="S154" i="47"/>
  <c r="S126" i="47"/>
  <c r="V103" i="47"/>
  <c r="E238" i="47" l="1"/>
  <c r="E154" i="47"/>
  <c r="H77" i="47" l="1"/>
  <c r="H100" i="47"/>
  <c r="H130" i="47"/>
  <c r="K130" i="47" s="1"/>
  <c r="H162" i="47"/>
  <c r="K162" i="47" s="1"/>
  <c r="H195" i="47"/>
  <c r="H224" i="47"/>
  <c r="K224" i="47" s="1"/>
  <c r="H246" i="47"/>
  <c r="K246" i="47" s="1"/>
  <c r="V243" i="47"/>
  <c r="Y243" i="47" s="1"/>
  <c r="V214" i="47"/>
  <c r="V191" i="47"/>
  <c r="Y191" i="47" s="1"/>
  <c r="V161" i="47"/>
  <c r="V130" i="47"/>
  <c r="V107" i="47"/>
  <c r="V54" i="47"/>
  <c r="V75" i="47"/>
  <c r="V75" i="46"/>
  <c r="V56" i="46"/>
  <c r="V33" i="46"/>
  <c r="L9" i="38"/>
  <c r="V143" i="48"/>
  <c r="V144" i="48"/>
  <c r="Y144" i="48" s="1"/>
  <c r="V145" i="48"/>
  <c r="Y145" i="48" s="1"/>
  <c r="V146" i="48"/>
  <c r="Y146" i="48" s="1"/>
  <c r="V147" i="48"/>
  <c r="Y147" i="48" s="1"/>
  <c r="V148" i="48"/>
  <c r="Y148" i="48" s="1"/>
  <c r="V149" i="48"/>
  <c r="V150" i="48"/>
  <c r="Y150" i="48" s="1"/>
  <c r="V142" i="48"/>
  <c r="Y142" i="48" s="1"/>
  <c r="H145" i="48"/>
  <c r="H143" i="48"/>
  <c r="H144" i="48"/>
  <c r="H146" i="48"/>
  <c r="K146" i="48" s="1"/>
  <c r="H147" i="48"/>
  <c r="K147" i="48" s="1"/>
  <c r="H148" i="48"/>
  <c r="H149" i="48"/>
  <c r="H150" i="48"/>
  <c r="H142" i="48"/>
  <c r="K142" i="48" s="1"/>
  <c r="V127" i="48"/>
  <c r="V128" i="48"/>
  <c r="Y128" i="48" s="1"/>
  <c r="V129" i="48"/>
  <c r="V130" i="48"/>
  <c r="V131" i="48"/>
  <c r="V132" i="48"/>
  <c r="Y132" i="48" s="1"/>
  <c r="V133" i="48"/>
  <c r="Y133" i="48" s="1"/>
  <c r="V134" i="48"/>
  <c r="Y134" i="48" s="1"/>
  <c r="V126" i="48"/>
  <c r="Y126" i="48" s="1"/>
  <c r="H127" i="48"/>
  <c r="H128" i="48"/>
  <c r="K128" i="48" s="1"/>
  <c r="H129" i="48"/>
  <c r="H130" i="48"/>
  <c r="K130" i="48" s="1"/>
  <c r="H131" i="48"/>
  <c r="H132" i="48"/>
  <c r="H133" i="48"/>
  <c r="H134" i="48"/>
  <c r="H126" i="48"/>
  <c r="K126" i="48" s="1"/>
  <c r="V111" i="48"/>
  <c r="V112" i="48"/>
  <c r="V113" i="48"/>
  <c r="Y113" i="48" s="1"/>
  <c r="V114" i="48"/>
  <c r="V115" i="48"/>
  <c r="V116" i="48"/>
  <c r="Y116" i="48" s="1"/>
  <c r="V117" i="48"/>
  <c r="Y117" i="48" s="1"/>
  <c r="V118" i="48"/>
  <c r="Y118" i="48" s="1"/>
  <c r="V110" i="48"/>
  <c r="H111" i="48"/>
  <c r="H112" i="48"/>
  <c r="H113" i="48"/>
  <c r="H114" i="48"/>
  <c r="H115" i="48"/>
  <c r="K115" i="48" s="1"/>
  <c r="H116" i="48"/>
  <c r="K116" i="48" s="1"/>
  <c r="H117" i="48"/>
  <c r="K117" i="48" s="1"/>
  <c r="H118" i="48"/>
  <c r="H110" i="48"/>
  <c r="V95" i="48"/>
  <c r="V96" i="48"/>
  <c r="V97" i="48"/>
  <c r="Y97" i="48" s="1"/>
  <c r="V98" i="48"/>
  <c r="Y98" i="48" s="1"/>
  <c r="V99" i="48"/>
  <c r="V100" i="48"/>
  <c r="Y100" i="48" s="1"/>
  <c r="V101" i="48"/>
  <c r="V102" i="48"/>
  <c r="Y102" i="48" s="1"/>
  <c r="V94" i="48"/>
  <c r="Y94" i="48" s="1"/>
  <c r="H95" i="48"/>
  <c r="H96" i="48"/>
  <c r="K96" i="48" s="1"/>
  <c r="H97" i="48"/>
  <c r="K97" i="48" s="1"/>
  <c r="H98" i="48"/>
  <c r="K98" i="48" s="1"/>
  <c r="H99" i="48"/>
  <c r="K99" i="48" s="1"/>
  <c r="H100" i="48"/>
  <c r="K100" i="48" s="1"/>
  <c r="H101" i="48"/>
  <c r="H102" i="48"/>
  <c r="H94" i="48"/>
  <c r="V79" i="48"/>
  <c r="V80" i="48"/>
  <c r="V81" i="48"/>
  <c r="V82" i="48"/>
  <c r="V83" i="48"/>
  <c r="V84" i="48"/>
  <c r="V85" i="48"/>
  <c r="Y85" i="48" s="1"/>
  <c r="V86" i="48"/>
  <c r="Y86" i="48" s="1"/>
  <c r="V78" i="48"/>
  <c r="Y78" i="48" s="1"/>
  <c r="H79" i="48"/>
  <c r="H80" i="48"/>
  <c r="H81" i="48"/>
  <c r="K81" i="48" s="1"/>
  <c r="H82" i="48"/>
  <c r="K82" i="48" s="1"/>
  <c r="H83" i="48"/>
  <c r="H84" i="48"/>
  <c r="K84" i="48" s="1"/>
  <c r="H85" i="48"/>
  <c r="K85" i="48" s="1"/>
  <c r="H86" i="48"/>
  <c r="K86" i="48" s="1"/>
  <c r="H78" i="48"/>
  <c r="K78" i="48" s="1"/>
  <c r="V63" i="48"/>
  <c r="V64" i="48"/>
  <c r="Y64" i="48" s="1"/>
  <c r="V65" i="48"/>
  <c r="Y65" i="48" s="1"/>
  <c r="V66" i="48"/>
  <c r="V67" i="48"/>
  <c r="Y67" i="48" s="1"/>
  <c r="V68" i="48"/>
  <c r="Y68" i="48" s="1"/>
  <c r="V69" i="48"/>
  <c r="V70" i="48"/>
  <c r="Y70" i="48" s="1"/>
  <c r="V62" i="48"/>
  <c r="H63" i="48"/>
  <c r="H64" i="48"/>
  <c r="H65" i="48"/>
  <c r="H66" i="48"/>
  <c r="H67" i="48"/>
  <c r="K67" i="48" s="1"/>
  <c r="H68" i="48"/>
  <c r="K68" i="48" s="1"/>
  <c r="H69" i="48"/>
  <c r="K69" i="48" s="1"/>
  <c r="H70" i="48"/>
  <c r="H62" i="48"/>
  <c r="K62" i="48" s="1"/>
  <c r="V47" i="48"/>
  <c r="V48" i="48"/>
  <c r="V49" i="48"/>
  <c r="V50" i="48"/>
  <c r="V51" i="48"/>
  <c r="V52" i="48"/>
  <c r="V53" i="48"/>
  <c r="V54" i="48"/>
  <c r="V46" i="48"/>
  <c r="H47" i="48"/>
  <c r="H48" i="48"/>
  <c r="H49" i="48"/>
  <c r="H50" i="48"/>
  <c r="H51" i="48"/>
  <c r="H52" i="48"/>
  <c r="H53" i="48"/>
  <c r="H54" i="48"/>
  <c r="H46" i="48"/>
  <c r="V31" i="48"/>
  <c r="V32" i="48"/>
  <c r="V33" i="48"/>
  <c r="V34" i="48"/>
  <c r="V35" i="48"/>
  <c r="V36" i="48"/>
  <c r="V37" i="48"/>
  <c r="V38" i="48"/>
  <c r="V30" i="48"/>
  <c r="H31" i="48"/>
  <c r="H32" i="48"/>
  <c r="H33" i="48"/>
  <c r="H34" i="48"/>
  <c r="H35" i="48"/>
  <c r="H36" i="48"/>
  <c r="H37" i="48"/>
  <c r="H38" i="48"/>
  <c r="H30" i="48"/>
  <c r="K150" i="48"/>
  <c r="Y149" i="48"/>
  <c r="K149" i="48"/>
  <c r="K148" i="48"/>
  <c r="K145" i="48"/>
  <c r="K144" i="48"/>
  <c r="Y143" i="48"/>
  <c r="S143" i="48"/>
  <c r="E143" i="48"/>
  <c r="K143" i="48" s="1"/>
  <c r="K134" i="48"/>
  <c r="K133" i="48"/>
  <c r="K132" i="48"/>
  <c r="Y131" i="48"/>
  <c r="K131" i="48"/>
  <c r="Y130" i="48"/>
  <c r="Y129" i="48"/>
  <c r="K129" i="48"/>
  <c r="S127" i="48"/>
  <c r="Y127" i="48" s="1"/>
  <c r="E127" i="48"/>
  <c r="K118" i="48"/>
  <c r="Y115" i="48"/>
  <c r="Y114" i="48"/>
  <c r="K114" i="48"/>
  <c r="K113" i="48"/>
  <c r="Y112" i="48"/>
  <c r="K112" i="48"/>
  <c r="Y111" i="48"/>
  <c r="S111" i="48"/>
  <c r="E111" i="48"/>
  <c r="K111" i="48" s="1"/>
  <c r="Y110" i="48"/>
  <c r="K110" i="48"/>
  <c r="K102" i="48"/>
  <c r="Y101" i="48"/>
  <c r="K101" i="48"/>
  <c r="Y99" i="48"/>
  <c r="Y96" i="48"/>
  <c r="Y95" i="48"/>
  <c r="S95" i="48"/>
  <c r="E95" i="48"/>
  <c r="K95" i="48" s="1"/>
  <c r="K94" i="48"/>
  <c r="Y84" i="48"/>
  <c r="Y83" i="48"/>
  <c r="K83" i="48"/>
  <c r="Y82" i="48"/>
  <c r="Y81" i="48"/>
  <c r="Y80" i="48"/>
  <c r="K80" i="48"/>
  <c r="S79" i="48"/>
  <c r="E79" i="48"/>
  <c r="K70" i="48"/>
  <c r="Y69" i="48"/>
  <c r="Y66" i="48"/>
  <c r="K66" i="48"/>
  <c r="K65" i="48"/>
  <c r="K64" i="48"/>
  <c r="Y63" i="48"/>
  <c r="S63" i="48"/>
  <c r="E63" i="48"/>
  <c r="K63" i="48" s="1"/>
  <c r="Y62" i="48"/>
  <c r="V143" i="49"/>
  <c r="V144" i="49"/>
  <c r="Y144" i="49" s="1"/>
  <c r="V145" i="49"/>
  <c r="V146" i="49"/>
  <c r="Y146" i="49" s="1"/>
  <c r="V147" i="49"/>
  <c r="Y147" i="49" s="1"/>
  <c r="V148" i="49"/>
  <c r="Y148" i="49" s="1"/>
  <c r="V149" i="49"/>
  <c r="Y149" i="49" s="1"/>
  <c r="V150" i="49"/>
  <c r="V142" i="49"/>
  <c r="H143" i="49"/>
  <c r="H144" i="49"/>
  <c r="K144" i="49" s="1"/>
  <c r="H145" i="49"/>
  <c r="H146" i="49"/>
  <c r="K146" i="49" s="1"/>
  <c r="H147" i="49"/>
  <c r="K147" i="49" s="1"/>
  <c r="H148" i="49"/>
  <c r="K148" i="49" s="1"/>
  <c r="H149" i="49"/>
  <c r="H150" i="49"/>
  <c r="H142" i="49"/>
  <c r="V127" i="49"/>
  <c r="V128" i="49"/>
  <c r="Y128" i="49" s="1"/>
  <c r="V129" i="49"/>
  <c r="Y129" i="49" s="1"/>
  <c r="V130" i="49"/>
  <c r="Y130" i="49" s="1"/>
  <c r="V131" i="49"/>
  <c r="Y131" i="49" s="1"/>
  <c r="V132" i="49"/>
  <c r="Y132" i="49" s="1"/>
  <c r="V133" i="49"/>
  <c r="V134" i="49"/>
  <c r="V126" i="49"/>
  <c r="H127" i="49"/>
  <c r="H128" i="49"/>
  <c r="K128" i="49" s="1"/>
  <c r="H129" i="49"/>
  <c r="K129" i="49" s="1"/>
  <c r="H130" i="49"/>
  <c r="K130" i="49" s="1"/>
  <c r="H131" i="49"/>
  <c r="H132" i="49"/>
  <c r="H133" i="49"/>
  <c r="H134" i="49"/>
  <c r="H126" i="49"/>
  <c r="V111" i="49"/>
  <c r="Y111" i="49" s="1"/>
  <c r="V112" i="49"/>
  <c r="V113" i="49"/>
  <c r="V114" i="49"/>
  <c r="Y114" i="49" s="1"/>
  <c r="V115" i="49"/>
  <c r="Y115" i="49" s="1"/>
  <c r="V116" i="49"/>
  <c r="Y116" i="49" s="1"/>
  <c r="V117" i="49"/>
  <c r="V118" i="49"/>
  <c r="V110" i="49"/>
  <c r="H111" i="49"/>
  <c r="K111" i="49" s="1"/>
  <c r="H112" i="49"/>
  <c r="K112" i="49" s="1"/>
  <c r="H113" i="49"/>
  <c r="K113" i="49" s="1"/>
  <c r="H114" i="49"/>
  <c r="K114" i="49" s="1"/>
  <c r="H115" i="49"/>
  <c r="K115" i="49" s="1"/>
  <c r="H116" i="49"/>
  <c r="K116" i="49" s="1"/>
  <c r="H117" i="49"/>
  <c r="K117" i="49" s="1"/>
  <c r="H118" i="49"/>
  <c r="H110" i="49"/>
  <c r="H95" i="49"/>
  <c r="H96" i="49"/>
  <c r="H97" i="49"/>
  <c r="H98" i="49"/>
  <c r="H99" i="49"/>
  <c r="H100" i="49"/>
  <c r="H101" i="49"/>
  <c r="H102" i="49"/>
  <c r="H94" i="49"/>
  <c r="V79" i="49"/>
  <c r="V80" i="49"/>
  <c r="V81" i="49"/>
  <c r="V82" i="49"/>
  <c r="V83" i="49"/>
  <c r="V84" i="49"/>
  <c r="V85" i="49"/>
  <c r="V86" i="49"/>
  <c r="V78" i="49"/>
  <c r="H79" i="49"/>
  <c r="H80" i="49"/>
  <c r="H81" i="49"/>
  <c r="H82" i="49"/>
  <c r="H83" i="49"/>
  <c r="H84" i="49"/>
  <c r="H85" i="49"/>
  <c r="H86" i="49"/>
  <c r="H78" i="49"/>
  <c r="V63" i="49"/>
  <c r="V64" i="49"/>
  <c r="V65" i="49"/>
  <c r="V66" i="49"/>
  <c r="V67" i="49"/>
  <c r="V68" i="49"/>
  <c r="V69" i="49"/>
  <c r="V70" i="49"/>
  <c r="V62" i="49"/>
  <c r="H63" i="49"/>
  <c r="H64" i="49"/>
  <c r="H65" i="49"/>
  <c r="H66" i="49"/>
  <c r="H67" i="49"/>
  <c r="H68" i="49"/>
  <c r="H69" i="49"/>
  <c r="H70" i="49"/>
  <c r="H62" i="49"/>
  <c r="V95" i="49"/>
  <c r="V96" i="49"/>
  <c r="V97" i="49"/>
  <c r="V98" i="49"/>
  <c r="V100" i="49"/>
  <c r="V101" i="49"/>
  <c r="V102" i="49"/>
  <c r="S150" i="49"/>
  <c r="Y150" i="49" s="1"/>
  <c r="E150" i="49"/>
  <c r="K150" i="49" s="1"/>
  <c r="K149" i="49"/>
  <c r="Y145" i="49"/>
  <c r="K145" i="49"/>
  <c r="Y143" i="49"/>
  <c r="K143" i="49"/>
  <c r="S142" i="49"/>
  <c r="E142" i="49"/>
  <c r="K142" i="49" s="1"/>
  <c r="S134" i="49"/>
  <c r="Y134" i="49" s="1"/>
  <c r="E134" i="49"/>
  <c r="Y133" i="49"/>
  <c r="K133" i="49"/>
  <c r="K132" i="49"/>
  <c r="K131" i="49"/>
  <c r="Y127" i="49"/>
  <c r="K127" i="49"/>
  <c r="S126" i="49"/>
  <c r="E126" i="49"/>
  <c r="K126" i="49" s="1"/>
  <c r="S118" i="49"/>
  <c r="E118" i="49"/>
  <c r="K118" i="49" s="1"/>
  <c r="Y117" i="49"/>
  <c r="Y113" i="49"/>
  <c r="Y112" i="49"/>
  <c r="S110" i="49"/>
  <c r="E110" i="49"/>
  <c r="V99" i="47"/>
  <c r="V100" i="47"/>
  <c r="Y100" i="47" s="1"/>
  <c r="V101" i="47"/>
  <c r="V102" i="47"/>
  <c r="Y102" i="47" s="1"/>
  <c r="V104" i="47"/>
  <c r="Y104" i="47" s="1"/>
  <c r="V105" i="47"/>
  <c r="V106" i="47"/>
  <c r="V108" i="47"/>
  <c r="V109" i="47"/>
  <c r="Y109" i="47" s="1"/>
  <c r="V110" i="47"/>
  <c r="Y110" i="47" s="1"/>
  <c r="V111" i="47"/>
  <c r="Y111" i="47" s="1"/>
  <c r="V112" i="47"/>
  <c r="Y112" i="47" s="1"/>
  <c r="V113" i="47"/>
  <c r="Y113" i="47" s="1"/>
  <c r="V114" i="47"/>
  <c r="Y114" i="47" s="1"/>
  <c r="V115" i="47"/>
  <c r="Y115" i="47" s="1"/>
  <c r="V116" i="47"/>
  <c r="V117" i="47"/>
  <c r="V118" i="47"/>
  <c r="Y118" i="47" s="1"/>
  <c r="V98" i="47"/>
  <c r="H99" i="47"/>
  <c r="K99" i="47" s="1"/>
  <c r="H101" i="47"/>
  <c r="H102" i="47"/>
  <c r="K102" i="47" s="1"/>
  <c r="H103" i="47"/>
  <c r="K103" i="47" s="1"/>
  <c r="H104" i="47"/>
  <c r="K104" i="47" s="1"/>
  <c r="H105" i="47"/>
  <c r="K105" i="47" s="1"/>
  <c r="H106" i="47"/>
  <c r="K106" i="47" s="1"/>
  <c r="H107" i="47"/>
  <c r="K107" i="47" s="1"/>
  <c r="H108" i="47"/>
  <c r="K108" i="47" s="1"/>
  <c r="H109" i="47"/>
  <c r="H110" i="47"/>
  <c r="K110" i="47" s="1"/>
  <c r="H111" i="47"/>
  <c r="K111" i="47" s="1"/>
  <c r="H112" i="47"/>
  <c r="K112" i="47" s="1"/>
  <c r="H113" i="47"/>
  <c r="K113" i="47" s="1"/>
  <c r="H114" i="47"/>
  <c r="K114" i="47" s="1"/>
  <c r="H115" i="47"/>
  <c r="K115" i="47" s="1"/>
  <c r="H116" i="47"/>
  <c r="K116" i="47" s="1"/>
  <c r="H117" i="47"/>
  <c r="H118" i="47"/>
  <c r="K118" i="47" s="1"/>
  <c r="H98" i="47"/>
  <c r="V127" i="47"/>
  <c r="V128" i="47"/>
  <c r="V129" i="47"/>
  <c r="V131" i="47"/>
  <c r="V132" i="47"/>
  <c r="Y132" i="47" s="1"/>
  <c r="V133" i="47"/>
  <c r="Y133" i="47" s="1"/>
  <c r="V134" i="47"/>
  <c r="Y134" i="47" s="1"/>
  <c r="V135" i="47"/>
  <c r="Y135" i="47" s="1"/>
  <c r="V136" i="47"/>
  <c r="V137" i="47"/>
  <c r="Y137" i="47" s="1"/>
  <c r="V138" i="47"/>
  <c r="Y138" i="47" s="1"/>
  <c r="V139" i="47"/>
  <c r="V140" i="47"/>
  <c r="Y140" i="47" s="1"/>
  <c r="V141" i="47"/>
  <c r="Y141" i="47" s="1"/>
  <c r="V142" i="47"/>
  <c r="Y142" i="47" s="1"/>
  <c r="V143" i="47"/>
  <c r="Y143" i="47" s="1"/>
  <c r="V144" i="47"/>
  <c r="V145" i="47"/>
  <c r="V146" i="47"/>
  <c r="V126" i="47"/>
  <c r="Y126" i="47" s="1"/>
  <c r="H127" i="47"/>
  <c r="K127" i="47" s="1"/>
  <c r="H128" i="47"/>
  <c r="K128" i="47" s="1"/>
  <c r="H129" i="47"/>
  <c r="H131" i="47"/>
  <c r="H132" i="47"/>
  <c r="K132" i="47" s="1"/>
  <c r="H133" i="47"/>
  <c r="K133" i="47" s="1"/>
  <c r="H134" i="47"/>
  <c r="K134" i="47" s="1"/>
  <c r="H135" i="47"/>
  <c r="K135" i="47" s="1"/>
  <c r="H136" i="47"/>
  <c r="K136" i="47" s="1"/>
  <c r="H137" i="47"/>
  <c r="K137" i="47" s="1"/>
  <c r="H138" i="47"/>
  <c r="H139" i="47"/>
  <c r="H140" i="47"/>
  <c r="H141" i="47"/>
  <c r="K141" i="47" s="1"/>
  <c r="H142" i="47"/>
  <c r="K142" i="47" s="1"/>
  <c r="H143" i="47"/>
  <c r="K143" i="47" s="1"/>
  <c r="H144" i="47"/>
  <c r="K144" i="47" s="1"/>
  <c r="H145" i="47"/>
  <c r="K145" i="47" s="1"/>
  <c r="H146" i="47"/>
  <c r="H126" i="47"/>
  <c r="V155" i="47"/>
  <c r="V156" i="47"/>
  <c r="V157" i="47"/>
  <c r="V158" i="47"/>
  <c r="Y158" i="47" s="1"/>
  <c r="V159" i="47"/>
  <c r="V160" i="47"/>
  <c r="Y160" i="47" s="1"/>
  <c r="V162" i="47"/>
  <c r="Y162" i="47" s="1"/>
  <c r="V163" i="47"/>
  <c r="Y163" i="47" s="1"/>
  <c r="V164" i="47"/>
  <c r="V165" i="47"/>
  <c r="Y165" i="47" s="1"/>
  <c r="V166" i="47"/>
  <c r="Y166" i="47" s="1"/>
  <c r="V167" i="47"/>
  <c r="Y167" i="47" s="1"/>
  <c r="V168" i="47"/>
  <c r="Y168" i="47" s="1"/>
  <c r="V169" i="47"/>
  <c r="Y169" i="47" s="1"/>
  <c r="V170" i="47"/>
  <c r="Y170" i="47" s="1"/>
  <c r="V171" i="47"/>
  <c r="Y171" i="47" s="1"/>
  <c r="V172" i="47"/>
  <c r="V173" i="47"/>
  <c r="V174" i="47"/>
  <c r="V154" i="47"/>
  <c r="Y154" i="47" s="1"/>
  <c r="H174" i="47"/>
  <c r="K174" i="47" s="1"/>
  <c r="H155" i="47"/>
  <c r="K155" i="47" s="1"/>
  <c r="H156" i="47"/>
  <c r="K156" i="47" s="1"/>
  <c r="H157" i="47"/>
  <c r="K157" i="47" s="1"/>
  <c r="H158" i="47"/>
  <c r="H159" i="47"/>
  <c r="K159" i="47" s="1"/>
  <c r="H160" i="47"/>
  <c r="K160" i="47" s="1"/>
  <c r="H161" i="47"/>
  <c r="K161" i="47" s="1"/>
  <c r="H163" i="47"/>
  <c r="K163" i="47" s="1"/>
  <c r="H164" i="47"/>
  <c r="K164" i="47" s="1"/>
  <c r="H165" i="47"/>
  <c r="K165" i="47" s="1"/>
  <c r="H166" i="47"/>
  <c r="K166" i="47" s="1"/>
  <c r="H167" i="47"/>
  <c r="K167" i="47" s="1"/>
  <c r="H168" i="47"/>
  <c r="K168" i="47" s="1"/>
  <c r="H169" i="47"/>
  <c r="K169" i="47" s="1"/>
  <c r="H170" i="47"/>
  <c r="K170" i="47" s="1"/>
  <c r="H171" i="47"/>
  <c r="K171" i="47" s="1"/>
  <c r="H172" i="47"/>
  <c r="K172" i="47" s="1"/>
  <c r="H173" i="47"/>
  <c r="K173" i="47" s="1"/>
  <c r="H154" i="47"/>
  <c r="K154" i="47" s="1"/>
  <c r="V183" i="47"/>
  <c r="Y183" i="47" s="1"/>
  <c r="V184" i="47"/>
  <c r="Y184" i="47" s="1"/>
  <c r="V185" i="47"/>
  <c r="Y185" i="47" s="1"/>
  <c r="V186" i="47"/>
  <c r="Y186" i="47" s="1"/>
  <c r="V187" i="47"/>
  <c r="Y187" i="47" s="1"/>
  <c r="V188" i="47"/>
  <c r="V189" i="47"/>
  <c r="Y189" i="47" s="1"/>
  <c r="V190" i="47"/>
  <c r="Y190" i="47" s="1"/>
  <c r="V192" i="47"/>
  <c r="Y192" i="47" s="1"/>
  <c r="V193" i="47"/>
  <c r="Y193" i="47" s="1"/>
  <c r="V194" i="47"/>
  <c r="Y194" i="47" s="1"/>
  <c r="V195" i="47"/>
  <c r="Y195" i="47" s="1"/>
  <c r="V196" i="47"/>
  <c r="Y196" i="47" s="1"/>
  <c r="V197" i="47"/>
  <c r="Y197" i="47" s="1"/>
  <c r="V198" i="47"/>
  <c r="Y198" i="47" s="1"/>
  <c r="V199" i="47"/>
  <c r="Y199" i="47" s="1"/>
  <c r="V200" i="47"/>
  <c r="Y200" i="47" s="1"/>
  <c r="V201" i="47"/>
  <c r="Y201" i="47" s="1"/>
  <c r="V202" i="47"/>
  <c r="Y202" i="47" s="1"/>
  <c r="V182" i="47"/>
  <c r="H183" i="47"/>
  <c r="K183" i="47" s="1"/>
  <c r="H184" i="47"/>
  <c r="K184" i="47" s="1"/>
  <c r="H185" i="47"/>
  <c r="H186" i="47"/>
  <c r="K186" i="47" s="1"/>
  <c r="H187" i="47"/>
  <c r="K187" i="47" s="1"/>
  <c r="H188" i="47"/>
  <c r="K188" i="47" s="1"/>
  <c r="H189" i="47"/>
  <c r="K189" i="47" s="1"/>
  <c r="H190" i="47"/>
  <c r="K190" i="47" s="1"/>
  <c r="H191" i="47"/>
  <c r="K191" i="47" s="1"/>
  <c r="H192" i="47"/>
  <c r="K192" i="47" s="1"/>
  <c r="H193" i="47"/>
  <c r="K193" i="47" s="1"/>
  <c r="H194" i="47"/>
  <c r="K194" i="47" s="1"/>
  <c r="H196" i="47"/>
  <c r="K196" i="47" s="1"/>
  <c r="H197" i="47"/>
  <c r="K197" i="47" s="1"/>
  <c r="H198" i="47"/>
  <c r="K198" i="47" s="1"/>
  <c r="H199" i="47"/>
  <c r="H200" i="47"/>
  <c r="K200" i="47" s="1"/>
  <c r="H201" i="47"/>
  <c r="K201" i="47" s="1"/>
  <c r="H202" i="47"/>
  <c r="K202" i="47" s="1"/>
  <c r="H182" i="47"/>
  <c r="V211" i="47"/>
  <c r="Y211" i="47" s="1"/>
  <c r="V212" i="47"/>
  <c r="Y212" i="47" s="1"/>
  <c r="V213" i="47"/>
  <c r="Y213" i="47" s="1"/>
  <c r="Y214" i="47"/>
  <c r="V215" i="47"/>
  <c r="Y215" i="47" s="1"/>
  <c r="V216" i="47"/>
  <c r="V217" i="47"/>
  <c r="Y217" i="47" s="1"/>
  <c r="V218" i="47"/>
  <c r="Y218" i="47" s="1"/>
  <c r="V219" i="47"/>
  <c r="Y219" i="47" s="1"/>
  <c r="V220" i="47"/>
  <c r="Y220" i="47" s="1"/>
  <c r="V221" i="47"/>
  <c r="Y221" i="47" s="1"/>
  <c r="V222" i="47"/>
  <c r="Y222" i="47" s="1"/>
  <c r="V223" i="47"/>
  <c r="Y223" i="47" s="1"/>
  <c r="V224" i="47"/>
  <c r="Y224" i="47" s="1"/>
  <c r="V225" i="47"/>
  <c r="Y225" i="47" s="1"/>
  <c r="V226" i="47"/>
  <c r="Y226" i="47" s="1"/>
  <c r="V227" i="47"/>
  <c r="Y227" i="47" s="1"/>
  <c r="V228" i="47"/>
  <c r="Y228" i="47" s="1"/>
  <c r="V229" i="47"/>
  <c r="V230" i="47"/>
  <c r="Y230" i="47" s="1"/>
  <c r="V210" i="47"/>
  <c r="H211" i="47"/>
  <c r="K211" i="47" s="1"/>
  <c r="H212" i="47"/>
  <c r="K212" i="47" s="1"/>
  <c r="H213" i="47"/>
  <c r="K213" i="47" s="1"/>
  <c r="H214" i="47"/>
  <c r="K214" i="47" s="1"/>
  <c r="H215" i="47"/>
  <c r="K215" i="47" s="1"/>
  <c r="H216" i="47"/>
  <c r="H217" i="47"/>
  <c r="K217" i="47" s="1"/>
  <c r="H218" i="47"/>
  <c r="K218" i="47" s="1"/>
  <c r="H219" i="47"/>
  <c r="K219" i="47" s="1"/>
  <c r="H220" i="47"/>
  <c r="K220" i="47" s="1"/>
  <c r="H221" i="47"/>
  <c r="K221" i="47" s="1"/>
  <c r="H222" i="47"/>
  <c r="K222" i="47" s="1"/>
  <c r="H223" i="47"/>
  <c r="K223" i="47" s="1"/>
  <c r="H225" i="47"/>
  <c r="K225" i="47" s="1"/>
  <c r="H226" i="47"/>
  <c r="K226" i="47" s="1"/>
  <c r="H227" i="47"/>
  <c r="K227" i="47" s="1"/>
  <c r="H228" i="47"/>
  <c r="H229" i="47"/>
  <c r="K229" i="47" s="1"/>
  <c r="H230" i="47"/>
  <c r="K230" i="47" s="1"/>
  <c r="H210" i="47"/>
  <c r="V239" i="47"/>
  <c r="Y239" i="47" s="1"/>
  <c r="V240" i="47"/>
  <c r="Y240" i="47" s="1"/>
  <c r="V241" i="47"/>
  <c r="Y241" i="47" s="1"/>
  <c r="V242" i="47"/>
  <c r="Y242" i="47" s="1"/>
  <c r="V244" i="47"/>
  <c r="Y244" i="47" s="1"/>
  <c r="V245" i="47"/>
  <c r="Y245" i="47" s="1"/>
  <c r="V246" i="47"/>
  <c r="V247" i="47"/>
  <c r="Y247" i="47" s="1"/>
  <c r="V248" i="47"/>
  <c r="Y248" i="47" s="1"/>
  <c r="V249" i="47"/>
  <c r="Y249" i="47" s="1"/>
  <c r="V250" i="47"/>
  <c r="Y250" i="47" s="1"/>
  <c r="V251" i="47"/>
  <c r="Y251" i="47" s="1"/>
  <c r="V252" i="47"/>
  <c r="Y252" i="47" s="1"/>
  <c r="V253" i="47"/>
  <c r="Y253" i="47" s="1"/>
  <c r="V254" i="47"/>
  <c r="Y254" i="47" s="1"/>
  <c r="V255" i="47"/>
  <c r="Y255" i="47" s="1"/>
  <c r="V256" i="47"/>
  <c r="Y256" i="47" s="1"/>
  <c r="V257" i="47"/>
  <c r="Y257" i="47" s="1"/>
  <c r="V258" i="47"/>
  <c r="Y258" i="47" s="1"/>
  <c r="V238" i="47"/>
  <c r="Y238" i="47" s="1"/>
  <c r="H239" i="47"/>
  <c r="K239" i="47" s="1"/>
  <c r="H240" i="47"/>
  <c r="K240" i="47" s="1"/>
  <c r="H241" i="47"/>
  <c r="K241" i="47" s="1"/>
  <c r="H242" i="47"/>
  <c r="K242" i="47" s="1"/>
  <c r="H243" i="47"/>
  <c r="K243" i="47" s="1"/>
  <c r="H244" i="47"/>
  <c r="K244" i="47" s="1"/>
  <c r="H245" i="47"/>
  <c r="K245" i="47" s="1"/>
  <c r="H247" i="47"/>
  <c r="K247" i="47" s="1"/>
  <c r="H248" i="47"/>
  <c r="K248" i="47" s="1"/>
  <c r="H249" i="47"/>
  <c r="K249" i="47" s="1"/>
  <c r="H250" i="47"/>
  <c r="K250" i="47" s="1"/>
  <c r="H251" i="47"/>
  <c r="K251" i="47" s="1"/>
  <c r="H252" i="47"/>
  <c r="K252" i="47" s="1"/>
  <c r="H253" i="47"/>
  <c r="K253" i="47" s="1"/>
  <c r="H254" i="47"/>
  <c r="K254" i="47" s="1"/>
  <c r="H255" i="47"/>
  <c r="K255" i="47" s="1"/>
  <c r="H256" i="47"/>
  <c r="K256" i="47" s="1"/>
  <c r="H257" i="47"/>
  <c r="K257" i="47" s="1"/>
  <c r="H258" i="47"/>
  <c r="K258" i="47" s="1"/>
  <c r="H238" i="47"/>
  <c r="K238" i="47" s="1"/>
  <c r="Y246" i="47"/>
  <c r="Y229" i="47"/>
  <c r="K228" i="47"/>
  <c r="Y216" i="47"/>
  <c r="K216" i="47"/>
  <c r="S210" i="47"/>
  <c r="E210" i="47"/>
  <c r="K199" i="47"/>
  <c r="K195" i="47"/>
  <c r="Y188" i="47"/>
  <c r="K185" i="47"/>
  <c r="S182" i="47"/>
  <c r="E182" i="47"/>
  <c r="Y174" i="47"/>
  <c r="Y173" i="47"/>
  <c r="Y172" i="47"/>
  <c r="Y164" i="47"/>
  <c r="Y161" i="47"/>
  <c r="Y159" i="47"/>
  <c r="K158" i="47"/>
  <c r="Y157" i="47"/>
  <c r="Y156" i="47"/>
  <c r="Y155" i="47"/>
  <c r="Y146" i="47"/>
  <c r="K146" i="47"/>
  <c r="Y145" i="47"/>
  <c r="Y144" i="47"/>
  <c r="K140" i="47"/>
  <c r="Y139" i="47"/>
  <c r="K139" i="47"/>
  <c r="K138" i="47"/>
  <c r="Y136" i="47"/>
  <c r="Y131" i="47"/>
  <c r="K131" i="47"/>
  <c r="Y130" i="47"/>
  <c r="Y129" i="47"/>
  <c r="K129" i="47"/>
  <c r="Y128" i="47"/>
  <c r="Y127" i="47"/>
  <c r="E126" i="47"/>
  <c r="Y117" i="47"/>
  <c r="K117" i="47"/>
  <c r="Y116" i="47"/>
  <c r="K109" i="47"/>
  <c r="Y108" i="47"/>
  <c r="Y107" i="47"/>
  <c r="Y106" i="47"/>
  <c r="Y105" i="47"/>
  <c r="Y103" i="47"/>
  <c r="Y101" i="47"/>
  <c r="K101" i="47"/>
  <c r="K100" i="47"/>
  <c r="Y99" i="47"/>
  <c r="S98" i="47"/>
  <c r="Y98" i="47" s="1"/>
  <c r="E98" i="47"/>
  <c r="V172" i="46"/>
  <c r="Y172" i="46" s="1"/>
  <c r="V173" i="46"/>
  <c r="Y173" i="46" s="1"/>
  <c r="V174" i="46"/>
  <c r="Y174" i="46" s="1"/>
  <c r="V175" i="46"/>
  <c r="V176" i="46"/>
  <c r="Y176" i="46" s="1"/>
  <c r="V177" i="46"/>
  <c r="Y177" i="46" s="1"/>
  <c r="V178" i="46"/>
  <c r="Y178" i="46" s="1"/>
  <c r="V179" i="46"/>
  <c r="V180" i="46"/>
  <c r="Y180" i="46" s="1"/>
  <c r="V181" i="46"/>
  <c r="Y181" i="46" s="1"/>
  <c r="V182" i="46"/>
  <c r="V171" i="46"/>
  <c r="H172" i="46"/>
  <c r="K172" i="46" s="1"/>
  <c r="H173" i="46"/>
  <c r="K173" i="46" s="1"/>
  <c r="H174" i="46"/>
  <c r="K174" i="46" s="1"/>
  <c r="H175" i="46"/>
  <c r="H176" i="46"/>
  <c r="K176" i="46" s="1"/>
  <c r="H177" i="46"/>
  <c r="K177" i="46" s="1"/>
  <c r="H178" i="46"/>
  <c r="K178" i="46" s="1"/>
  <c r="H179" i="46"/>
  <c r="K179" i="46" s="1"/>
  <c r="H180" i="46"/>
  <c r="K180" i="46" s="1"/>
  <c r="H181" i="46"/>
  <c r="K181" i="46" s="1"/>
  <c r="H182" i="46"/>
  <c r="H171" i="46"/>
  <c r="K171" i="46" s="1"/>
  <c r="V152" i="46"/>
  <c r="V153" i="46"/>
  <c r="V154" i="46"/>
  <c r="Y154" i="46" s="1"/>
  <c r="V155" i="46"/>
  <c r="V156" i="46"/>
  <c r="Y156" i="46" s="1"/>
  <c r="V157" i="46"/>
  <c r="Y157" i="46" s="1"/>
  <c r="V158" i="46"/>
  <c r="Y158" i="46" s="1"/>
  <c r="V159" i="46"/>
  <c r="V160" i="46"/>
  <c r="Y160" i="46" s="1"/>
  <c r="V161" i="46"/>
  <c r="Y161" i="46" s="1"/>
  <c r="V162" i="46"/>
  <c r="V151" i="46"/>
  <c r="Y151" i="46" s="1"/>
  <c r="H152" i="46"/>
  <c r="K152" i="46" s="1"/>
  <c r="H153" i="46"/>
  <c r="H154" i="46"/>
  <c r="K154" i="46" s="1"/>
  <c r="H155" i="46"/>
  <c r="H156" i="46"/>
  <c r="K156" i="46" s="1"/>
  <c r="H157" i="46"/>
  <c r="K157" i="46" s="1"/>
  <c r="H158" i="46"/>
  <c r="K158" i="46" s="1"/>
  <c r="H159" i="46"/>
  <c r="K159" i="46" s="1"/>
  <c r="H160" i="46"/>
  <c r="K160" i="46" s="1"/>
  <c r="H161" i="46"/>
  <c r="H162" i="46"/>
  <c r="H151" i="46"/>
  <c r="K151" i="46" s="1"/>
  <c r="V133" i="46"/>
  <c r="Y133" i="46" s="1"/>
  <c r="V134" i="46"/>
  <c r="Y134" i="46" s="1"/>
  <c r="V135" i="46"/>
  <c r="Y135" i="46" s="1"/>
  <c r="V137" i="46"/>
  <c r="Y137" i="46" s="1"/>
  <c r="V138" i="46"/>
  <c r="Y138" i="46" s="1"/>
  <c r="V139" i="46"/>
  <c r="Y139" i="46" s="1"/>
  <c r="V140" i="46"/>
  <c r="Y140" i="46" s="1"/>
  <c r="V141" i="46"/>
  <c r="Y141" i="46" s="1"/>
  <c r="V142" i="46"/>
  <c r="Y142" i="46" s="1"/>
  <c r="V132" i="46"/>
  <c r="Y132" i="46" s="1"/>
  <c r="H133" i="46"/>
  <c r="K133" i="46" s="1"/>
  <c r="H134" i="46"/>
  <c r="K134" i="46" s="1"/>
  <c r="H135" i="46"/>
  <c r="K135" i="46" s="1"/>
  <c r="H137" i="46"/>
  <c r="K137" i="46" s="1"/>
  <c r="H138" i="46"/>
  <c r="K138" i="46" s="1"/>
  <c r="H139" i="46"/>
  <c r="K139" i="46" s="1"/>
  <c r="H140" i="46"/>
  <c r="K140" i="46" s="1"/>
  <c r="H141" i="46"/>
  <c r="K141" i="46" s="1"/>
  <c r="H142" i="46"/>
  <c r="K142" i="46" s="1"/>
  <c r="H132" i="46"/>
  <c r="K132" i="46" s="1"/>
  <c r="S182" i="46"/>
  <c r="E182" i="46"/>
  <c r="Y179" i="46"/>
  <c r="S175" i="46"/>
  <c r="E175" i="46"/>
  <c r="Y171" i="46"/>
  <c r="S162" i="46"/>
  <c r="E162" i="46"/>
  <c r="K161" i="46"/>
  <c r="Y159" i="46"/>
  <c r="S155" i="46"/>
  <c r="E155" i="46"/>
  <c r="Y153" i="46"/>
  <c r="K153" i="46"/>
  <c r="Y152" i="46"/>
  <c r="S143" i="46"/>
  <c r="V143" i="46" s="1"/>
  <c r="Y143" i="46" s="1"/>
  <c r="E143" i="46"/>
  <c r="H143" i="46" s="1"/>
  <c r="K143" i="46" s="1"/>
  <c r="S136" i="46"/>
  <c r="V136" i="46" s="1"/>
  <c r="E136" i="46"/>
  <c r="H136" i="46" s="1"/>
  <c r="Y79" i="48" l="1"/>
  <c r="K127" i="48"/>
  <c r="K79" i="48"/>
  <c r="Y118" i="49"/>
  <c r="K110" i="49"/>
  <c r="Y210" i="47"/>
  <c r="Y182" i="47"/>
  <c r="K210" i="47"/>
  <c r="H232" i="47" s="1"/>
  <c r="O12" i="38" s="1"/>
  <c r="K182" i="47"/>
  <c r="K98" i="47"/>
  <c r="H120" i="47" s="1"/>
  <c r="K12" i="38" s="1"/>
  <c r="K155" i="46"/>
  <c r="K162" i="46"/>
  <c r="H136" i="48"/>
  <c r="O22" i="38" s="1"/>
  <c r="V136" i="48"/>
  <c r="X22" i="38" s="1"/>
  <c r="H120" i="48"/>
  <c r="N22" i="38" s="1"/>
  <c r="V120" i="48"/>
  <c r="W22" i="38" s="1"/>
  <c r="H152" i="48"/>
  <c r="P22" i="38" s="1"/>
  <c r="V152" i="48"/>
  <c r="Y22" i="38" s="1"/>
  <c r="H104" i="48"/>
  <c r="M22" i="38" s="1"/>
  <c r="V104" i="48"/>
  <c r="V22" i="38" s="1"/>
  <c r="H72" i="48"/>
  <c r="K22" i="38" s="1"/>
  <c r="V72" i="48"/>
  <c r="T22" i="38" s="1"/>
  <c r="H88" i="48"/>
  <c r="L22" i="38" s="1"/>
  <c r="V88" i="48"/>
  <c r="U22" i="38" s="1"/>
  <c r="Y142" i="49"/>
  <c r="V152" i="49" s="1"/>
  <c r="Y15" i="38" s="1"/>
  <c r="Y126" i="49"/>
  <c r="V136" i="49" s="1"/>
  <c r="X15" i="38" s="1"/>
  <c r="K134" i="49"/>
  <c r="H136" i="49" s="1"/>
  <c r="O15" i="38" s="1"/>
  <c r="Y110" i="49"/>
  <c r="V120" i="49"/>
  <c r="W15" i="38" s="1"/>
  <c r="H152" i="49"/>
  <c r="P15" i="38" s="1"/>
  <c r="H120" i="49"/>
  <c r="N15" i="38" s="1"/>
  <c r="K126" i="47"/>
  <c r="H148" i="47" s="1"/>
  <c r="L12" i="38" s="1"/>
  <c r="V120" i="47"/>
  <c r="T12" i="38" s="1"/>
  <c r="V204" i="47"/>
  <c r="W12" i="38" s="1"/>
  <c r="H204" i="47"/>
  <c r="N12" i="38" s="1"/>
  <c r="V260" i="47"/>
  <c r="Y12" i="38" s="1"/>
  <c r="V232" i="47"/>
  <c r="X12" i="38" s="1"/>
  <c r="H260" i="47"/>
  <c r="P12" i="38" s="1"/>
  <c r="V176" i="47"/>
  <c r="V12" i="38" s="1"/>
  <c r="H176" i="47"/>
  <c r="M12" i="38" s="1"/>
  <c r="V148" i="47"/>
  <c r="U12" i="38" s="1"/>
  <c r="Y182" i="46"/>
  <c r="Y175" i="46"/>
  <c r="V185" i="46" s="1"/>
  <c r="Y8" i="38" s="1"/>
  <c r="K182" i="46"/>
  <c r="K175" i="46"/>
  <c r="H185" i="46" s="1"/>
  <c r="P8" i="38" s="1"/>
  <c r="Y162" i="46"/>
  <c r="Y155" i="46"/>
  <c r="V165" i="46" s="1"/>
  <c r="X8" i="38" s="1"/>
  <c r="Y136" i="46"/>
  <c r="V145" i="46" s="1"/>
  <c r="W8" i="38" s="1"/>
  <c r="K136" i="46"/>
  <c r="H145" i="46" s="1"/>
  <c r="N8" i="38" s="1"/>
  <c r="H165" i="46" l="1"/>
  <c r="O8" i="38" s="1"/>
  <c r="V113" i="46"/>
  <c r="Y113" i="46" s="1"/>
  <c r="V114" i="46"/>
  <c r="Y114" i="46" s="1"/>
  <c r="V115" i="46"/>
  <c r="Y115" i="46" s="1"/>
  <c r="V117" i="46"/>
  <c r="Y117" i="46" s="1"/>
  <c r="V118" i="46"/>
  <c r="Y118" i="46" s="1"/>
  <c r="V119" i="46"/>
  <c r="Y119" i="46" s="1"/>
  <c r="V120" i="46"/>
  <c r="Y120" i="46" s="1"/>
  <c r="V121" i="46"/>
  <c r="Y121" i="46" s="1"/>
  <c r="V122" i="46"/>
  <c r="Y122" i="46" s="1"/>
  <c r="V123" i="46"/>
  <c r="V112" i="46"/>
  <c r="Y112" i="46" s="1"/>
  <c r="H113" i="46"/>
  <c r="K113" i="46" s="1"/>
  <c r="H114" i="46"/>
  <c r="K114" i="46" s="1"/>
  <c r="H115" i="46"/>
  <c r="K115" i="46" s="1"/>
  <c r="H117" i="46"/>
  <c r="K117" i="46" s="1"/>
  <c r="H118" i="46"/>
  <c r="K118" i="46" s="1"/>
  <c r="H119" i="46"/>
  <c r="K119" i="46" s="1"/>
  <c r="H120" i="46"/>
  <c r="K120" i="46" s="1"/>
  <c r="H121" i="46"/>
  <c r="K121" i="46" s="1"/>
  <c r="H122" i="46"/>
  <c r="K122" i="46" s="1"/>
  <c r="H123" i="46"/>
  <c r="H112" i="46"/>
  <c r="K112" i="46" s="1"/>
  <c r="V93" i="46"/>
  <c r="Y93" i="46" s="1"/>
  <c r="V94" i="46"/>
  <c r="Y94" i="46" s="1"/>
  <c r="V95" i="46"/>
  <c r="Y95" i="46" s="1"/>
  <c r="V97" i="46"/>
  <c r="Y97" i="46" s="1"/>
  <c r="V98" i="46"/>
  <c r="Y98" i="46" s="1"/>
  <c r="V99" i="46"/>
  <c r="Y99" i="46" s="1"/>
  <c r="V100" i="46"/>
  <c r="Y100" i="46" s="1"/>
  <c r="V101" i="46"/>
  <c r="Y101" i="46" s="1"/>
  <c r="V102" i="46"/>
  <c r="Y102" i="46" s="1"/>
  <c r="V92" i="46"/>
  <c r="Y92" i="46" s="1"/>
  <c r="H93" i="46"/>
  <c r="K93" i="46" s="1"/>
  <c r="H94" i="46"/>
  <c r="K94" i="46" s="1"/>
  <c r="H95" i="46"/>
  <c r="K95" i="46" s="1"/>
  <c r="H97" i="46"/>
  <c r="K97" i="46" s="1"/>
  <c r="H98" i="46"/>
  <c r="K98" i="46" s="1"/>
  <c r="H99" i="46"/>
  <c r="K99" i="46" s="1"/>
  <c r="H100" i="46"/>
  <c r="K100" i="46" s="1"/>
  <c r="H101" i="46"/>
  <c r="K101" i="46" s="1"/>
  <c r="H102" i="46"/>
  <c r="K102" i="46" s="1"/>
  <c r="H92" i="46"/>
  <c r="K92" i="46" s="1"/>
  <c r="V74" i="46"/>
  <c r="Y74" i="46" s="1"/>
  <c r="V76" i="46"/>
  <c r="Y76" i="46" s="1"/>
  <c r="V78" i="46"/>
  <c r="Y78" i="46" s="1"/>
  <c r="V79" i="46"/>
  <c r="Y79" i="46" s="1"/>
  <c r="V80" i="46"/>
  <c r="Y80" i="46" s="1"/>
  <c r="V81" i="46"/>
  <c r="Y81" i="46" s="1"/>
  <c r="V82" i="46"/>
  <c r="Y82" i="46" s="1"/>
  <c r="V83" i="46"/>
  <c r="Y83" i="46" s="1"/>
  <c r="V73" i="46"/>
  <c r="Y73" i="46" s="1"/>
  <c r="H74" i="46"/>
  <c r="K74" i="46" s="1"/>
  <c r="H75" i="46"/>
  <c r="K75" i="46" s="1"/>
  <c r="H76" i="46"/>
  <c r="K76" i="46" s="1"/>
  <c r="H78" i="46"/>
  <c r="K78" i="46" s="1"/>
  <c r="H79" i="46"/>
  <c r="K79" i="46" s="1"/>
  <c r="H80" i="46"/>
  <c r="K80" i="46" s="1"/>
  <c r="H81" i="46"/>
  <c r="K81" i="46" s="1"/>
  <c r="H82" i="46"/>
  <c r="K82" i="46" s="1"/>
  <c r="H83" i="46"/>
  <c r="K83" i="46" s="1"/>
  <c r="H73" i="46"/>
  <c r="K73" i="46" s="1"/>
  <c r="S123" i="46"/>
  <c r="E123" i="46"/>
  <c r="S116" i="46"/>
  <c r="V116" i="46" s="1"/>
  <c r="E116" i="46"/>
  <c r="H116" i="46" s="1"/>
  <c r="S103" i="46"/>
  <c r="V103" i="46" s="1"/>
  <c r="E103" i="46"/>
  <c r="S96" i="46"/>
  <c r="V96" i="46" s="1"/>
  <c r="E96" i="46"/>
  <c r="H96" i="46" s="1"/>
  <c r="S84" i="46"/>
  <c r="V84" i="46" s="1"/>
  <c r="E84" i="46"/>
  <c r="H84" i="46" s="1"/>
  <c r="S77" i="46"/>
  <c r="V77" i="46" s="1"/>
  <c r="E77" i="46"/>
  <c r="H77" i="46" s="1"/>
  <c r="Y75" i="46"/>
  <c r="K116" i="46" l="1"/>
  <c r="H126" i="46" s="1"/>
  <c r="M8" i="38" s="1"/>
  <c r="Y123" i="46"/>
  <c r="Y116" i="46"/>
  <c r="V126" i="46" s="1"/>
  <c r="V8" i="38" s="1"/>
  <c r="K123" i="46"/>
  <c r="K84" i="46"/>
  <c r="H103" i="46"/>
  <c r="K103" i="46" s="1"/>
  <c r="K77" i="46"/>
  <c r="K96" i="46"/>
  <c r="Y77" i="46"/>
  <c r="Y96" i="46"/>
  <c r="Y103" i="46"/>
  <c r="Y84" i="46"/>
  <c r="H86" i="46"/>
  <c r="K8" i="38" s="1"/>
  <c r="V106" i="46" l="1"/>
  <c r="U8" i="38" s="1"/>
  <c r="H106" i="46"/>
  <c r="L8" i="38" s="1"/>
  <c r="V86" i="46"/>
  <c r="T8" i="38" s="1"/>
  <c r="Y22" i="56" l="1"/>
  <c r="X22" i="56"/>
  <c r="W22" i="56"/>
  <c r="V22" i="56"/>
  <c r="U22" i="56"/>
  <c r="T22" i="56"/>
  <c r="S22" i="56"/>
  <c r="R22" i="56"/>
  <c r="P22" i="56"/>
  <c r="O22" i="56"/>
  <c r="N22" i="56"/>
  <c r="M22" i="56"/>
  <c r="L22" i="56"/>
  <c r="K22" i="56"/>
  <c r="J22" i="56"/>
  <c r="I22" i="56"/>
  <c r="G22" i="56"/>
  <c r="Y15" i="56"/>
  <c r="X15" i="56"/>
  <c r="W15" i="56"/>
  <c r="V15" i="56"/>
  <c r="U15" i="56"/>
  <c r="T15" i="56"/>
  <c r="S15" i="56"/>
  <c r="R15" i="56"/>
  <c r="P15" i="56"/>
  <c r="O15" i="56"/>
  <c r="N15" i="56"/>
  <c r="M15" i="56"/>
  <c r="L15" i="56"/>
  <c r="K15" i="56"/>
  <c r="J15" i="56"/>
  <c r="I15" i="56"/>
  <c r="G15" i="56"/>
  <c r="G12" i="56"/>
  <c r="G8" i="56"/>
  <c r="P12" i="56"/>
  <c r="O12" i="56"/>
  <c r="N12" i="56"/>
  <c r="M12" i="56"/>
  <c r="L12" i="56"/>
  <c r="K12" i="56"/>
  <c r="J12" i="56"/>
  <c r="I12" i="56"/>
  <c r="Y8" i="56"/>
  <c r="X8" i="56"/>
  <c r="W8" i="56"/>
  <c r="V8" i="56"/>
  <c r="U8" i="56"/>
  <c r="T8" i="56"/>
  <c r="S8" i="56"/>
  <c r="R8" i="56"/>
  <c r="P8" i="56"/>
  <c r="O8" i="56"/>
  <c r="N8" i="56"/>
  <c r="M8" i="56"/>
  <c r="L8" i="56"/>
  <c r="K8" i="56"/>
  <c r="J8" i="56"/>
  <c r="I8" i="56"/>
  <c r="Y27" i="56"/>
  <c r="X27" i="56"/>
  <c r="W27" i="56"/>
  <c r="V27" i="56"/>
  <c r="U27" i="56"/>
  <c r="T27" i="56"/>
  <c r="S27" i="56"/>
  <c r="R27" i="56"/>
  <c r="P27" i="56"/>
  <c r="O27" i="56"/>
  <c r="N27" i="56"/>
  <c r="M27" i="56"/>
  <c r="L27" i="56"/>
  <c r="K27" i="56"/>
  <c r="J27" i="56"/>
  <c r="I27" i="56"/>
  <c r="G27" i="56"/>
  <c r="Y26" i="56"/>
  <c r="X26" i="56"/>
  <c r="W26" i="56"/>
  <c r="V26" i="56"/>
  <c r="U26" i="56"/>
  <c r="T26" i="56"/>
  <c r="S26" i="56"/>
  <c r="R26" i="56"/>
  <c r="P26" i="56"/>
  <c r="O26" i="56"/>
  <c r="N26" i="56"/>
  <c r="M26" i="56"/>
  <c r="L26" i="56"/>
  <c r="K26" i="56"/>
  <c r="J26" i="56"/>
  <c r="I26" i="56"/>
  <c r="G26" i="56"/>
  <c r="Y25" i="56"/>
  <c r="X25" i="56"/>
  <c r="W25" i="56"/>
  <c r="V25" i="56"/>
  <c r="U25" i="56"/>
  <c r="T25" i="56"/>
  <c r="S25" i="56"/>
  <c r="R25" i="56"/>
  <c r="P25" i="56"/>
  <c r="O25" i="56"/>
  <c r="N25" i="56"/>
  <c r="M25" i="56"/>
  <c r="L25" i="56"/>
  <c r="K25" i="56"/>
  <c r="J25" i="56"/>
  <c r="I25" i="56"/>
  <c r="G25" i="56"/>
  <c r="Y24" i="56"/>
  <c r="X24" i="56"/>
  <c r="W24" i="56"/>
  <c r="V24" i="56"/>
  <c r="U24" i="56"/>
  <c r="T24" i="56"/>
  <c r="S24" i="56"/>
  <c r="R24" i="56"/>
  <c r="P24" i="56"/>
  <c r="O24" i="56"/>
  <c r="N24" i="56"/>
  <c r="M24" i="56"/>
  <c r="L24" i="56"/>
  <c r="K24" i="56"/>
  <c r="J24" i="56"/>
  <c r="I24" i="56"/>
  <c r="G24" i="56"/>
  <c r="Y23" i="56"/>
  <c r="X23" i="56"/>
  <c r="W23" i="56"/>
  <c r="V23" i="56"/>
  <c r="U23" i="56"/>
  <c r="T23" i="56"/>
  <c r="S23" i="56"/>
  <c r="R23" i="56"/>
  <c r="P23" i="56"/>
  <c r="O23" i="56"/>
  <c r="N23" i="56"/>
  <c r="M23" i="56"/>
  <c r="L23" i="56"/>
  <c r="K23" i="56"/>
  <c r="J23" i="56"/>
  <c r="I23" i="56"/>
  <c r="G23" i="56"/>
  <c r="Y21" i="56"/>
  <c r="X21" i="56"/>
  <c r="W21" i="56"/>
  <c r="V21" i="56"/>
  <c r="U21" i="56"/>
  <c r="T21" i="56"/>
  <c r="S21" i="56"/>
  <c r="R21" i="56"/>
  <c r="P21" i="56"/>
  <c r="O21" i="56"/>
  <c r="N21" i="56"/>
  <c r="M21" i="56"/>
  <c r="L21" i="56"/>
  <c r="K21" i="56"/>
  <c r="J21" i="56"/>
  <c r="I21" i="56"/>
  <c r="G21" i="56"/>
  <c r="Y20" i="56"/>
  <c r="X20" i="56"/>
  <c r="W20" i="56"/>
  <c r="V20" i="56"/>
  <c r="U20" i="56"/>
  <c r="T20" i="56"/>
  <c r="S20" i="56"/>
  <c r="R20" i="56"/>
  <c r="P20" i="56"/>
  <c r="O20" i="56"/>
  <c r="N20" i="56"/>
  <c r="M20" i="56"/>
  <c r="L20" i="56"/>
  <c r="K20" i="56"/>
  <c r="J20" i="56"/>
  <c r="I20" i="56"/>
  <c r="G20" i="56"/>
  <c r="Y19" i="56"/>
  <c r="X19" i="56"/>
  <c r="W19" i="56"/>
  <c r="V19" i="56"/>
  <c r="U19" i="56"/>
  <c r="T19" i="56"/>
  <c r="S19" i="56"/>
  <c r="R19" i="56"/>
  <c r="P19" i="56"/>
  <c r="O19" i="56"/>
  <c r="N19" i="56"/>
  <c r="M19" i="56"/>
  <c r="L19" i="56"/>
  <c r="K19" i="56"/>
  <c r="J19" i="56"/>
  <c r="I19" i="56"/>
  <c r="G19" i="56"/>
  <c r="Y18" i="56"/>
  <c r="X18" i="56"/>
  <c r="W18" i="56"/>
  <c r="V18" i="56"/>
  <c r="U18" i="56"/>
  <c r="T18" i="56"/>
  <c r="S18" i="56"/>
  <c r="R18" i="56"/>
  <c r="P18" i="56"/>
  <c r="O18" i="56"/>
  <c r="N18" i="56"/>
  <c r="M18" i="56"/>
  <c r="L18" i="56"/>
  <c r="K18" i="56"/>
  <c r="J18" i="56"/>
  <c r="I18" i="56"/>
  <c r="G18" i="56"/>
  <c r="Y17" i="56"/>
  <c r="X17" i="56"/>
  <c r="W17" i="56"/>
  <c r="V17" i="56"/>
  <c r="U17" i="56"/>
  <c r="T17" i="56"/>
  <c r="S17" i="56"/>
  <c r="R17" i="56"/>
  <c r="P17" i="56"/>
  <c r="O17" i="56"/>
  <c r="N17" i="56"/>
  <c r="M17" i="56"/>
  <c r="L17" i="56"/>
  <c r="K17" i="56"/>
  <c r="J17" i="56"/>
  <c r="I17" i="56"/>
  <c r="G17" i="56"/>
  <c r="Y16" i="56"/>
  <c r="X16" i="56"/>
  <c r="W16" i="56"/>
  <c r="V16" i="56"/>
  <c r="U16" i="56"/>
  <c r="T16" i="56"/>
  <c r="S16" i="56"/>
  <c r="R16" i="56"/>
  <c r="P16" i="56"/>
  <c r="O16" i="56"/>
  <c r="N16" i="56"/>
  <c r="M16" i="56"/>
  <c r="L16" i="56"/>
  <c r="K16" i="56"/>
  <c r="J16" i="56"/>
  <c r="I16" i="56"/>
  <c r="G16" i="56"/>
  <c r="Y14" i="56"/>
  <c r="X14" i="56"/>
  <c r="W14" i="56"/>
  <c r="V14" i="56"/>
  <c r="U14" i="56"/>
  <c r="T14" i="56"/>
  <c r="S14" i="56"/>
  <c r="R14" i="56"/>
  <c r="P14" i="56"/>
  <c r="O14" i="56"/>
  <c r="N14" i="56"/>
  <c r="M14" i="56"/>
  <c r="L14" i="56"/>
  <c r="K14" i="56"/>
  <c r="J14" i="56"/>
  <c r="I14" i="56"/>
  <c r="G14" i="56"/>
  <c r="Y13" i="56"/>
  <c r="X13" i="56"/>
  <c r="W13" i="56"/>
  <c r="V13" i="56"/>
  <c r="U13" i="56"/>
  <c r="T13" i="56"/>
  <c r="S13" i="56"/>
  <c r="R13" i="56"/>
  <c r="P13" i="56"/>
  <c r="O13" i="56"/>
  <c r="N13" i="56"/>
  <c r="M13" i="56"/>
  <c r="L13" i="56"/>
  <c r="K13" i="56"/>
  <c r="J13" i="56"/>
  <c r="I13" i="56"/>
  <c r="G13" i="56"/>
  <c r="Y11" i="56"/>
  <c r="X11" i="56"/>
  <c r="W11" i="56"/>
  <c r="V11" i="56"/>
  <c r="U11" i="56"/>
  <c r="T11" i="56"/>
  <c r="S11" i="56"/>
  <c r="R11" i="56"/>
  <c r="P11" i="56"/>
  <c r="O11" i="56"/>
  <c r="N11" i="56"/>
  <c r="M11" i="56"/>
  <c r="L11" i="56"/>
  <c r="K11" i="56"/>
  <c r="J11" i="56"/>
  <c r="I11" i="56"/>
  <c r="G11" i="56"/>
  <c r="Y10" i="56"/>
  <c r="X10" i="56"/>
  <c r="W10" i="56"/>
  <c r="V10" i="56"/>
  <c r="U10" i="56"/>
  <c r="T10" i="56"/>
  <c r="S10" i="56"/>
  <c r="R10" i="56"/>
  <c r="P10" i="56"/>
  <c r="O10" i="56"/>
  <c r="N10" i="56"/>
  <c r="M10" i="56"/>
  <c r="L10" i="56"/>
  <c r="K10" i="56"/>
  <c r="J10" i="56"/>
  <c r="I10" i="56"/>
  <c r="G10" i="56"/>
  <c r="Y9" i="56"/>
  <c r="X9" i="56"/>
  <c r="W9" i="56"/>
  <c r="V9" i="56"/>
  <c r="U9" i="56"/>
  <c r="T9" i="56"/>
  <c r="S9" i="56"/>
  <c r="R9" i="56"/>
  <c r="P9" i="56"/>
  <c r="O9" i="56"/>
  <c r="N9" i="56"/>
  <c r="M9" i="56"/>
  <c r="L9" i="56"/>
  <c r="K9" i="56"/>
  <c r="J9" i="56"/>
  <c r="I9" i="56"/>
  <c r="G9" i="56"/>
  <c r="Y7" i="56"/>
  <c r="X7" i="56"/>
  <c r="W7" i="56"/>
  <c r="V7" i="56"/>
  <c r="U7" i="56"/>
  <c r="T7" i="56"/>
  <c r="S7" i="56"/>
  <c r="R7" i="56"/>
  <c r="P7" i="56"/>
  <c r="O7" i="56"/>
  <c r="N7" i="56"/>
  <c r="M7" i="56"/>
  <c r="L7" i="56"/>
  <c r="K7" i="56"/>
  <c r="J7" i="56"/>
  <c r="I7" i="56"/>
  <c r="G7" i="56"/>
  <c r="Y6" i="56"/>
  <c r="X6" i="56"/>
  <c r="W6" i="56"/>
  <c r="V6" i="56"/>
  <c r="U6" i="56"/>
  <c r="T6" i="56"/>
  <c r="S6" i="56"/>
  <c r="R6" i="56"/>
  <c r="P6" i="56"/>
  <c r="O6" i="56"/>
  <c r="N6" i="56"/>
  <c r="M6" i="56"/>
  <c r="L6" i="56"/>
  <c r="K6" i="56"/>
  <c r="J6" i="56"/>
  <c r="I6" i="56"/>
  <c r="G6" i="56"/>
  <c r="Y5" i="56"/>
  <c r="X5" i="56"/>
  <c r="W5" i="56"/>
  <c r="V5" i="56"/>
  <c r="U5" i="56"/>
  <c r="T5" i="56"/>
  <c r="S5" i="56"/>
  <c r="R5" i="56"/>
  <c r="P5" i="56"/>
  <c r="O5" i="56"/>
  <c r="N5" i="56"/>
  <c r="M5" i="56"/>
  <c r="L5" i="56"/>
  <c r="K5" i="56"/>
  <c r="J5" i="56"/>
  <c r="I5" i="56"/>
  <c r="G5" i="56"/>
  <c r="Y4" i="56"/>
  <c r="X4" i="56"/>
  <c r="W4" i="56"/>
  <c r="V4" i="56"/>
  <c r="U4" i="56"/>
  <c r="T4" i="56"/>
  <c r="S4" i="56"/>
  <c r="R4" i="56"/>
  <c r="P4" i="56"/>
  <c r="O4" i="56"/>
  <c r="O30" i="56" s="1"/>
  <c r="N4" i="56"/>
  <c r="M4" i="56"/>
  <c r="M30" i="56" s="1"/>
  <c r="L4" i="56"/>
  <c r="K4" i="56"/>
  <c r="J4" i="56"/>
  <c r="J30" i="56" s="1"/>
  <c r="I4" i="56"/>
  <c r="G4" i="56"/>
  <c r="L30" i="56" l="1"/>
  <c r="F30" i="56"/>
  <c r="P30" i="56"/>
  <c r="N29" i="56"/>
  <c r="N30" i="56"/>
  <c r="K30" i="56"/>
  <c r="I29" i="56"/>
  <c r="J29" i="56"/>
  <c r="I30" i="56"/>
  <c r="K29" i="56"/>
  <c r="L29" i="56"/>
  <c r="M29" i="56"/>
  <c r="O29" i="56"/>
  <c r="F29" i="56"/>
  <c r="P29" i="56"/>
  <c r="Y27" i="38"/>
  <c r="X27" i="38"/>
  <c r="W27" i="38"/>
  <c r="V27" i="38"/>
  <c r="U27" i="38"/>
  <c r="T27" i="38"/>
  <c r="P27" i="38"/>
  <c r="O27" i="38"/>
  <c r="N27" i="38"/>
  <c r="M27" i="38"/>
  <c r="L27" i="38"/>
  <c r="K27" i="38"/>
  <c r="Y26" i="38"/>
  <c r="X26" i="38"/>
  <c r="W26" i="38"/>
  <c r="V26" i="38"/>
  <c r="U26" i="38"/>
  <c r="T26" i="38"/>
  <c r="K26" i="38"/>
  <c r="L26" i="38"/>
  <c r="M26" i="38"/>
  <c r="N26" i="38"/>
  <c r="O26" i="38"/>
  <c r="P26" i="38"/>
  <c r="Y25" i="38"/>
  <c r="X25" i="38"/>
  <c r="W25" i="38"/>
  <c r="V25" i="38"/>
  <c r="U25" i="38"/>
  <c r="T25" i="38"/>
  <c r="P25" i="38"/>
  <c r="O25" i="38"/>
  <c r="N25" i="38"/>
  <c r="M25" i="38"/>
  <c r="L25" i="38"/>
  <c r="K25" i="38"/>
  <c r="Y24" i="38"/>
  <c r="X24" i="38"/>
  <c r="W24" i="38"/>
  <c r="V24" i="38"/>
  <c r="U24" i="38"/>
  <c r="T24" i="38"/>
  <c r="P24" i="38"/>
  <c r="O24" i="38"/>
  <c r="N24" i="38"/>
  <c r="M24" i="38"/>
  <c r="L24" i="38"/>
  <c r="K24" i="38"/>
  <c r="Y23" i="38"/>
  <c r="X23" i="38"/>
  <c r="W23" i="38"/>
  <c r="V23" i="38"/>
  <c r="U23" i="38"/>
  <c r="T23" i="38"/>
  <c r="P23" i="38"/>
  <c r="O23" i="38"/>
  <c r="N23" i="38"/>
  <c r="M23" i="38"/>
  <c r="L23" i="38"/>
  <c r="K23" i="38"/>
  <c r="Y21" i="38"/>
  <c r="X21" i="38"/>
  <c r="W21" i="38"/>
  <c r="V21" i="38"/>
  <c r="U21" i="38"/>
  <c r="T21" i="38"/>
  <c r="P21" i="38"/>
  <c r="O21" i="38"/>
  <c r="N21" i="38"/>
  <c r="M21" i="38"/>
  <c r="L21" i="38"/>
  <c r="K21" i="38"/>
  <c r="Y20" i="38"/>
  <c r="X20" i="38"/>
  <c r="W20" i="38"/>
  <c r="V20" i="38"/>
  <c r="U20" i="38"/>
  <c r="T20" i="38"/>
  <c r="P20" i="38"/>
  <c r="O20" i="38"/>
  <c r="N20" i="38"/>
  <c r="M20" i="38"/>
  <c r="L20" i="38"/>
  <c r="K20" i="38"/>
  <c r="Y19" i="38"/>
  <c r="X19" i="38"/>
  <c r="W19" i="38"/>
  <c r="V19" i="38"/>
  <c r="U19" i="38"/>
  <c r="T19" i="38"/>
  <c r="P19" i="38"/>
  <c r="O19" i="38"/>
  <c r="N19" i="38"/>
  <c r="M19" i="38"/>
  <c r="L19" i="38"/>
  <c r="K19" i="38"/>
  <c r="Y18" i="38"/>
  <c r="X18" i="38"/>
  <c r="W18" i="38"/>
  <c r="V18" i="38"/>
  <c r="U18" i="38"/>
  <c r="T18" i="38"/>
  <c r="P18" i="38"/>
  <c r="O18" i="38"/>
  <c r="N18" i="38"/>
  <c r="M18" i="38"/>
  <c r="L18" i="38"/>
  <c r="K18" i="38"/>
  <c r="Y17" i="38"/>
  <c r="X17" i="38"/>
  <c r="W17" i="38"/>
  <c r="V17" i="38"/>
  <c r="U17" i="38"/>
  <c r="T17" i="38"/>
  <c r="P17" i="38"/>
  <c r="O17" i="38"/>
  <c r="N17" i="38"/>
  <c r="M17" i="38"/>
  <c r="L17" i="38"/>
  <c r="K17" i="38"/>
  <c r="X16" i="38" l="1"/>
  <c r="Y16" i="38"/>
  <c r="Y30" i="38" s="1"/>
  <c r="W16" i="38"/>
  <c r="V16" i="38"/>
  <c r="U16" i="38"/>
  <c r="T16" i="38"/>
  <c r="P16" i="38"/>
  <c r="O16" i="38"/>
  <c r="N16" i="38"/>
  <c r="M16" i="38"/>
  <c r="L16" i="38"/>
  <c r="K16" i="38"/>
  <c r="Y14" i="38"/>
  <c r="X14" i="38"/>
  <c r="W14" i="38"/>
  <c r="W30" i="38" s="1"/>
  <c r="V14" i="38"/>
  <c r="U14" i="38"/>
  <c r="T14" i="38"/>
  <c r="P14" i="38"/>
  <c r="O14" i="38"/>
  <c r="N14" i="38"/>
  <c r="M14" i="38"/>
  <c r="L14" i="38"/>
  <c r="K14" i="38"/>
  <c r="Y13" i="38"/>
  <c r="X13" i="38"/>
  <c r="W13" i="38"/>
  <c r="V13" i="38"/>
  <c r="U13" i="38"/>
  <c r="T13" i="38"/>
  <c r="P13" i="38"/>
  <c r="O13" i="38"/>
  <c r="N13" i="38"/>
  <c r="M13" i="38"/>
  <c r="L13" i="38"/>
  <c r="K13" i="38"/>
  <c r="Y11" i="38"/>
  <c r="X11" i="38"/>
  <c r="W11" i="38"/>
  <c r="V11" i="38"/>
  <c r="U11" i="38"/>
  <c r="T11" i="38"/>
  <c r="P11" i="38"/>
  <c r="O11" i="38"/>
  <c r="N11" i="38"/>
  <c r="M11" i="38"/>
  <c r="L11" i="38"/>
  <c r="K11" i="38"/>
  <c r="J11" i="38"/>
  <c r="I11" i="38"/>
  <c r="Y10" i="38"/>
  <c r="X10" i="38"/>
  <c r="W10" i="38"/>
  <c r="V10" i="38"/>
  <c r="U10" i="38"/>
  <c r="T10" i="38"/>
  <c r="P10" i="38"/>
  <c r="O10" i="38"/>
  <c r="N10" i="38"/>
  <c r="M10" i="38"/>
  <c r="L10" i="38"/>
  <c r="K10" i="38"/>
  <c r="Y9" i="38"/>
  <c r="X9" i="38"/>
  <c r="W9" i="38"/>
  <c r="V9" i="38"/>
  <c r="U9" i="38"/>
  <c r="T9" i="38"/>
  <c r="P9" i="38"/>
  <c r="O9" i="38"/>
  <c r="N9" i="38"/>
  <c r="M9" i="38"/>
  <c r="Y63" i="49"/>
  <c r="Y64" i="49"/>
  <c r="Y65" i="49"/>
  <c r="Y66" i="49"/>
  <c r="Y67" i="49"/>
  <c r="K65" i="49"/>
  <c r="K63" i="49"/>
  <c r="S102" i="49"/>
  <c r="Y102" i="49" s="1"/>
  <c r="E102" i="49"/>
  <c r="K102" i="49" s="1"/>
  <c r="Y101" i="49"/>
  <c r="K101" i="49"/>
  <c r="Y100" i="49"/>
  <c r="K100" i="49"/>
  <c r="Y99" i="49"/>
  <c r="K99" i="49"/>
  <c r="K98" i="49"/>
  <c r="Y97" i="49"/>
  <c r="K97" i="49"/>
  <c r="Y96" i="49"/>
  <c r="K96" i="49"/>
  <c r="Y95" i="49"/>
  <c r="K95" i="49"/>
  <c r="S94" i="49"/>
  <c r="Y94" i="49" s="1"/>
  <c r="E94" i="49"/>
  <c r="K94" i="49" s="1"/>
  <c r="S86" i="49"/>
  <c r="Y86" i="49" s="1"/>
  <c r="E86" i="49"/>
  <c r="K86" i="49" s="1"/>
  <c r="Y85" i="49"/>
  <c r="K85" i="49"/>
  <c r="Y84" i="49"/>
  <c r="K84" i="49"/>
  <c r="Y83" i="49"/>
  <c r="K83" i="49"/>
  <c r="Y82" i="49"/>
  <c r="K82" i="49"/>
  <c r="Y81" i="49"/>
  <c r="K81" i="49"/>
  <c r="Y80" i="49"/>
  <c r="K80" i="49"/>
  <c r="Y79" i="49"/>
  <c r="K79" i="49"/>
  <c r="S78" i="49"/>
  <c r="Y78" i="49" s="1"/>
  <c r="E78" i="49"/>
  <c r="K78" i="49" s="1"/>
  <c r="S70" i="49"/>
  <c r="Y70" i="49" s="1"/>
  <c r="E70" i="49"/>
  <c r="Y69" i="49"/>
  <c r="K69" i="49"/>
  <c r="Y68" i="49"/>
  <c r="K68" i="49"/>
  <c r="K67" i="49"/>
  <c r="K66" i="49"/>
  <c r="K64" i="49"/>
  <c r="S62" i="49"/>
  <c r="Y62" i="49" s="1"/>
  <c r="E62" i="49"/>
  <c r="V104" i="49" l="1"/>
  <c r="V15" i="38" s="1"/>
  <c r="V29" i="38" s="1"/>
  <c r="K62" i="49"/>
  <c r="K70" i="49"/>
  <c r="H72" i="49" s="1"/>
  <c r="K15" i="38" s="1"/>
  <c r="X30" i="38"/>
  <c r="X29" i="38"/>
  <c r="W29" i="38"/>
  <c r="Y29" i="38"/>
  <c r="V72" i="49"/>
  <c r="T15" i="38" s="1"/>
  <c r="T30" i="38" s="1"/>
  <c r="H88" i="49"/>
  <c r="L15" i="38" s="1"/>
  <c r="L29" i="38" s="1"/>
  <c r="V88" i="49"/>
  <c r="U15" i="38" s="1"/>
  <c r="U29" i="38" s="1"/>
  <c r="H104" i="49"/>
  <c r="M15" i="38" s="1"/>
  <c r="V30" i="38" l="1"/>
  <c r="U30" i="38"/>
  <c r="T29" i="38"/>
  <c r="L30" i="38"/>
  <c r="X7" i="38" l="1"/>
  <c r="Y7" i="38"/>
  <c r="W7" i="38"/>
  <c r="V7" i="38"/>
  <c r="U7" i="38"/>
  <c r="T7" i="38"/>
  <c r="P7" i="38"/>
  <c r="O7" i="38"/>
  <c r="N7" i="38"/>
  <c r="M7" i="38"/>
  <c r="L7" i="38"/>
  <c r="K7" i="38"/>
  <c r="Y6" i="38"/>
  <c r="X6" i="38"/>
  <c r="W6" i="38"/>
  <c r="V6" i="38"/>
  <c r="U6" i="38"/>
  <c r="T6" i="38"/>
  <c r="Y5" i="38"/>
  <c r="X5" i="38"/>
  <c r="W5" i="38"/>
  <c r="V5" i="38"/>
  <c r="U5" i="38"/>
  <c r="T5" i="38"/>
  <c r="P6" i="38"/>
  <c r="O6" i="38"/>
  <c r="N6" i="38"/>
  <c r="M6" i="38"/>
  <c r="L6" i="38"/>
  <c r="K6" i="38"/>
  <c r="V267" i="35" l="1"/>
  <c r="V266" i="35"/>
  <c r="V265" i="35"/>
  <c r="V264" i="35"/>
  <c r="V263" i="35"/>
  <c r="V262" i="35"/>
  <c r="Y262" i="35" s="1"/>
  <c r="V261" i="35"/>
  <c r="Y261" i="35" s="1"/>
  <c r="V260" i="35"/>
  <c r="Y260" i="35" s="1"/>
  <c r="V259" i="35"/>
  <c r="Y259" i="35" s="1"/>
  <c r="V258" i="35"/>
  <c r="V257" i="35"/>
  <c r="V256" i="35"/>
  <c r="Y256" i="35" s="1"/>
  <c r="V255" i="35"/>
  <c r="Y255" i="35" s="1"/>
  <c r="V254" i="35"/>
  <c r="Y254" i="35" s="1"/>
  <c r="V253" i="35"/>
  <c r="Y253" i="35" s="1"/>
  <c r="V252" i="35"/>
  <c r="V251" i="35"/>
  <c r="Y251" i="35" s="1"/>
  <c r="V250" i="35"/>
  <c r="V249" i="35"/>
  <c r="V248" i="35"/>
  <c r="V247" i="35"/>
  <c r="Y247" i="35" s="1"/>
  <c r="V246" i="35"/>
  <c r="Y246" i="35" s="1"/>
  <c r="H267" i="35"/>
  <c r="K267" i="35" s="1"/>
  <c r="H266" i="35"/>
  <c r="K266" i="35" s="1"/>
  <c r="H265" i="35"/>
  <c r="K265" i="35" s="1"/>
  <c r="H264" i="35"/>
  <c r="K264" i="35" s="1"/>
  <c r="H263" i="35"/>
  <c r="K263" i="35" s="1"/>
  <c r="H262" i="35"/>
  <c r="K262" i="35" s="1"/>
  <c r="H261" i="35"/>
  <c r="K261" i="35" s="1"/>
  <c r="H260" i="35"/>
  <c r="K260" i="35" s="1"/>
  <c r="H259" i="35"/>
  <c r="K259" i="35" s="1"/>
  <c r="H258" i="35"/>
  <c r="K258" i="35" s="1"/>
  <c r="H257" i="35"/>
  <c r="K257" i="35" s="1"/>
  <c r="H256" i="35"/>
  <c r="K256" i="35" s="1"/>
  <c r="H255" i="35"/>
  <c r="K255" i="35" s="1"/>
  <c r="H254" i="35"/>
  <c r="K254" i="35" s="1"/>
  <c r="H253" i="35"/>
  <c r="K253" i="35" s="1"/>
  <c r="H252" i="35"/>
  <c r="K252" i="35" s="1"/>
  <c r="H251" i="35"/>
  <c r="K251" i="35" s="1"/>
  <c r="H250" i="35"/>
  <c r="K250" i="35" s="1"/>
  <c r="H249" i="35"/>
  <c r="K249" i="35" s="1"/>
  <c r="H248" i="35"/>
  <c r="K248" i="35" s="1"/>
  <c r="H247" i="35"/>
  <c r="K247" i="35" s="1"/>
  <c r="H246" i="35"/>
  <c r="K246" i="35" s="1"/>
  <c r="V238" i="35"/>
  <c r="Y238" i="35" s="1"/>
  <c r="V237" i="35"/>
  <c r="Y237" i="35" s="1"/>
  <c r="V236" i="35"/>
  <c r="Y236" i="35" s="1"/>
  <c r="V235" i="35"/>
  <c r="Y235" i="35" s="1"/>
  <c r="V234" i="35"/>
  <c r="Y234" i="35" s="1"/>
  <c r="V233" i="35"/>
  <c r="V232" i="35"/>
  <c r="Y232" i="35" s="1"/>
  <c r="V231" i="35"/>
  <c r="Y231" i="35" s="1"/>
  <c r="V230" i="35"/>
  <c r="V229" i="35"/>
  <c r="Y229" i="35" s="1"/>
  <c r="V228" i="35"/>
  <c r="Y228" i="35" s="1"/>
  <c r="V227" i="35"/>
  <c r="V226" i="35"/>
  <c r="V225" i="35"/>
  <c r="Y225" i="35" s="1"/>
  <c r="V224" i="35"/>
  <c r="Y224" i="35" s="1"/>
  <c r="V223" i="35"/>
  <c r="Y223" i="35" s="1"/>
  <c r="V222" i="35"/>
  <c r="Y222" i="35" s="1"/>
  <c r="V221" i="35"/>
  <c r="Y221" i="35" s="1"/>
  <c r="V220" i="35"/>
  <c r="Y220" i="35" s="1"/>
  <c r="V219" i="35"/>
  <c r="Y219" i="35" s="1"/>
  <c r="V218" i="35"/>
  <c r="V217" i="35"/>
  <c r="H238" i="35"/>
  <c r="K238" i="35" s="1"/>
  <c r="H237" i="35"/>
  <c r="H236" i="35"/>
  <c r="H235" i="35"/>
  <c r="K235" i="35" s="1"/>
  <c r="H234" i="35"/>
  <c r="K234" i="35" s="1"/>
  <c r="H233" i="35"/>
  <c r="K233" i="35" s="1"/>
  <c r="H232" i="35"/>
  <c r="H231" i="35"/>
  <c r="K231" i="35" s="1"/>
  <c r="H230" i="35"/>
  <c r="K230" i="35" s="1"/>
  <c r="H229" i="35"/>
  <c r="H228" i="35"/>
  <c r="K228" i="35" s="1"/>
  <c r="H227" i="35"/>
  <c r="K227" i="35" s="1"/>
  <c r="H226" i="35"/>
  <c r="K226" i="35" s="1"/>
  <c r="H225" i="35"/>
  <c r="K225" i="35" s="1"/>
  <c r="H224" i="35"/>
  <c r="K224" i="35" s="1"/>
  <c r="H223" i="35"/>
  <c r="K223" i="35" s="1"/>
  <c r="H222" i="35"/>
  <c r="K222" i="35" s="1"/>
  <c r="H221" i="35"/>
  <c r="H220" i="35"/>
  <c r="K220" i="35" s="1"/>
  <c r="H219" i="35"/>
  <c r="K219" i="35" s="1"/>
  <c r="H218" i="35"/>
  <c r="K218" i="35" s="1"/>
  <c r="H217" i="35"/>
  <c r="K217" i="35" s="1"/>
  <c r="V209" i="35"/>
  <c r="Y209" i="35" s="1"/>
  <c r="V208" i="35"/>
  <c r="Y208" i="35" s="1"/>
  <c r="V207" i="35"/>
  <c r="Y207" i="35" s="1"/>
  <c r="V206" i="35"/>
  <c r="V205" i="35"/>
  <c r="Y205" i="35" s="1"/>
  <c r="V204" i="35"/>
  <c r="V203" i="35"/>
  <c r="Y203" i="35" s="1"/>
  <c r="V202" i="35"/>
  <c r="V201" i="35"/>
  <c r="Y201" i="35" s="1"/>
  <c r="V200" i="35"/>
  <c r="V199" i="35"/>
  <c r="V198" i="35"/>
  <c r="V197" i="35"/>
  <c r="Y197" i="35" s="1"/>
  <c r="V196" i="35"/>
  <c r="V195" i="35"/>
  <c r="Y195" i="35" s="1"/>
  <c r="V194" i="35"/>
  <c r="Y194" i="35" s="1"/>
  <c r="V193" i="35"/>
  <c r="Y193" i="35" s="1"/>
  <c r="V192" i="35"/>
  <c r="Y192" i="35" s="1"/>
  <c r="V191" i="35"/>
  <c r="Y191" i="35" s="1"/>
  <c r="V190" i="35"/>
  <c r="V189" i="35"/>
  <c r="Y189" i="35" s="1"/>
  <c r="V188" i="35"/>
  <c r="Y188" i="35" s="1"/>
  <c r="H209" i="35"/>
  <c r="K209" i="35" s="1"/>
  <c r="H208" i="35"/>
  <c r="K208" i="35" s="1"/>
  <c r="H207" i="35"/>
  <c r="K207" i="35" s="1"/>
  <c r="H206" i="35"/>
  <c r="K206" i="35" s="1"/>
  <c r="H205" i="35"/>
  <c r="H204" i="35"/>
  <c r="K204" i="35" s="1"/>
  <c r="H203" i="35"/>
  <c r="K203" i="35" s="1"/>
  <c r="H202" i="35"/>
  <c r="K202" i="35" s="1"/>
  <c r="H201" i="35"/>
  <c r="K201" i="35" s="1"/>
  <c r="H200" i="35"/>
  <c r="K200" i="35" s="1"/>
  <c r="H199" i="35"/>
  <c r="H198" i="35"/>
  <c r="K198" i="35" s="1"/>
  <c r="H197" i="35"/>
  <c r="K197" i="35" s="1"/>
  <c r="H196" i="35"/>
  <c r="K196" i="35" s="1"/>
  <c r="H195" i="35"/>
  <c r="K195" i="35" s="1"/>
  <c r="H194" i="35"/>
  <c r="H193" i="35"/>
  <c r="K193" i="35" s="1"/>
  <c r="H192" i="35"/>
  <c r="K192" i="35" s="1"/>
  <c r="H191" i="35"/>
  <c r="H190" i="35"/>
  <c r="K190" i="35" s="1"/>
  <c r="H189" i="35"/>
  <c r="K189" i="35" s="1"/>
  <c r="H188" i="35"/>
  <c r="K188" i="35" s="1"/>
  <c r="V180" i="35"/>
  <c r="Y180" i="35" s="1"/>
  <c r="V179" i="35"/>
  <c r="Y179" i="35" s="1"/>
  <c r="V178" i="35"/>
  <c r="Y178" i="35" s="1"/>
  <c r="V177" i="35"/>
  <c r="Y177" i="35" s="1"/>
  <c r="V176" i="35"/>
  <c r="V175" i="35"/>
  <c r="Y175" i="35" s="1"/>
  <c r="V174" i="35"/>
  <c r="Y174" i="35" s="1"/>
  <c r="V173" i="35"/>
  <c r="Y173" i="35" s="1"/>
  <c r="V172" i="35"/>
  <c r="Y172" i="35" s="1"/>
  <c r="V171" i="35"/>
  <c r="Y171" i="35" s="1"/>
  <c r="V170" i="35"/>
  <c r="Y170" i="35" s="1"/>
  <c r="V169" i="35"/>
  <c r="V168" i="35"/>
  <c r="V167" i="35"/>
  <c r="V166" i="35"/>
  <c r="Y166" i="35" s="1"/>
  <c r="V165" i="35"/>
  <c r="Y165" i="35" s="1"/>
  <c r="V164" i="35"/>
  <c r="Y164" i="35" s="1"/>
  <c r="V163" i="35"/>
  <c r="Y163" i="35" s="1"/>
  <c r="V162" i="35"/>
  <c r="Y162" i="35" s="1"/>
  <c r="V161" i="35"/>
  <c r="Y161" i="35" s="1"/>
  <c r="V160" i="35"/>
  <c r="Y160" i="35" s="1"/>
  <c r="V159" i="35"/>
  <c r="Y159" i="35" s="1"/>
  <c r="H180" i="35"/>
  <c r="K180" i="35" s="1"/>
  <c r="H179" i="35"/>
  <c r="K179" i="35" s="1"/>
  <c r="H178" i="35"/>
  <c r="K178" i="35" s="1"/>
  <c r="H177" i="35"/>
  <c r="K177" i="35" s="1"/>
  <c r="H176" i="35"/>
  <c r="K176" i="35" s="1"/>
  <c r="H175" i="35"/>
  <c r="K175" i="35" s="1"/>
  <c r="H174" i="35"/>
  <c r="K174" i="35" s="1"/>
  <c r="H173" i="35"/>
  <c r="K173" i="35" s="1"/>
  <c r="H172" i="35"/>
  <c r="K172" i="35" s="1"/>
  <c r="H171" i="35"/>
  <c r="K171" i="35" s="1"/>
  <c r="H170" i="35"/>
  <c r="K170" i="35" s="1"/>
  <c r="H169" i="35"/>
  <c r="K169" i="35" s="1"/>
  <c r="H168" i="35"/>
  <c r="K168" i="35" s="1"/>
  <c r="H167" i="35"/>
  <c r="K167" i="35" s="1"/>
  <c r="H166" i="35"/>
  <c r="K166" i="35" s="1"/>
  <c r="H165" i="35"/>
  <c r="K165" i="35" s="1"/>
  <c r="H164" i="35"/>
  <c r="K164" i="35" s="1"/>
  <c r="H163" i="35"/>
  <c r="K163" i="35" s="1"/>
  <c r="H162" i="35"/>
  <c r="K162" i="35" s="1"/>
  <c r="H161" i="35"/>
  <c r="K161" i="35" s="1"/>
  <c r="H160" i="35"/>
  <c r="H159" i="35"/>
  <c r="K159" i="35" s="1"/>
  <c r="V151" i="35"/>
  <c r="V150" i="35"/>
  <c r="V149" i="35"/>
  <c r="Y149" i="35" s="1"/>
  <c r="V148" i="35"/>
  <c r="Y148" i="35" s="1"/>
  <c r="V147" i="35"/>
  <c r="V146" i="35"/>
  <c r="Y146" i="35" s="1"/>
  <c r="V145" i="35"/>
  <c r="Y145" i="35" s="1"/>
  <c r="V144" i="35"/>
  <c r="Y144" i="35" s="1"/>
  <c r="V143" i="35"/>
  <c r="V142" i="35"/>
  <c r="Y142" i="35" s="1"/>
  <c r="V141" i="35"/>
  <c r="Y141" i="35" s="1"/>
  <c r="V140" i="35"/>
  <c r="Y140" i="35" s="1"/>
  <c r="V139" i="35"/>
  <c r="Y139" i="35" s="1"/>
  <c r="V138" i="35"/>
  <c r="Y138" i="35" s="1"/>
  <c r="V137" i="35"/>
  <c r="Y137" i="35" s="1"/>
  <c r="V136" i="35"/>
  <c r="Y136" i="35" s="1"/>
  <c r="V135" i="35"/>
  <c r="V134" i="35"/>
  <c r="V133" i="35"/>
  <c r="V132" i="35"/>
  <c r="Y132" i="35" s="1"/>
  <c r="V131" i="35"/>
  <c r="Y131" i="35" s="1"/>
  <c r="V130" i="35"/>
  <c r="Y130" i="35" s="1"/>
  <c r="H151" i="35"/>
  <c r="H150" i="35"/>
  <c r="K150" i="35" s="1"/>
  <c r="H149" i="35"/>
  <c r="K149" i="35" s="1"/>
  <c r="H148" i="35"/>
  <c r="K148" i="35" s="1"/>
  <c r="H147" i="35"/>
  <c r="K147" i="35" s="1"/>
  <c r="H146" i="35"/>
  <c r="K146" i="35" s="1"/>
  <c r="H145" i="35"/>
  <c r="H144" i="35"/>
  <c r="H143" i="35"/>
  <c r="H142" i="35"/>
  <c r="K142" i="35" s="1"/>
  <c r="H141" i="35"/>
  <c r="K141" i="35" s="1"/>
  <c r="H140" i="35"/>
  <c r="K140" i="35" s="1"/>
  <c r="H139" i="35"/>
  <c r="K139" i="35" s="1"/>
  <c r="H138" i="35"/>
  <c r="K138" i="35" s="1"/>
  <c r="H137" i="35"/>
  <c r="H136" i="35"/>
  <c r="K136" i="35" s="1"/>
  <c r="H135" i="35"/>
  <c r="H134" i="35"/>
  <c r="K134" i="35" s="1"/>
  <c r="H133" i="35"/>
  <c r="K133" i="35" s="1"/>
  <c r="H132" i="35"/>
  <c r="K132" i="35" s="1"/>
  <c r="H131" i="35"/>
  <c r="K131" i="35" s="1"/>
  <c r="H130" i="35"/>
  <c r="K130" i="35" s="1"/>
  <c r="V122" i="35"/>
  <c r="Y122" i="35" s="1"/>
  <c r="V121" i="35"/>
  <c r="Y121" i="35" s="1"/>
  <c r="V120" i="35"/>
  <c r="V119" i="35"/>
  <c r="Y119" i="35" s="1"/>
  <c r="V118" i="35"/>
  <c r="Y118" i="35" s="1"/>
  <c r="V117" i="35"/>
  <c r="Y117" i="35" s="1"/>
  <c r="V116" i="35"/>
  <c r="V115" i="35"/>
  <c r="V114" i="35"/>
  <c r="V113" i="35"/>
  <c r="Y113" i="35" s="1"/>
  <c r="V112" i="35"/>
  <c r="V111" i="35"/>
  <c r="Y111" i="35" s="1"/>
  <c r="V110" i="35"/>
  <c r="Y110" i="35" s="1"/>
  <c r="V109" i="35"/>
  <c r="Y109" i="35" s="1"/>
  <c r="V108" i="35"/>
  <c r="V107" i="35"/>
  <c r="Y107" i="35" s="1"/>
  <c r="V106" i="35"/>
  <c r="Y106" i="35" s="1"/>
  <c r="V105" i="35"/>
  <c r="Y105" i="35" s="1"/>
  <c r="V104" i="35"/>
  <c r="V103" i="35"/>
  <c r="Y103" i="35" s="1"/>
  <c r="V102" i="35"/>
  <c r="Y102" i="35" s="1"/>
  <c r="V101" i="35"/>
  <c r="Y101" i="35" s="1"/>
  <c r="H122" i="35"/>
  <c r="K122" i="35" s="1"/>
  <c r="H121" i="35"/>
  <c r="K121" i="35" s="1"/>
  <c r="H120" i="35"/>
  <c r="K120" i="35" s="1"/>
  <c r="H119" i="35"/>
  <c r="K119" i="35" s="1"/>
  <c r="H118" i="35"/>
  <c r="K118" i="35" s="1"/>
  <c r="H117" i="35"/>
  <c r="K117" i="35" s="1"/>
  <c r="H116" i="35"/>
  <c r="K116" i="35" s="1"/>
  <c r="H115" i="35"/>
  <c r="K115" i="35" s="1"/>
  <c r="H114" i="35"/>
  <c r="H113" i="35"/>
  <c r="K113" i="35" s="1"/>
  <c r="H112" i="35"/>
  <c r="K112" i="35" s="1"/>
  <c r="H111" i="35"/>
  <c r="K111" i="35" s="1"/>
  <c r="H110" i="35"/>
  <c r="K110" i="35" s="1"/>
  <c r="H109" i="35"/>
  <c r="K109" i="35" s="1"/>
  <c r="H108" i="35"/>
  <c r="K108" i="35" s="1"/>
  <c r="H107" i="35"/>
  <c r="K107" i="35" s="1"/>
  <c r="H106" i="35"/>
  <c r="K106" i="35" s="1"/>
  <c r="H105" i="35"/>
  <c r="H104" i="35"/>
  <c r="K104" i="35" s="1"/>
  <c r="H103" i="35"/>
  <c r="K103" i="35" s="1"/>
  <c r="H102" i="35"/>
  <c r="H101" i="35"/>
  <c r="K101" i="35" s="1"/>
  <c r="Y267" i="35"/>
  <c r="Y266" i="35"/>
  <c r="Y265" i="35"/>
  <c r="Y264" i="35"/>
  <c r="Y263" i="35"/>
  <c r="Y258" i="35"/>
  <c r="Y257" i="35"/>
  <c r="Y252" i="35"/>
  <c r="Y250" i="35"/>
  <c r="Y249" i="35"/>
  <c r="Y248" i="35"/>
  <c r="K237" i="35"/>
  <c r="K236" i="35"/>
  <c r="Y233" i="35"/>
  <c r="K232" i="35"/>
  <c r="Y230" i="35"/>
  <c r="K229" i="35"/>
  <c r="Y227" i="35"/>
  <c r="Y226" i="35"/>
  <c r="K221" i="35"/>
  <c r="Y218" i="35"/>
  <c r="Y217" i="35"/>
  <c r="Y206" i="35"/>
  <c r="K205" i="35"/>
  <c r="Y204" i="35"/>
  <c r="Y202" i="35"/>
  <c r="Y200" i="35"/>
  <c r="Y199" i="35"/>
  <c r="K199" i="35"/>
  <c r="Y198" i="35"/>
  <c r="Y196" i="35"/>
  <c r="K194" i="35"/>
  <c r="K191" i="35"/>
  <c r="Y190" i="35"/>
  <c r="Y176" i="35"/>
  <c r="Y169" i="35"/>
  <c r="Y168" i="35"/>
  <c r="Y167" i="35"/>
  <c r="K160" i="35"/>
  <c r="Y151" i="35"/>
  <c r="K151" i="35"/>
  <c r="Y150" i="35"/>
  <c r="Y147" i="35"/>
  <c r="K145" i="35"/>
  <c r="K144" i="35"/>
  <c r="Y143" i="35"/>
  <c r="K143" i="35"/>
  <c r="K137" i="35"/>
  <c r="Y135" i="35"/>
  <c r="K135" i="35"/>
  <c r="Y134" i="35"/>
  <c r="Y133" i="35"/>
  <c r="Y120" i="35"/>
  <c r="Y116" i="35"/>
  <c r="Y115" i="35"/>
  <c r="Y114" i="35"/>
  <c r="K114" i="35"/>
  <c r="Y112" i="35"/>
  <c r="Y108" i="35"/>
  <c r="K105" i="35"/>
  <c r="Y104" i="35"/>
  <c r="K102" i="35"/>
  <c r="V296" i="26"/>
  <c r="Y266" i="26"/>
  <c r="V266" i="26"/>
  <c r="V211" i="35" l="1"/>
  <c r="H211" i="35"/>
  <c r="V182" i="35"/>
  <c r="H269" i="35"/>
  <c r="H240" i="35"/>
  <c r="V269" i="35"/>
  <c r="V240" i="35"/>
  <c r="H124" i="35"/>
  <c r="V124" i="35"/>
  <c r="H153" i="35"/>
  <c r="V153" i="35"/>
  <c r="H182" i="35"/>
  <c r="V329" i="26"/>
  <c r="V328" i="26"/>
  <c r="V327" i="26"/>
  <c r="Y327" i="26" s="1"/>
  <c r="V326" i="26"/>
  <c r="Y326" i="26" s="1"/>
  <c r="V325" i="26"/>
  <c r="Y325" i="26" s="1"/>
  <c r="V324" i="26"/>
  <c r="Y324" i="26" s="1"/>
  <c r="V323" i="26"/>
  <c r="Y323" i="26" s="1"/>
  <c r="V322" i="26"/>
  <c r="Y322" i="26" s="1"/>
  <c r="V321" i="26"/>
  <c r="Y321" i="26" s="1"/>
  <c r="V320" i="26"/>
  <c r="V319" i="26"/>
  <c r="Y319" i="26" s="1"/>
  <c r="V318" i="26"/>
  <c r="V317" i="26"/>
  <c r="V316" i="26"/>
  <c r="Y316" i="26" s="1"/>
  <c r="V315" i="26"/>
  <c r="V314" i="26"/>
  <c r="Y314" i="26" s="1"/>
  <c r="V313" i="26"/>
  <c r="Y313" i="26" s="1"/>
  <c r="V312" i="26"/>
  <c r="V311" i="26"/>
  <c r="Y311" i="26" s="1"/>
  <c r="V310" i="26"/>
  <c r="Y310" i="26" s="1"/>
  <c r="V309" i="26"/>
  <c r="Y309" i="26" s="1"/>
  <c r="V308" i="26"/>
  <c r="Y308" i="26" s="1"/>
  <c r="V307" i="26"/>
  <c r="Y307" i="26" s="1"/>
  <c r="V306" i="26"/>
  <c r="Y306" i="26" s="1"/>
  <c r="V305" i="26"/>
  <c r="Y305" i="26" s="1"/>
  <c r="V304" i="26"/>
  <c r="Y304" i="26" s="1"/>
  <c r="V303" i="26"/>
  <c r="Y303" i="26" s="1"/>
  <c r="V302" i="26"/>
  <c r="H329" i="26"/>
  <c r="H328" i="26"/>
  <c r="H327" i="26"/>
  <c r="H326" i="26"/>
  <c r="K326" i="26" s="1"/>
  <c r="H325" i="26"/>
  <c r="K325" i="26" s="1"/>
  <c r="H324" i="26"/>
  <c r="K324" i="26" s="1"/>
  <c r="H323" i="26"/>
  <c r="K323" i="26" s="1"/>
  <c r="H322" i="26"/>
  <c r="K322" i="26" s="1"/>
  <c r="H321" i="26"/>
  <c r="K321" i="26" s="1"/>
  <c r="H320" i="26"/>
  <c r="K320" i="26" s="1"/>
  <c r="H319" i="26"/>
  <c r="K319" i="26" s="1"/>
  <c r="H318" i="26"/>
  <c r="K318" i="26" s="1"/>
  <c r="H317" i="26"/>
  <c r="K317" i="26" s="1"/>
  <c r="H316" i="26"/>
  <c r="H315" i="26"/>
  <c r="H314" i="26"/>
  <c r="H313" i="26"/>
  <c r="H312" i="26"/>
  <c r="K312" i="26" s="1"/>
  <c r="H311" i="26"/>
  <c r="K311" i="26" s="1"/>
  <c r="H310" i="26"/>
  <c r="K310" i="26" s="1"/>
  <c r="H309" i="26"/>
  <c r="H308" i="26"/>
  <c r="K308" i="26" s="1"/>
  <c r="H307" i="26"/>
  <c r="K307" i="26" s="1"/>
  <c r="H306" i="26"/>
  <c r="K306" i="26" s="1"/>
  <c r="H305" i="26"/>
  <c r="K305" i="26" s="1"/>
  <c r="H304" i="26"/>
  <c r="K304" i="26" s="1"/>
  <c r="H303" i="26"/>
  <c r="K303" i="26" s="1"/>
  <c r="H302" i="26"/>
  <c r="V293" i="26"/>
  <c r="V292" i="26"/>
  <c r="Y292" i="26" s="1"/>
  <c r="V291" i="26"/>
  <c r="Y291" i="26" s="1"/>
  <c r="V290" i="26"/>
  <c r="Y290" i="26" s="1"/>
  <c r="V289" i="26"/>
  <c r="Y289" i="26" s="1"/>
  <c r="V288" i="26"/>
  <c r="Y288" i="26" s="1"/>
  <c r="V287" i="26"/>
  <c r="V286" i="26"/>
  <c r="Y286" i="26" s="1"/>
  <c r="V285" i="26"/>
  <c r="Y285" i="26" s="1"/>
  <c r="V284" i="26"/>
  <c r="Y284" i="26" s="1"/>
  <c r="V283" i="26"/>
  <c r="Y283" i="26" s="1"/>
  <c r="V282" i="26"/>
  <c r="Y282" i="26" s="1"/>
  <c r="V281" i="26"/>
  <c r="Y281" i="26" s="1"/>
  <c r="V280" i="26"/>
  <c r="Y280" i="26" s="1"/>
  <c r="V279" i="26"/>
  <c r="V278" i="26"/>
  <c r="Y278" i="26" s="1"/>
  <c r="V277" i="26"/>
  <c r="V276" i="26"/>
  <c r="Y276" i="26" s="1"/>
  <c r="V275" i="26"/>
  <c r="Y275" i="26" s="1"/>
  <c r="V274" i="26"/>
  <c r="Y274" i="26" s="1"/>
  <c r="V273" i="26"/>
  <c r="Y273" i="26" s="1"/>
  <c r="V272" i="26"/>
  <c r="Y272" i="26" s="1"/>
  <c r="V271" i="26"/>
  <c r="V270" i="26"/>
  <c r="Y270" i="26" s="1"/>
  <c r="V269" i="26"/>
  <c r="Y269" i="26" s="1"/>
  <c r="V268" i="26"/>
  <c r="Y268" i="26" s="1"/>
  <c r="V267" i="26"/>
  <c r="Y267" i="26" s="1"/>
  <c r="H293" i="26"/>
  <c r="H292" i="26"/>
  <c r="H291" i="26"/>
  <c r="H290" i="26"/>
  <c r="K290" i="26" s="1"/>
  <c r="H289" i="26"/>
  <c r="K289" i="26" s="1"/>
  <c r="H288" i="26"/>
  <c r="K288" i="26" s="1"/>
  <c r="H287" i="26"/>
  <c r="H286" i="26"/>
  <c r="K286" i="26" s="1"/>
  <c r="H285" i="26"/>
  <c r="K285" i="26" s="1"/>
  <c r="H284" i="26"/>
  <c r="K284" i="26" s="1"/>
  <c r="H283" i="26"/>
  <c r="K283" i="26" s="1"/>
  <c r="H282" i="26"/>
  <c r="K282" i="26" s="1"/>
  <c r="H281" i="26"/>
  <c r="K281" i="26" s="1"/>
  <c r="H280" i="26"/>
  <c r="K280" i="26" s="1"/>
  <c r="H279" i="26"/>
  <c r="H278" i="26"/>
  <c r="H277" i="26"/>
  <c r="H276" i="26"/>
  <c r="K276" i="26" s="1"/>
  <c r="H275" i="26"/>
  <c r="K275" i="26" s="1"/>
  <c r="H274" i="26"/>
  <c r="K274" i="26" s="1"/>
  <c r="H273" i="26"/>
  <c r="K273" i="26" s="1"/>
  <c r="H272" i="26"/>
  <c r="K272" i="26" s="1"/>
  <c r="H271" i="26"/>
  <c r="H270" i="26"/>
  <c r="K270" i="26" s="1"/>
  <c r="H269" i="26"/>
  <c r="K269" i="26" s="1"/>
  <c r="H268" i="26"/>
  <c r="K268" i="26" s="1"/>
  <c r="H267" i="26"/>
  <c r="K267" i="26" s="1"/>
  <c r="H266" i="26"/>
  <c r="K266" i="26" s="1"/>
  <c r="V257" i="26"/>
  <c r="V256" i="26"/>
  <c r="V255" i="26"/>
  <c r="V254" i="26"/>
  <c r="V253" i="26"/>
  <c r="Y253" i="26" s="1"/>
  <c r="V252" i="26"/>
  <c r="V251" i="26"/>
  <c r="V250" i="26"/>
  <c r="V249" i="26"/>
  <c r="V248" i="26"/>
  <c r="V247" i="26"/>
  <c r="Y247" i="26" s="1"/>
  <c r="V246" i="26"/>
  <c r="Y246" i="26" s="1"/>
  <c r="V245" i="26"/>
  <c r="Y245" i="26" s="1"/>
  <c r="V244" i="26"/>
  <c r="V243" i="26"/>
  <c r="V242" i="26"/>
  <c r="V241" i="26"/>
  <c r="V240" i="26"/>
  <c r="Y240" i="26" s="1"/>
  <c r="V239" i="26"/>
  <c r="Y239" i="26" s="1"/>
  <c r="V238" i="26"/>
  <c r="Y238" i="26" s="1"/>
  <c r="V237" i="26"/>
  <c r="Y237" i="26" s="1"/>
  <c r="V236" i="26"/>
  <c r="V235" i="26"/>
  <c r="Y235" i="26" s="1"/>
  <c r="V234" i="26"/>
  <c r="Y234" i="26" s="1"/>
  <c r="V233" i="26"/>
  <c r="V232" i="26"/>
  <c r="V231" i="26"/>
  <c r="V230" i="26"/>
  <c r="H257" i="26"/>
  <c r="H256" i="26"/>
  <c r="H255" i="26"/>
  <c r="H254" i="26"/>
  <c r="K254" i="26" s="1"/>
  <c r="H253" i="26"/>
  <c r="K253" i="26" s="1"/>
  <c r="H252" i="26"/>
  <c r="K252" i="26" s="1"/>
  <c r="H251" i="26"/>
  <c r="K251" i="26" s="1"/>
  <c r="H250" i="26"/>
  <c r="K250" i="26" s="1"/>
  <c r="H249" i="26"/>
  <c r="K249" i="26" s="1"/>
  <c r="H248" i="26"/>
  <c r="K248" i="26" s="1"/>
  <c r="H247" i="26"/>
  <c r="K247" i="26" s="1"/>
  <c r="H246" i="26"/>
  <c r="K246" i="26" s="1"/>
  <c r="H245" i="26"/>
  <c r="K245" i="26" s="1"/>
  <c r="H244" i="26"/>
  <c r="K244" i="26" s="1"/>
  <c r="H243" i="26"/>
  <c r="H242" i="26"/>
  <c r="H241" i="26"/>
  <c r="H240" i="26"/>
  <c r="K240" i="26" s="1"/>
  <c r="H239" i="26"/>
  <c r="K239" i="26" s="1"/>
  <c r="H238" i="26"/>
  <c r="K238" i="26" s="1"/>
  <c r="H237" i="26"/>
  <c r="H236" i="26"/>
  <c r="H235" i="26"/>
  <c r="K235" i="26" s="1"/>
  <c r="H234" i="26"/>
  <c r="K234" i="26" s="1"/>
  <c r="H233" i="26"/>
  <c r="K233" i="26" s="1"/>
  <c r="H232" i="26"/>
  <c r="K232" i="26" s="1"/>
  <c r="H231" i="26"/>
  <c r="K231" i="26" s="1"/>
  <c r="H230" i="26"/>
  <c r="K230" i="26" s="1"/>
  <c r="V221" i="26"/>
  <c r="V220" i="26"/>
  <c r="V219" i="26"/>
  <c r="Y219" i="26" s="1"/>
  <c r="V218" i="26"/>
  <c r="Y218" i="26" s="1"/>
  <c r="V217" i="26"/>
  <c r="V216" i="26"/>
  <c r="Y216" i="26" s="1"/>
  <c r="V215" i="26"/>
  <c r="Y215" i="26" s="1"/>
  <c r="V214" i="26"/>
  <c r="Y214" i="26" s="1"/>
  <c r="V213" i="26"/>
  <c r="Y213" i="26" s="1"/>
  <c r="V212" i="26"/>
  <c r="Y212" i="26" s="1"/>
  <c r="V211" i="26"/>
  <c r="Y211" i="26" s="1"/>
  <c r="V210" i="26"/>
  <c r="V209" i="26"/>
  <c r="Y209" i="26" s="1"/>
  <c r="V208" i="26"/>
  <c r="Y208" i="26" s="1"/>
  <c r="V207" i="26"/>
  <c r="V206" i="26"/>
  <c r="Y206" i="26" s="1"/>
  <c r="V205" i="26"/>
  <c r="Y205" i="26" s="1"/>
  <c r="V204" i="26"/>
  <c r="Y204" i="26" s="1"/>
  <c r="V203" i="26"/>
  <c r="Y203" i="26" s="1"/>
  <c r="V202" i="26"/>
  <c r="Y202" i="26" s="1"/>
  <c r="V201" i="26"/>
  <c r="Y201" i="26" s="1"/>
  <c r="V200" i="26"/>
  <c r="V199" i="26"/>
  <c r="Y199" i="26" s="1"/>
  <c r="V198" i="26"/>
  <c r="Y198" i="26" s="1"/>
  <c r="V197" i="26"/>
  <c r="Y197" i="26" s="1"/>
  <c r="V196" i="26"/>
  <c r="Y196" i="26" s="1"/>
  <c r="V195" i="26"/>
  <c r="Y195" i="26" s="1"/>
  <c r="V194" i="26"/>
  <c r="Y194" i="26" s="1"/>
  <c r="H221" i="26"/>
  <c r="H220" i="26"/>
  <c r="H219" i="26"/>
  <c r="K219" i="26" s="1"/>
  <c r="H218" i="26"/>
  <c r="K218" i="26" s="1"/>
  <c r="H217" i="26"/>
  <c r="H216" i="26"/>
  <c r="K216" i="26" s="1"/>
  <c r="H215" i="26"/>
  <c r="H214" i="26"/>
  <c r="K214" i="26" s="1"/>
  <c r="H213" i="26"/>
  <c r="H212" i="26"/>
  <c r="K212" i="26" s="1"/>
  <c r="H211" i="26"/>
  <c r="H210" i="26"/>
  <c r="K210" i="26" s="1"/>
  <c r="H209" i="26"/>
  <c r="K209" i="26" s="1"/>
  <c r="H208" i="26"/>
  <c r="K208" i="26" s="1"/>
  <c r="H207" i="26"/>
  <c r="H206" i="26"/>
  <c r="K206" i="26" s="1"/>
  <c r="H205" i="26"/>
  <c r="H204" i="26"/>
  <c r="K204" i="26" s="1"/>
  <c r="H203" i="26"/>
  <c r="K203" i="26" s="1"/>
  <c r="H202" i="26"/>
  <c r="H201" i="26"/>
  <c r="H200" i="26"/>
  <c r="H199" i="26"/>
  <c r="K199" i="26" s="1"/>
  <c r="H198" i="26"/>
  <c r="K198" i="26" s="1"/>
  <c r="H197" i="26"/>
  <c r="H196" i="26"/>
  <c r="K196" i="26" s="1"/>
  <c r="H195" i="26"/>
  <c r="K195" i="26" s="1"/>
  <c r="H194" i="26"/>
  <c r="K194" i="26" s="1"/>
  <c r="V185" i="26"/>
  <c r="V184" i="26"/>
  <c r="Y184" i="26" s="1"/>
  <c r="V183" i="26"/>
  <c r="Y183" i="26" s="1"/>
  <c r="V182" i="26"/>
  <c r="V181" i="26"/>
  <c r="Y181" i="26" s="1"/>
  <c r="V180" i="26"/>
  <c r="Y180" i="26" s="1"/>
  <c r="V179" i="26"/>
  <c r="V178" i="26"/>
  <c r="Y178" i="26" s="1"/>
  <c r="V177" i="26"/>
  <c r="Y177" i="26" s="1"/>
  <c r="V176" i="26"/>
  <c r="Y176" i="26" s="1"/>
  <c r="V175" i="26"/>
  <c r="Y175" i="26" s="1"/>
  <c r="V174" i="26"/>
  <c r="V173" i="26"/>
  <c r="V172" i="26"/>
  <c r="Y172" i="26" s="1"/>
  <c r="V171" i="26"/>
  <c r="Y171" i="26" s="1"/>
  <c r="V170" i="26"/>
  <c r="Y170" i="26" s="1"/>
  <c r="V169" i="26"/>
  <c r="V168" i="26"/>
  <c r="V167" i="26"/>
  <c r="Y167" i="26" s="1"/>
  <c r="V166" i="26"/>
  <c r="Y166" i="26" s="1"/>
  <c r="V165" i="26"/>
  <c r="Y165" i="26" s="1"/>
  <c r="V164" i="26"/>
  <c r="Y164" i="26" s="1"/>
  <c r="V163" i="26"/>
  <c r="Y163" i="26" s="1"/>
  <c r="V162" i="26"/>
  <c r="Y162" i="26" s="1"/>
  <c r="V161" i="26"/>
  <c r="Y161" i="26" s="1"/>
  <c r="V160" i="26"/>
  <c r="Y160" i="26" s="1"/>
  <c r="V159" i="26"/>
  <c r="Y159" i="26" s="1"/>
  <c r="V158" i="26"/>
  <c r="H185" i="26"/>
  <c r="H184" i="26"/>
  <c r="K184" i="26" s="1"/>
  <c r="H183" i="26"/>
  <c r="H182" i="26"/>
  <c r="K182" i="26" s="1"/>
  <c r="H181" i="26"/>
  <c r="K181" i="26" s="1"/>
  <c r="H180" i="26"/>
  <c r="H179" i="26"/>
  <c r="K179" i="26" s="1"/>
  <c r="H178" i="26"/>
  <c r="K178" i="26" s="1"/>
  <c r="H177" i="26"/>
  <c r="K177" i="26" s="1"/>
  <c r="H176" i="26"/>
  <c r="K176" i="26" s="1"/>
  <c r="H175" i="26"/>
  <c r="K175" i="26" s="1"/>
  <c r="H174" i="26"/>
  <c r="K174" i="26" s="1"/>
  <c r="H173" i="26"/>
  <c r="K173" i="26" s="1"/>
  <c r="H172" i="26"/>
  <c r="H171" i="26"/>
  <c r="K171" i="26" s="1"/>
  <c r="H170" i="26"/>
  <c r="H169" i="26"/>
  <c r="H168" i="26"/>
  <c r="K168" i="26" s="1"/>
  <c r="H167" i="26"/>
  <c r="K167" i="26" s="1"/>
  <c r="H166" i="26"/>
  <c r="K166" i="26" s="1"/>
  <c r="H165" i="26"/>
  <c r="K165" i="26" s="1"/>
  <c r="H164" i="26"/>
  <c r="H163" i="26"/>
  <c r="K163" i="26" s="1"/>
  <c r="H162" i="26"/>
  <c r="K162" i="26" s="1"/>
  <c r="H161" i="26"/>
  <c r="K161" i="26" s="1"/>
  <c r="H160" i="26"/>
  <c r="K160" i="26" s="1"/>
  <c r="H159" i="26"/>
  <c r="K159" i="26" s="1"/>
  <c r="H158" i="26"/>
  <c r="K158" i="26" s="1"/>
  <c r="V149" i="26"/>
  <c r="Y149" i="26" s="1"/>
  <c r="V148" i="26"/>
  <c r="Y148" i="26" s="1"/>
  <c r="V147" i="26"/>
  <c r="V146" i="26"/>
  <c r="Y146" i="26" s="1"/>
  <c r="V145" i="26"/>
  <c r="Y145" i="26" s="1"/>
  <c r="V144" i="26"/>
  <c r="Y144" i="26" s="1"/>
  <c r="V143" i="26"/>
  <c r="Y143" i="26" s="1"/>
  <c r="V142" i="26"/>
  <c r="Y142" i="26" s="1"/>
  <c r="V141" i="26"/>
  <c r="Y141" i="26" s="1"/>
  <c r="V140" i="26"/>
  <c r="Y140" i="26" s="1"/>
  <c r="V139" i="26"/>
  <c r="Y139" i="26" s="1"/>
  <c r="V138" i="26"/>
  <c r="Y138" i="26" s="1"/>
  <c r="V137" i="26"/>
  <c r="Y137" i="26" s="1"/>
  <c r="V136" i="26"/>
  <c r="V135" i="26"/>
  <c r="Y135" i="26" s="1"/>
  <c r="V134" i="26"/>
  <c r="V133" i="26"/>
  <c r="V132" i="26"/>
  <c r="V131" i="26"/>
  <c r="Y131" i="26" s="1"/>
  <c r="V130" i="26"/>
  <c r="V129" i="26"/>
  <c r="Y129" i="26" s="1"/>
  <c r="V128" i="26"/>
  <c r="Y128" i="26" s="1"/>
  <c r="V127" i="26"/>
  <c r="Y127" i="26" s="1"/>
  <c r="V126" i="26"/>
  <c r="Y126" i="26" s="1"/>
  <c r="V125" i="26"/>
  <c r="Y125" i="26" s="1"/>
  <c r="V124" i="26"/>
  <c r="Y124" i="26" s="1"/>
  <c r="V123" i="26"/>
  <c r="Y123" i="26" s="1"/>
  <c r="V122" i="26"/>
  <c r="H149" i="26"/>
  <c r="K149" i="26" s="1"/>
  <c r="H148" i="26"/>
  <c r="H147" i="26"/>
  <c r="H146" i="26"/>
  <c r="K146" i="26" s="1"/>
  <c r="H145" i="26"/>
  <c r="K145" i="26" s="1"/>
  <c r="H144" i="26"/>
  <c r="K144" i="26" s="1"/>
  <c r="H143" i="26"/>
  <c r="H142" i="26"/>
  <c r="K142" i="26" s="1"/>
  <c r="H141" i="26"/>
  <c r="K141" i="26" s="1"/>
  <c r="H140" i="26"/>
  <c r="K140" i="26" s="1"/>
  <c r="H139" i="26"/>
  <c r="K139" i="26" s="1"/>
  <c r="H138" i="26"/>
  <c r="K138" i="26" s="1"/>
  <c r="H137" i="26"/>
  <c r="K137" i="26" s="1"/>
  <c r="H136" i="26"/>
  <c r="K136" i="26" s="1"/>
  <c r="H135" i="26"/>
  <c r="H134" i="26"/>
  <c r="H133" i="26"/>
  <c r="H132" i="26"/>
  <c r="K132" i="26" s="1"/>
  <c r="H131" i="26"/>
  <c r="K131" i="26" s="1"/>
  <c r="H130" i="26"/>
  <c r="K130" i="26" s="1"/>
  <c r="H129" i="26"/>
  <c r="H128" i="26"/>
  <c r="K128" i="26" s="1"/>
  <c r="H127" i="26"/>
  <c r="K127" i="26" s="1"/>
  <c r="H126" i="26"/>
  <c r="K126" i="26" s="1"/>
  <c r="H125" i="26"/>
  <c r="K125" i="26" s="1"/>
  <c r="H124" i="26"/>
  <c r="K124" i="26" s="1"/>
  <c r="H123" i="26"/>
  <c r="K123" i="26" s="1"/>
  <c r="H122" i="26"/>
  <c r="K122" i="26" s="1"/>
  <c r="S329" i="26"/>
  <c r="E329" i="26"/>
  <c r="S328" i="26"/>
  <c r="Y328" i="26" s="1"/>
  <c r="E328" i="26"/>
  <c r="S327" i="26"/>
  <c r="E327" i="26"/>
  <c r="K327" i="26" s="1"/>
  <c r="Y320" i="26"/>
  <c r="Y318" i="26"/>
  <c r="Y317" i="26"/>
  <c r="K316" i="26"/>
  <c r="S315" i="26"/>
  <c r="E315" i="26"/>
  <c r="S314" i="26"/>
  <c r="E314" i="26"/>
  <c r="S313" i="26"/>
  <c r="E313" i="26"/>
  <c r="Y312" i="26"/>
  <c r="K309" i="26"/>
  <c r="Y302" i="26"/>
  <c r="K302" i="26"/>
  <c r="S293" i="26"/>
  <c r="Y293" i="26" s="1"/>
  <c r="E293" i="26"/>
  <c r="S292" i="26"/>
  <c r="E292" i="26"/>
  <c r="S291" i="26"/>
  <c r="E291" i="26"/>
  <c r="Y287" i="26"/>
  <c r="K287" i="26"/>
  <c r="Y279" i="26"/>
  <c r="S279" i="26"/>
  <c r="E279" i="26"/>
  <c r="S278" i="26"/>
  <c r="E278" i="26"/>
  <c r="S277" i="26"/>
  <c r="E277" i="26"/>
  <c r="Y271" i="26"/>
  <c r="K271" i="26"/>
  <c r="Y257" i="26"/>
  <c r="S257" i="26"/>
  <c r="E257" i="26"/>
  <c r="Y256" i="26"/>
  <c r="S256" i="26"/>
  <c r="E256" i="26"/>
  <c r="S255" i="26"/>
  <c r="Y255" i="26" s="1"/>
  <c r="E255" i="26"/>
  <c r="Y254" i="26"/>
  <c r="Y252" i="26"/>
  <c r="Y251" i="26"/>
  <c r="Y250" i="26"/>
  <c r="Y249" i="26"/>
  <c r="Y248" i="26"/>
  <c r="Y244" i="26"/>
  <c r="Y243" i="26"/>
  <c r="S243" i="26"/>
  <c r="E243" i="26"/>
  <c r="S242" i="26"/>
  <c r="E242" i="26"/>
  <c r="S241" i="26"/>
  <c r="Y241" i="26" s="1"/>
  <c r="E241" i="26"/>
  <c r="K237" i="26"/>
  <c r="Y236" i="26"/>
  <c r="K236" i="26"/>
  <c r="Y233" i="26"/>
  <c r="Y232" i="26"/>
  <c r="Y231" i="26"/>
  <c r="Y230" i="26"/>
  <c r="S221" i="26"/>
  <c r="Y221" i="26" s="1"/>
  <c r="E221" i="26"/>
  <c r="S220" i="26"/>
  <c r="E220" i="26"/>
  <c r="S219" i="26"/>
  <c r="E219" i="26"/>
  <c r="Y217" i="26"/>
  <c r="K217" i="26"/>
  <c r="K215" i="26"/>
  <c r="K213" i="26"/>
  <c r="K211" i="26"/>
  <c r="Y210" i="26"/>
  <c r="S207" i="26"/>
  <c r="E207" i="26"/>
  <c r="K207" i="26" s="1"/>
  <c r="S206" i="26"/>
  <c r="E206" i="26"/>
  <c r="S205" i="26"/>
  <c r="E205" i="26"/>
  <c r="K202" i="26"/>
  <c r="K201" i="26"/>
  <c r="Y200" i="26"/>
  <c r="K200" i="26"/>
  <c r="K197" i="26"/>
  <c r="S185" i="26"/>
  <c r="E185" i="26"/>
  <c r="S184" i="26"/>
  <c r="E184" i="26"/>
  <c r="S183" i="26"/>
  <c r="E183" i="26"/>
  <c r="Y182" i="26"/>
  <c r="K180" i="26"/>
  <c r="Y179" i="26"/>
  <c r="Y174" i="26"/>
  <c r="Y173" i="26"/>
  <c r="K172" i="26"/>
  <c r="S171" i="26"/>
  <c r="E171" i="26"/>
  <c r="S170" i="26"/>
  <c r="E170" i="26"/>
  <c r="S169" i="26"/>
  <c r="E169" i="26"/>
  <c r="Y168" i="26"/>
  <c r="K164" i="26"/>
  <c r="Y158" i="26"/>
  <c r="S149" i="26"/>
  <c r="E149" i="26"/>
  <c r="S148" i="26"/>
  <c r="E148" i="26"/>
  <c r="S147" i="26"/>
  <c r="E147" i="26"/>
  <c r="K143" i="26"/>
  <c r="Y136" i="26"/>
  <c r="S135" i="26"/>
  <c r="E135" i="26"/>
  <c r="S134" i="26"/>
  <c r="E134" i="26"/>
  <c r="S133" i="26"/>
  <c r="Y133" i="26" s="1"/>
  <c r="E133" i="26"/>
  <c r="Y132" i="26"/>
  <c r="Y130" i="26"/>
  <c r="K129" i="26"/>
  <c r="Y122" i="26"/>
  <c r="H140" i="6"/>
  <c r="H139" i="6"/>
  <c r="H138" i="6"/>
  <c r="K138" i="6" s="1"/>
  <c r="H137" i="6"/>
  <c r="K137" i="6" s="1"/>
  <c r="H136" i="6"/>
  <c r="K136" i="6" s="1"/>
  <c r="H135" i="6"/>
  <c r="K135" i="6" s="1"/>
  <c r="H134" i="6"/>
  <c r="K134" i="6" s="1"/>
  <c r="V140" i="6"/>
  <c r="V139" i="6"/>
  <c r="V138" i="6"/>
  <c r="Y138" i="6" s="1"/>
  <c r="V137" i="6"/>
  <c r="Y137" i="6" s="1"/>
  <c r="V136" i="6"/>
  <c r="Y136" i="6" s="1"/>
  <c r="V135" i="6"/>
  <c r="Y135" i="6" s="1"/>
  <c r="V134" i="6"/>
  <c r="Y134" i="6" s="1"/>
  <c r="V125" i="6"/>
  <c r="Y125" i="6" s="1"/>
  <c r="V124" i="6"/>
  <c r="Y124" i="6" s="1"/>
  <c r="V123" i="6"/>
  <c r="Y123" i="6" s="1"/>
  <c r="V122" i="6"/>
  <c r="Y122" i="6" s="1"/>
  <c r="V121" i="6"/>
  <c r="Y121" i="6" s="1"/>
  <c r="V120" i="6"/>
  <c r="Y120" i="6" s="1"/>
  <c r="V119" i="6"/>
  <c r="Y119" i="6" s="1"/>
  <c r="H125" i="6"/>
  <c r="H124" i="6"/>
  <c r="H123" i="6"/>
  <c r="K123" i="6" s="1"/>
  <c r="H122" i="6"/>
  <c r="K122" i="6" s="1"/>
  <c r="H121" i="6"/>
  <c r="K121" i="6" s="1"/>
  <c r="H120" i="6"/>
  <c r="H119" i="6"/>
  <c r="K119" i="6" s="1"/>
  <c r="V110" i="6"/>
  <c r="V109" i="6"/>
  <c r="Y109" i="6" s="1"/>
  <c r="V108" i="6"/>
  <c r="Y108" i="6" s="1"/>
  <c r="V107" i="6"/>
  <c r="Y107" i="6" s="1"/>
  <c r="V106" i="6"/>
  <c r="Y106" i="6" s="1"/>
  <c r="V105" i="6"/>
  <c r="Y105" i="6" s="1"/>
  <c r="V104" i="6"/>
  <c r="Y104" i="6" s="1"/>
  <c r="H110" i="6"/>
  <c r="H109" i="6"/>
  <c r="H108" i="6"/>
  <c r="K108" i="6" s="1"/>
  <c r="H107" i="6"/>
  <c r="K107" i="6" s="1"/>
  <c r="H106" i="6"/>
  <c r="K106" i="6" s="1"/>
  <c r="H105" i="6"/>
  <c r="K105" i="6" s="1"/>
  <c r="H104" i="6"/>
  <c r="K104" i="6" s="1"/>
  <c r="H95" i="6"/>
  <c r="K95" i="6" s="1"/>
  <c r="H94" i="6"/>
  <c r="H93" i="6"/>
  <c r="K93" i="6" s="1"/>
  <c r="H92" i="6"/>
  <c r="K92" i="6" s="1"/>
  <c r="H91" i="6"/>
  <c r="K91" i="6" s="1"/>
  <c r="H90" i="6"/>
  <c r="K90" i="6" s="1"/>
  <c r="H89" i="6"/>
  <c r="K89" i="6" s="1"/>
  <c r="V95" i="6"/>
  <c r="V94" i="6"/>
  <c r="V93" i="6"/>
  <c r="Y93" i="6" s="1"/>
  <c r="V92" i="6"/>
  <c r="Y92" i="6" s="1"/>
  <c r="V91" i="6"/>
  <c r="Y91" i="6" s="1"/>
  <c r="V90" i="6"/>
  <c r="Y90" i="6" s="1"/>
  <c r="V89" i="6"/>
  <c r="Y89" i="6" s="1"/>
  <c r="V80" i="6"/>
  <c r="Y80" i="6" s="1"/>
  <c r="V79" i="6"/>
  <c r="Y79" i="6" s="1"/>
  <c r="V78" i="6"/>
  <c r="Y78" i="6" s="1"/>
  <c r="V77" i="6"/>
  <c r="Y77" i="6" s="1"/>
  <c r="V76" i="6"/>
  <c r="Y76" i="6" s="1"/>
  <c r="V75" i="6"/>
  <c r="Y75" i="6" s="1"/>
  <c r="V74" i="6"/>
  <c r="Y74" i="6" s="1"/>
  <c r="H80" i="6"/>
  <c r="H79" i="6"/>
  <c r="H78" i="6"/>
  <c r="K78" i="6" s="1"/>
  <c r="H77" i="6"/>
  <c r="H76" i="6"/>
  <c r="K76" i="6" s="1"/>
  <c r="H74" i="6"/>
  <c r="K74" i="6" s="1"/>
  <c r="H75" i="6"/>
  <c r="K75" i="6" s="1"/>
  <c r="V65" i="6"/>
  <c r="V64" i="6"/>
  <c r="V63" i="6"/>
  <c r="Y63" i="6" s="1"/>
  <c r="V62" i="6"/>
  <c r="Y62" i="6" s="1"/>
  <c r="V61" i="6"/>
  <c r="V60" i="6"/>
  <c r="V59" i="6"/>
  <c r="Y59" i="6" s="1"/>
  <c r="H65" i="6"/>
  <c r="H64" i="6"/>
  <c r="H63" i="6"/>
  <c r="K63" i="6" s="1"/>
  <c r="H62" i="6"/>
  <c r="K62" i="6" s="1"/>
  <c r="H61" i="6"/>
  <c r="K61" i="6" s="1"/>
  <c r="H60" i="6"/>
  <c r="K60" i="6" s="1"/>
  <c r="H59" i="6"/>
  <c r="K59" i="6" s="1"/>
  <c r="Y140" i="6"/>
  <c r="S140" i="6"/>
  <c r="E140" i="6"/>
  <c r="K140" i="6" s="1"/>
  <c r="S139" i="6"/>
  <c r="E139" i="6"/>
  <c r="S125" i="6"/>
  <c r="E125" i="6"/>
  <c r="S124" i="6"/>
  <c r="E124" i="6"/>
  <c r="K120" i="6"/>
  <c r="Y110" i="6"/>
  <c r="S110" i="6"/>
  <c r="E110" i="6"/>
  <c r="S109" i="6"/>
  <c r="E109" i="6"/>
  <c r="S95" i="6"/>
  <c r="E95" i="6"/>
  <c r="S94" i="6"/>
  <c r="E94" i="6"/>
  <c r="S80" i="6"/>
  <c r="E80" i="6"/>
  <c r="K80" i="6" s="1"/>
  <c r="S79" i="6"/>
  <c r="E79" i="6"/>
  <c r="K77" i="6"/>
  <c r="S65" i="6"/>
  <c r="E65" i="6"/>
  <c r="S64" i="6"/>
  <c r="E64" i="6"/>
  <c r="Y61" i="6"/>
  <c r="Y60" i="6"/>
  <c r="Y315" i="26" l="1"/>
  <c r="V332" i="26" s="1"/>
  <c r="Y329" i="26"/>
  <c r="Y277" i="26"/>
  <c r="Y220" i="26"/>
  <c r="Y207" i="26"/>
  <c r="V224" i="26" s="1"/>
  <c r="Y169" i="26"/>
  <c r="Y185" i="26"/>
  <c r="K313" i="26"/>
  <c r="K328" i="26"/>
  <c r="K329" i="26"/>
  <c r="K314" i="26"/>
  <c r="K315" i="26"/>
  <c r="K277" i="26"/>
  <c r="K278" i="26"/>
  <c r="K292" i="26"/>
  <c r="K279" i="26"/>
  <c r="K291" i="26"/>
  <c r="K293" i="26"/>
  <c r="K255" i="26"/>
  <c r="K241" i="26"/>
  <c r="K242" i="26"/>
  <c r="K257" i="26"/>
  <c r="K220" i="26"/>
  <c r="K205" i="26"/>
  <c r="K221" i="26"/>
  <c r="K185" i="26"/>
  <c r="K169" i="26"/>
  <c r="K183" i="26"/>
  <c r="K134" i="26"/>
  <c r="K148" i="26"/>
  <c r="K147" i="26"/>
  <c r="K133" i="26"/>
  <c r="K135" i="26"/>
  <c r="Y242" i="26"/>
  <c r="K256" i="26"/>
  <c r="K243" i="26"/>
  <c r="K170" i="26"/>
  <c r="Y134" i="26"/>
  <c r="Y147" i="26"/>
  <c r="V260" i="26"/>
  <c r="Y95" i="6"/>
  <c r="Y94" i="6"/>
  <c r="V98" i="6" s="1"/>
  <c r="K124" i="6"/>
  <c r="K125" i="6"/>
  <c r="K109" i="6"/>
  <c r="K110" i="6"/>
  <c r="K94" i="6"/>
  <c r="K79" i="6"/>
  <c r="H83" i="6" s="1"/>
  <c r="K65" i="6"/>
  <c r="K64" i="6"/>
  <c r="H68" i="6" s="1"/>
  <c r="K139" i="6"/>
  <c r="H143" i="6" s="1"/>
  <c r="Y139" i="6"/>
  <c r="V143" i="6" s="1"/>
  <c r="H113" i="6"/>
  <c r="H98" i="6"/>
  <c r="Y64" i="6"/>
  <c r="Y65" i="6"/>
  <c r="V128" i="6"/>
  <c r="V113" i="6"/>
  <c r="V83" i="6"/>
  <c r="V149" i="25"/>
  <c r="Y149" i="25" s="1"/>
  <c r="V148" i="25"/>
  <c r="V147" i="25"/>
  <c r="V146" i="25"/>
  <c r="V145" i="25"/>
  <c r="V144" i="25"/>
  <c r="V143" i="25"/>
  <c r="V142" i="25"/>
  <c r="Y142" i="25" s="1"/>
  <c r="H149" i="25"/>
  <c r="H148" i="25"/>
  <c r="K148" i="25" s="1"/>
  <c r="H147" i="25"/>
  <c r="H146" i="25"/>
  <c r="K146" i="25" s="1"/>
  <c r="H145" i="25"/>
  <c r="K145" i="25" s="1"/>
  <c r="H144" i="25"/>
  <c r="H143" i="25"/>
  <c r="K143" i="25" s="1"/>
  <c r="H142" i="25"/>
  <c r="K142" i="25" s="1"/>
  <c r="V133" i="25"/>
  <c r="Y133" i="25" s="1"/>
  <c r="V132" i="25"/>
  <c r="Y132" i="25" s="1"/>
  <c r="V131" i="25"/>
  <c r="Y131" i="25" s="1"/>
  <c r="V130" i="25"/>
  <c r="V129" i="25"/>
  <c r="Y129" i="25" s="1"/>
  <c r="V128" i="25"/>
  <c r="Y128" i="25" s="1"/>
  <c r="V127" i="25"/>
  <c r="V126" i="25"/>
  <c r="Y126" i="25" s="1"/>
  <c r="H133" i="25"/>
  <c r="K133" i="25" s="1"/>
  <c r="H132" i="25"/>
  <c r="K132" i="25" s="1"/>
  <c r="H131" i="25"/>
  <c r="K131" i="25" s="1"/>
  <c r="H130" i="25"/>
  <c r="H129" i="25"/>
  <c r="K129" i="25" s="1"/>
  <c r="H128" i="25"/>
  <c r="K128" i="25" s="1"/>
  <c r="H127" i="25"/>
  <c r="H126" i="25"/>
  <c r="K126" i="25" s="1"/>
  <c r="V117" i="25"/>
  <c r="Y117" i="25" s="1"/>
  <c r="V116" i="25"/>
  <c r="Y116" i="25" s="1"/>
  <c r="V115" i="25"/>
  <c r="Y115" i="25" s="1"/>
  <c r="V114" i="25"/>
  <c r="Y114" i="25" s="1"/>
  <c r="V113" i="25"/>
  <c r="Y113" i="25" s="1"/>
  <c r="V112" i="25"/>
  <c r="Y112" i="25" s="1"/>
  <c r="V111" i="25"/>
  <c r="Y111" i="25" s="1"/>
  <c r="V110" i="25"/>
  <c r="Y110" i="25" s="1"/>
  <c r="H117" i="25"/>
  <c r="K117" i="25" s="1"/>
  <c r="H116" i="25"/>
  <c r="K116" i="25" s="1"/>
  <c r="H115" i="25"/>
  <c r="K115" i="25" s="1"/>
  <c r="H114" i="25"/>
  <c r="H113" i="25"/>
  <c r="K113" i="25" s="1"/>
  <c r="H112" i="25"/>
  <c r="K112" i="25" s="1"/>
  <c r="H111" i="25"/>
  <c r="H110" i="25"/>
  <c r="K110" i="25" s="1"/>
  <c r="V101" i="25"/>
  <c r="Y101" i="25" s="1"/>
  <c r="V100" i="25"/>
  <c r="Y100" i="25" s="1"/>
  <c r="V99" i="25"/>
  <c r="V98" i="25"/>
  <c r="V97" i="25"/>
  <c r="Y97" i="25" s="1"/>
  <c r="V96" i="25"/>
  <c r="V95" i="25"/>
  <c r="V94" i="25"/>
  <c r="Y94" i="25" s="1"/>
  <c r="H101" i="25"/>
  <c r="K101" i="25" s="1"/>
  <c r="H100" i="25"/>
  <c r="K100" i="25" s="1"/>
  <c r="H99" i="25"/>
  <c r="H98" i="25"/>
  <c r="H97" i="25"/>
  <c r="K97" i="25" s="1"/>
  <c r="H96" i="25"/>
  <c r="H95" i="25"/>
  <c r="H94" i="25"/>
  <c r="K94" i="25" s="1"/>
  <c r="V85" i="25"/>
  <c r="Y85" i="25" s="1"/>
  <c r="V84" i="25"/>
  <c r="Y84" i="25" s="1"/>
  <c r="V83" i="25"/>
  <c r="V82" i="25"/>
  <c r="V81" i="25"/>
  <c r="Y81" i="25" s="1"/>
  <c r="V80" i="25"/>
  <c r="V79" i="25"/>
  <c r="V78" i="25"/>
  <c r="Y78" i="25" s="1"/>
  <c r="H85" i="25"/>
  <c r="K85" i="25" s="1"/>
  <c r="H84" i="25"/>
  <c r="K84" i="25" s="1"/>
  <c r="H83" i="25"/>
  <c r="H82" i="25"/>
  <c r="H81" i="25"/>
  <c r="K81" i="25" s="1"/>
  <c r="H80" i="25"/>
  <c r="H79" i="25"/>
  <c r="H78" i="25"/>
  <c r="K78" i="25" s="1"/>
  <c r="V69" i="25"/>
  <c r="Y69" i="25" s="1"/>
  <c r="V68" i="25"/>
  <c r="Y68" i="25" s="1"/>
  <c r="V67" i="25"/>
  <c r="V66" i="25"/>
  <c r="V65" i="25"/>
  <c r="Y65" i="25" s="1"/>
  <c r="V64" i="25"/>
  <c r="V63" i="25"/>
  <c r="V62" i="25"/>
  <c r="Y62" i="25" s="1"/>
  <c r="H69" i="25"/>
  <c r="H68" i="25"/>
  <c r="K68" i="25" s="1"/>
  <c r="H67" i="25"/>
  <c r="K67" i="25" s="1"/>
  <c r="H66" i="25"/>
  <c r="H65" i="25"/>
  <c r="K65" i="25" s="1"/>
  <c r="H64" i="25"/>
  <c r="K64" i="25" s="1"/>
  <c r="H63" i="25"/>
  <c r="H62" i="25"/>
  <c r="K62" i="25" s="1"/>
  <c r="K149" i="25"/>
  <c r="Y148" i="25"/>
  <c r="S147" i="25"/>
  <c r="E147" i="25"/>
  <c r="S146" i="25"/>
  <c r="E146" i="25"/>
  <c r="Y145" i="25"/>
  <c r="S144" i="25"/>
  <c r="E144" i="25"/>
  <c r="S143" i="25"/>
  <c r="E143" i="25"/>
  <c r="S131" i="25"/>
  <c r="E131" i="25"/>
  <c r="S130" i="25"/>
  <c r="Y130" i="25" s="1"/>
  <c r="E130" i="25"/>
  <c r="K130" i="25" s="1"/>
  <c r="S128" i="25"/>
  <c r="E128" i="25"/>
  <c r="S127" i="25"/>
  <c r="E127" i="25"/>
  <c r="S115" i="25"/>
  <c r="E115" i="25"/>
  <c r="S114" i="25"/>
  <c r="E114" i="25"/>
  <c r="S112" i="25"/>
  <c r="E112" i="25"/>
  <c r="S111" i="25"/>
  <c r="E111" i="25"/>
  <c r="S99" i="25"/>
  <c r="E99" i="25"/>
  <c r="Y98" i="25"/>
  <c r="S98" i="25"/>
  <c r="E98" i="25"/>
  <c r="S96" i="25"/>
  <c r="E96" i="25"/>
  <c r="Y95" i="25"/>
  <c r="S95" i="25"/>
  <c r="E95" i="25"/>
  <c r="S83" i="25"/>
  <c r="E83" i="25"/>
  <c r="S82" i="25"/>
  <c r="E82" i="25"/>
  <c r="S80" i="25"/>
  <c r="E80" i="25"/>
  <c r="S79" i="25"/>
  <c r="E79" i="25"/>
  <c r="K69" i="25"/>
  <c r="S67" i="25"/>
  <c r="E67" i="25"/>
  <c r="S66" i="25"/>
  <c r="E66" i="25"/>
  <c r="S64" i="25"/>
  <c r="E64" i="25"/>
  <c r="S63" i="25"/>
  <c r="E63" i="25"/>
  <c r="V116" i="24"/>
  <c r="V113" i="24"/>
  <c r="Y113" i="24" s="1"/>
  <c r="V112" i="24"/>
  <c r="V111" i="24"/>
  <c r="Y111" i="24" s="1"/>
  <c r="V110" i="24"/>
  <c r="Y110" i="24" s="1"/>
  <c r="H113" i="24"/>
  <c r="K113" i="24" s="1"/>
  <c r="H112" i="24"/>
  <c r="K112" i="24" s="1"/>
  <c r="H111" i="24"/>
  <c r="K111" i="24" s="1"/>
  <c r="H110" i="24"/>
  <c r="K110" i="24" s="1"/>
  <c r="V101" i="24"/>
  <c r="V100" i="24"/>
  <c r="Y100" i="24" s="1"/>
  <c r="V99" i="24"/>
  <c r="Y99" i="24" s="1"/>
  <c r="V98" i="24"/>
  <c r="Y98" i="24" s="1"/>
  <c r="H101" i="24"/>
  <c r="K101" i="24" s="1"/>
  <c r="H100" i="24"/>
  <c r="H99" i="24"/>
  <c r="K99" i="24" s="1"/>
  <c r="H98" i="24"/>
  <c r="K98" i="24" s="1"/>
  <c r="V89" i="24"/>
  <c r="Y89" i="24" s="1"/>
  <c r="V88" i="24"/>
  <c r="Y88" i="24" s="1"/>
  <c r="V87" i="24"/>
  <c r="Y87" i="24" s="1"/>
  <c r="V86" i="24"/>
  <c r="Y86" i="24" s="1"/>
  <c r="H89" i="24"/>
  <c r="K89" i="24" s="1"/>
  <c r="H88" i="24"/>
  <c r="K88" i="24" s="1"/>
  <c r="H87" i="24"/>
  <c r="K87" i="24" s="1"/>
  <c r="H86" i="24"/>
  <c r="K86" i="24" s="1"/>
  <c r="V77" i="24"/>
  <c r="Y77" i="24" s="1"/>
  <c r="V76" i="24"/>
  <c r="Y76" i="24" s="1"/>
  <c r="V75" i="24"/>
  <c r="Y75" i="24" s="1"/>
  <c r="V74" i="24"/>
  <c r="H77" i="24"/>
  <c r="K77" i="24" s="1"/>
  <c r="H76" i="24"/>
  <c r="K76" i="24" s="1"/>
  <c r="H75" i="24"/>
  <c r="K75" i="24" s="1"/>
  <c r="H74" i="24"/>
  <c r="K74" i="24" s="1"/>
  <c r="V65" i="24"/>
  <c r="Y65" i="24" s="1"/>
  <c r="V64" i="24"/>
  <c r="Y64" i="24" s="1"/>
  <c r="V63" i="24"/>
  <c r="Y63" i="24" s="1"/>
  <c r="V62" i="24"/>
  <c r="Y62" i="24" s="1"/>
  <c r="H65" i="24"/>
  <c r="K65" i="24" s="1"/>
  <c r="H64" i="24"/>
  <c r="K64" i="24" s="1"/>
  <c r="H63" i="24"/>
  <c r="K63" i="24" s="1"/>
  <c r="H62" i="24"/>
  <c r="K62" i="24" s="1"/>
  <c r="V53" i="24"/>
  <c r="Y53" i="24" s="1"/>
  <c r="V52" i="24"/>
  <c r="Y52" i="24" s="1"/>
  <c r="V51" i="24"/>
  <c r="Y51" i="24" s="1"/>
  <c r="V50" i="24"/>
  <c r="Y50" i="24" s="1"/>
  <c r="H53" i="24"/>
  <c r="K53" i="24" s="1"/>
  <c r="H52" i="24"/>
  <c r="K52" i="24" s="1"/>
  <c r="H51" i="24"/>
  <c r="H50" i="24"/>
  <c r="K50" i="24" s="1"/>
  <c r="Y112" i="24"/>
  <c r="Y101" i="24"/>
  <c r="K100" i="24"/>
  <c r="Y74" i="24"/>
  <c r="K51" i="24"/>
  <c r="V188" i="26" l="1"/>
  <c r="V152" i="26"/>
  <c r="H332" i="26"/>
  <c r="H296" i="26"/>
  <c r="H260" i="26"/>
  <c r="H224" i="26"/>
  <c r="H188" i="26"/>
  <c r="H152" i="26"/>
  <c r="V68" i="6"/>
  <c r="H128" i="6"/>
  <c r="Y144" i="25"/>
  <c r="Y146" i="25"/>
  <c r="Y127" i="25"/>
  <c r="V136" i="25" s="1"/>
  <c r="Y99" i="25"/>
  <c r="Y96" i="25"/>
  <c r="V104" i="25" s="1"/>
  <c r="Y82" i="25"/>
  <c r="Y83" i="25"/>
  <c r="Y79" i="25"/>
  <c r="Y66" i="25"/>
  <c r="Y63" i="25"/>
  <c r="Y67" i="25"/>
  <c r="K147" i="25"/>
  <c r="K127" i="25"/>
  <c r="H136" i="25" s="1"/>
  <c r="K111" i="25"/>
  <c r="K96" i="25"/>
  <c r="K95" i="25"/>
  <c r="K99" i="25"/>
  <c r="K80" i="25"/>
  <c r="K83" i="25"/>
  <c r="K79" i="25"/>
  <c r="K66" i="25"/>
  <c r="K63" i="25"/>
  <c r="H72" i="25" s="1"/>
  <c r="Y143" i="25"/>
  <c r="Y147" i="25"/>
  <c r="K144" i="25"/>
  <c r="K114" i="25"/>
  <c r="H120" i="25" s="1"/>
  <c r="K98" i="25"/>
  <c r="Y80" i="25"/>
  <c r="K82" i="25"/>
  <c r="H88" i="25" s="1"/>
  <c r="Y64" i="25"/>
  <c r="V120" i="25"/>
  <c r="V92" i="24"/>
  <c r="H116" i="24"/>
  <c r="H104" i="24"/>
  <c r="V104" i="24"/>
  <c r="H92" i="24"/>
  <c r="H68" i="24"/>
  <c r="V56" i="24"/>
  <c r="V80" i="24"/>
  <c r="H56" i="24"/>
  <c r="H80" i="24"/>
  <c r="V68" i="24"/>
  <c r="V149" i="33"/>
  <c r="Y149" i="33" s="1"/>
  <c r="V148" i="33"/>
  <c r="V147" i="33"/>
  <c r="Y147" i="33" s="1"/>
  <c r="V146" i="33"/>
  <c r="Y146" i="33" s="1"/>
  <c r="V145" i="33"/>
  <c r="Y145" i="33" s="1"/>
  <c r="V144" i="33"/>
  <c r="Y144" i="33" s="1"/>
  <c r="V143" i="33"/>
  <c r="Y143" i="33" s="1"/>
  <c r="V142" i="33"/>
  <c r="Y142" i="33" s="1"/>
  <c r="H149" i="33"/>
  <c r="K149" i="33" s="1"/>
  <c r="H148" i="33"/>
  <c r="K148" i="33" s="1"/>
  <c r="H147" i="33"/>
  <c r="K147" i="33" s="1"/>
  <c r="H146" i="33"/>
  <c r="K146" i="33" s="1"/>
  <c r="H145" i="33"/>
  <c r="K145" i="33" s="1"/>
  <c r="H144" i="33"/>
  <c r="K144" i="33" s="1"/>
  <c r="H143" i="33"/>
  <c r="H142" i="33"/>
  <c r="K142" i="33" s="1"/>
  <c r="V133" i="33"/>
  <c r="Y133" i="33" s="1"/>
  <c r="V132" i="33"/>
  <c r="Y132" i="33" s="1"/>
  <c r="V131" i="33"/>
  <c r="Y131" i="33" s="1"/>
  <c r="V130" i="33"/>
  <c r="Y130" i="33" s="1"/>
  <c r="V129" i="33"/>
  <c r="Y129" i="33" s="1"/>
  <c r="V128" i="33"/>
  <c r="Y128" i="33" s="1"/>
  <c r="V127" i="33"/>
  <c r="Y127" i="33" s="1"/>
  <c r="V126" i="33"/>
  <c r="Y126" i="33" s="1"/>
  <c r="H133" i="33"/>
  <c r="K133" i="33" s="1"/>
  <c r="H132" i="33"/>
  <c r="K132" i="33" s="1"/>
  <c r="H131" i="33"/>
  <c r="K131" i="33" s="1"/>
  <c r="H130" i="33"/>
  <c r="K130" i="33" s="1"/>
  <c r="H129" i="33"/>
  <c r="K129" i="33" s="1"/>
  <c r="H128" i="33"/>
  <c r="K128" i="33" s="1"/>
  <c r="H127" i="33"/>
  <c r="H126" i="33"/>
  <c r="K126" i="33" s="1"/>
  <c r="V117" i="33"/>
  <c r="Y117" i="33" s="1"/>
  <c r="V116" i="33"/>
  <c r="Y116" i="33" s="1"/>
  <c r="V115" i="33"/>
  <c r="Y115" i="33" s="1"/>
  <c r="V114" i="33"/>
  <c r="Y114" i="33" s="1"/>
  <c r="V113" i="33"/>
  <c r="Y113" i="33" s="1"/>
  <c r="V112" i="33"/>
  <c r="Y112" i="33" s="1"/>
  <c r="V111" i="33"/>
  <c r="V110" i="33"/>
  <c r="Y110" i="33" s="1"/>
  <c r="H117" i="33"/>
  <c r="K117" i="33" s="1"/>
  <c r="H116" i="33"/>
  <c r="H115" i="33"/>
  <c r="K115" i="33" s="1"/>
  <c r="H114" i="33"/>
  <c r="K114" i="33" s="1"/>
  <c r="H113" i="33"/>
  <c r="K113" i="33" s="1"/>
  <c r="H112" i="33"/>
  <c r="K112" i="33" s="1"/>
  <c r="H111" i="33"/>
  <c r="H110" i="33"/>
  <c r="K110" i="33" s="1"/>
  <c r="V101" i="33"/>
  <c r="Y101" i="33" s="1"/>
  <c r="V100" i="33"/>
  <c r="Y100" i="33" s="1"/>
  <c r="V99" i="33"/>
  <c r="Y99" i="33" s="1"/>
  <c r="V98" i="33"/>
  <c r="Y98" i="33" s="1"/>
  <c r="V97" i="33"/>
  <c r="Y97" i="33" s="1"/>
  <c r="V96" i="33"/>
  <c r="Y96" i="33" s="1"/>
  <c r="V95" i="33"/>
  <c r="V94" i="33"/>
  <c r="Y94" i="33" s="1"/>
  <c r="H101" i="33"/>
  <c r="K101" i="33" s="1"/>
  <c r="H100" i="33"/>
  <c r="H99" i="33"/>
  <c r="K99" i="33" s="1"/>
  <c r="H98" i="33"/>
  <c r="K98" i="33" s="1"/>
  <c r="H97" i="33"/>
  <c r="K97" i="33" s="1"/>
  <c r="H96" i="33"/>
  <c r="K96" i="33" s="1"/>
  <c r="H95" i="33"/>
  <c r="H94" i="33"/>
  <c r="K94" i="33" s="1"/>
  <c r="V85" i="33"/>
  <c r="Y85" i="33" s="1"/>
  <c r="V84" i="33"/>
  <c r="V83" i="33"/>
  <c r="Y83" i="33" s="1"/>
  <c r="V82" i="33"/>
  <c r="Y82" i="33" s="1"/>
  <c r="V81" i="33"/>
  <c r="Y81" i="33" s="1"/>
  <c r="V80" i="33"/>
  <c r="Y80" i="33" s="1"/>
  <c r="V79" i="33"/>
  <c r="Y79" i="33" s="1"/>
  <c r="V78" i="33"/>
  <c r="Y78" i="33" s="1"/>
  <c r="H85" i="33"/>
  <c r="K85" i="33" s="1"/>
  <c r="H84" i="33"/>
  <c r="K84" i="33" s="1"/>
  <c r="H83" i="33"/>
  <c r="K83" i="33" s="1"/>
  <c r="H82" i="33"/>
  <c r="K82" i="33" s="1"/>
  <c r="H81" i="33"/>
  <c r="K81" i="33" s="1"/>
  <c r="H80" i="33"/>
  <c r="K80" i="33" s="1"/>
  <c r="H79" i="33"/>
  <c r="H78" i="33"/>
  <c r="K78" i="33" s="1"/>
  <c r="V69" i="33"/>
  <c r="Y69" i="33" s="1"/>
  <c r="V68" i="33"/>
  <c r="Y68" i="33" s="1"/>
  <c r="V67" i="33"/>
  <c r="Y67" i="33" s="1"/>
  <c r="V66" i="33"/>
  <c r="Y66" i="33" s="1"/>
  <c r="V65" i="33"/>
  <c r="V64" i="33"/>
  <c r="V63" i="33"/>
  <c r="Y63" i="33" s="1"/>
  <c r="V62" i="33"/>
  <c r="Y62" i="33" s="1"/>
  <c r="H69" i="33"/>
  <c r="K69" i="33" s="1"/>
  <c r="H68" i="33"/>
  <c r="H67" i="33"/>
  <c r="K67" i="33" s="1"/>
  <c r="H66" i="33"/>
  <c r="K66" i="33" s="1"/>
  <c r="H65" i="33"/>
  <c r="K65" i="33" s="1"/>
  <c r="H64" i="33"/>
  <c r="K64" i="33" s="1"/>
  <c r="H63" i="33"/>
  <c r="H62" i="33"/>
  <c r="K62" i="33" s="1"/>
  <c r="S148" i="33"/>
  <c r="E148" i="33"/>
  <c r="S143" i="33"/>
  <c r="K143" i="33"/>
  <c r="E143" i="33"/>
  <c r="S132" i="33"/>
  <c r="E132" i="33"/>
  <c r="S127" i="33"/>
  <c r="E127" i="33"/>
  <c r="S116" i="33"/>
  <c r="E116" i="33"/>
  <c r="S111" i="33"/>
  <c r="E111" i="33"/>
  <c r="S100" i="33"/>
  <c r="E100" i="33"/>
  <c r="S95" i="33"/>
  <c r="Y95" i="33" s="1"/>
  <c r="K95" i="33"/>
  <c r="E95" i="33"/>
  <c r="S84" i="33"/>
  <c r="E84" i="33"/>
  <c r="S79" i="33"/>
  <c r="E79" i="33"/>
  <c r="S68" i="33"/>
  <c r="E68" i="33"/>
  <c r="Y65" i="33"/>
  <c r="Y64" i="33"/>
  <c r="S63" i="33"/>
  <c r="E63" i="33"/>
  <c r="H24" i="33"/>
  <c r="V167" i="32"/>
  <c r="V166" i="32"/>
  <c r="V165" i="32"/>
  <c r="V164" i="32"/>
  <c r="V163" i="32"/>
  <c r="V162" i="32"/>
  <c r="Y162" i="32" s="1"/>
  <c r="V161" i="32"/>
  <c r="Y161" i="32" s="1"/>
  <c r="V160" i="32"/>
  <c r="Y160" i="32" s="1"/>
  <c r="V159" i="32"/>
  <c r="Y159" i="32" s="1"/>
  <c r="V158" i="32"/>
  <c r="H167" i="32"/>
  <c r="K167" i="32" s="1"/>
  <c r="H166" i="32"/>
  <c r="K166" i="32" s="1"/>
  <c r="H165" i="32"/>
  <c r="K165" i="32" s="1"/>
  <c r="H164" i="32"/>
  <c r="H163" i="32"/>
  <c r="H162" i="32"/>
  <c r="K162" i="32" s="1"/>
  <c r="H161" i="32"/>
  <c r="K161" i="32" s="1"/>
  <c r="H160" i="32"/>
  <c r="H159" i="32"/>
  <c r="K159" i="32" s="1"/>
  <c r="H158" i="32"/>
  <c r="V149" i="32"/>
  <c r="Y149" i="32" s="1"/>
  <c r="V148" i="32"/>
  <c r="Y148" i="32" s="1"/>
  <c r="V147" i="32"/>
  <c r="Y147" i="32" s="1"/>
  <c r="V146" i="32"/>
  <c r="Y146" i="32" s="1"/>
  <c r="V145" i="32"/>
  <c r="V144" i="32"/>
  <c r="Y144" i="32" s="1"/>
  <c r="V143" i="32"/>
  <c r="Y143" i="32" s="1"/>
  <c r="V142" i="32"/>
  <c r="Y142" i="32" s="1"/>
  <c r="V141" i="32"/>
  <c r="Y141" i="32" s="1"/>
  <c r="V140" i="32"/>
  <c r="H149" i="32"/>
  <c r="K149" i="32" s="1"/>
  <c r="H148" i="32"/>
  <c r="K148" i="32" s="1"/>
  <c r="H147" i="32"/>
  <c r="K147" i="32" s="1"/>
  <c r="H146" i="32"/>
  <c r="K146" i="32" s="1"/>
  <c r="H145" i="32"/>
  <c r="K145" i="32" s="1"/>
  <c r="H144" i="32"/>
  <c r="H143" i="32"/>
  <c r="K143" i="32" s="1"/>
  <c r="H142" i="32"/>
  <c r="K142" i="32" s="1"/>
  <c r="H141" i="32"/>
  <c r="K141" i="32" s="1"/>
  <c r="H140" i="32"/>
  <c r="V131" i="32"/>
  <c r="Y131" i="32" s="1"/>
  <c r="V130" i="32"/>
  <c r="Y130" i="32" s="1"/>
  <c r="V129" i="32"/>
  <c r="Y129" i="32" s="1"/>
  <c r="V128" i="32"/>
  <c r="V127" i="32"/>
  <c r="Y127" i="32" s="1"/>
  <c r="V126" i="32"/>
  <c r="V125" i="32"/>
  <c r="Y125" i="32" s="1"/>
  <c r="V124" i="32"/>
  <c r="Y124" i="32" s="1"/>
  <c r="V123" i="32"/>
  <c r="Y123" i="32" s="1"/>
  <c r="V122" i="32"/>
  <c r="H131" i="32"/>
  <c r="K131" i="32" s="1"/>
  <c r="H130" i="32"/>
  <c r="K130" i="32" s="1"/>
  <c r="H129" i="32"/>
  <c r="K129" i="32" s="1"/>
  <c r="H128" i="32"/>
  <c r="K128" i="32" s="1"/>
  <c r="H127" i="32"/>
  <c r="K127" i="32" s="1"/>
  <c r="H126" i="32"/>
  <c r="K126" i="32" s="1"/>
  <c r="H125" i="32"/>
  <c r="K125" i="32" s="1"/>
  <c r="H124" i="32"/>
  <c r="K124" i="32" s="1"/>
  <c r="H123" i="32"/>
  <c r="K123" i="32" s="1"/>
  <c r="H122" i="32"/>
  <c r="V113" i="32"/>
  <c r="V112" i="32"/>
  <c r="Y112" i="32" s="1"/>
  <c r="V111" i="32"/>
  <c r="V110" i="32"/>
  <c r="Y110" i="32" s="1"/>
  <c r="V109" i="32"/>
  <c r="Y109" i="32" s="1"/>
  <c r="V108" i="32"/>
  <c r="Y108" i="32" s="1"/>
  <c r="V107" i="32"/>
  <c r="Y107" i="32" s="1"/>
  <c r="V106" i="32"/>
  <c r="Y106" i="32" s="1"/>
  <c r="V105" i="32"/>
  <c r="Y105" i="32" s="1"/>
  <c r="V104" i="32"/>
  <c r="H113" i="32"/>
  <c r="K113" i="32" s="1"/>
  <c r="H112" i="32"/>
  <c r="K112" i="32" s="1"/>
  <c r="H111" i="32"/>
  <c r="K111" i="32" s="1"/>
  <c r="H110" i="32"/>
  <c r="K110" i="32" s="1"/>
  <c r="H109" i="32"/>
  <c r="K109" i="32" s="1"/>
  <c r="H108" i="32"/>
  <c r="K108" i="32" s="1"/>
  <c r="H107" i="32"/>
  <c r="K107" i="32" s="1"/>
  <c r="H106" i="32"/>
  <c r="K106" i="32" s="1"/>
  <c r="H105" i="32"/>
  <c r="K105" i="32" s="1"/>
  <c r="H104" i="32"/>
  <c r="V95" i="32"/>
  <c r="Y95" i="32" s="1"/>
  <c r="V94" i="32"/>
  <c r="Y94" i="32" s="1"/>
  <c r="V93" i="32"/>
  <c r="Y93" i="32" s="1"/>
  <c r="V92" i="32"/>
  <c r="Y92" i="32" s="1"/>
  <c r="V91" i="32"/>
  <c r="V90" i="32"/>
  <c r="Y90" i="32" s="1"/>
  <c r="V89" i="32"/>
  <c r="Y89" i="32" s="1"/>
  <c r="V88" i="32"/>
  <c r="Y88" i="32" s="1"/>
  <c r="V87" i="32"/>
  <c r="Y87" i="32" s="1"/>
  <c r="V86" i="32"/>
  <c r="V77" i="32"/>
  <c r="Y77" i="32" s="1"/>
  <c r="V76" i="32"/>
  <c r="Y76" i="32" s="1"/>
  <c r="V75" i="32"/>
  <c r="Y75" i="32" s="1"/>
  <c r="V74" i="32"/>
  <c r="Y74" i="32" s="1"/>
  <c r="V73" i="32"/>
  <c r="Y73" i="32" s="1"/>
  <c r="V72" i="32"/>
  <c r="Y72" i="32" s="1"/>
  <c r="V71" i="32"/>
  <c r="Y71" i="32" s="1"/>
  <c r="V70" i="32"/>
  <c r="Y70" i="32" s="1"/>
  <c r="V69" i="32"/>
  <c r="Y69" i="32" s="1"/>
  <c r="V68" i="32"/>
  <c r="H77" i="32"/>
  <c r="K77" i="32" s="1"/>
  <c r="H76" i="32"/>
  <c r="K76" i="32" s="1"/>
  <c r="H75" i="32"/>
  <c r="K75" i="32" s="1"/>
  <c r="H74" i="32"/>
  <c r="K74" i="32" s="1"/>
  <c r="H73" i="32"/>
  <c r="K73" i="32" s="1"/>
  <c r="H72" i="32"/>
  <c r="K72" i="32" s="1"/>
  <c r="H71" i="32"/>
  <c r="K71" i="32" s="1"/>
  <c r="H70" i="32"/>
  <c r="K70" i="32" s="1"/>
  <c r="H69" i="32"/>
  <c r="K69" i="32" s="1"/>
  <c r="H68" i="32"/>
  <c r="H95" i="32"/>
  <c r="K95" i="32" s="1"/>
  <c r="H94" i="32"/>
  <c r="K94" i="32" s="1"/>
  <c r="H93" i="32"/>
  <c r="K93" i="32" s="1"/>
  <c r="H92" i="32"/>
  <c r="K92" i="32" s="1"/>
  <c r="H91" i="32"/>
  <c r="K91" i="32" s="1"/>
  <c r="H90" i="32"/>
  <c r="H89" i="32"/>
  <c r="K89" i="32" s="1"/>
  <c r="H88" i="32"/>
  <c r="K88" i="32" s="1"/>
  <c r="H87" i="32"/>
  <c r="K87" i="32" s="1"/>
  <c r="H86" i="32"/>
  <c r="Y167" i="32"/>
  <c r="Y166" i="32"/>
  <c r="Y165" i="32"/>
  <c r="Y164" i="32"/>
  <c r="K164" i="32"/>
  <c r="Y163" i="32"/>
  <c r="K163" i="32"/>
  <c r="K160" i="32"/>
  <c r="S158" i="32"/>
  <c r="E158" i="32"/>
  <c r="Y145" i="32"/>
  <c r="K144" i="32"/>
  <c r="S140" i="32"/>
  <c r="E140" i="32"/>
  <c r="Y128" i="32"/>
  <c r="Y126" i="32"/>
  <c r="S122" i="32"/>
  <c r="E122" i="32"/>
  <c r="Y113" i="32"/>
  <c r="Y111" i="32"/>
  <c r="S104" i="32"/>
  <c r="E104" i="32"/>
  <c r="Y91" i="32"/>
  <c r="K90" i="32"/>
  <c r="S86" i="32"/>
  <c r="E86" i="32"/>
  <c r="S68" i="32"/>
  <c r="E68" i="32"/>
  <c r="V152" i="25" l="1"/>
  <c r="V88" i="25"/>
  <c r="V72" i="25"/>
  <c r="H152" i="25"/>
  <c r="H104" i="25"/>
  <c r="V136" i="33"/>
  <c r="Y111" i="33"/>
  <c r="V120" i="33" s="1"/>
  <c r="K127" i="33"/>
  <c r="K116" i="33"/>
  <c r="K111" i="33"/>
  <c r="K79" i="33"/>
  <c r="K68" i="33"/>
  <c r="K63" i="33"/>
  <c r="Y148" i="33"/>
  <c r="V152" i="33" s="1"/>
  <c r="K100" i="33"/>
  <c r="H104" i="33" s="1"/>
  <c r="Y84" i="33"/>
  <c r="V88" i="33" s="1"/>
  <c r="V72" i="33"/>
  <c r="H120" i="33"/>
  <c r="H136" i="33"/>
  <c r="H152" i="33"/>
  <c r="V104" i="33"/>
  <c r="H88" i="33"/>
  <c r="Y158" i="32"/>
  <c r="V170" i="32" s="1"/>
  <c r="Y140" i="32"/>
  <c r="V152" i="32" s="1"/>
  <c r="Y122" i="32"/>
  <c r="Y86" i="32"/>
  <c r="K140" i="32"/>
  <c r="H152" i="32" s="1"/>
  <c r="K68" i="32"/>
  <c r="H80" i="32" s="1"/>
  <c r="K158" i="32"/>
  <c r="K122" i="32"/>
  <c r="H134" i="32" s="1"/>
  <c r="Y104" i="32"/>
  <c r="V116" i="32" s="1"/>
  <c r="K104" i="32"/>
  <c r="H116" i="32" s="1"/>
  <c r="Y68" i="32"/>
  <c r="V80" i="32" s="1"/>
  <c r="K86" i="32"/>
  <c r="V98" i="32"/>
  <c r="H170" i="32"/>
  <c r="V134" i="32"/>
  <c r="H98" i="32"/>
  <c r="H72" i="33" l="1"/>
  <c r="Y4" i="38" l="1"/>
  <c r="X4" i="38"/>
  <c r="W4" i="38"/>
  <c r="V4" i="38"/>
  <c r="U4" i="38"/>
  <c r="T4" i="38"/>
  <c r="P5" i="38"/>
  <c r="O5" i="38"/>
  <c r="N5" i="38"/>
  <c r="M5" i="38"/>
  <c r="L5" i="38"/>
  <c r="K5" i="38"/>
  <c r="S20" i="38"/>
  <c r="S18" i="38"/>
  <c r="S17" i="38"/>
  <c r="S16" i="38"/>
  <c r="S14" i="38"/>
  <c r="S13" i="38"/>
  <c r="S11" i="38"/>
  <c r="S10" i="38"/>
  <c r="S7" i="38"/>
  <c r="S6" i="38"/>
  <c r="S5" i="38"/>
  <c r="S4" i="38"/>
  <c r="V567" i="31" l="1"/>
  <c r="Y567" i="31"/>
  <c r="AB567" i="31" s="1"/>
  <c r="Y617" i="31"/>
  <c r="AB617" i="31" s="1"/>
  <c r="Y616" i="31"/>
  <c r="AB616" i="31" s="1"/>
  <c r="Y615" i="31"/>
  <c r="AB615" i="31" s="1"/>
  <c r="Y614" i="31"/>
  <c r="AB614" i="31" s="1"/>
  <c r="Y613" i="31"/>
  <c r="AB613" i="31" s="1"/>
  <c r="Y612" i="31"/>
  <c r="AB612" i="31" s="1"/>
  <c r="Y611" i="31"/>
  <c r="AB611" i="31" s="1"/>
  <c r="Y610" i="31"/>
  <c r="AB610" i="31" s="1"/>
  <c r="Y609" i="31"/>
  <c r="AB609" i="31" s="1"/>
  <c r="Y608" i="31"/>
  <c r="AB608" i="31" s="1"/>
  <c r="Y607" i="31"/>
  <c r="AB607" i="31" s="1"/>
  <c r="Y606" i="31"/>
  <c r="AB606" i="31" s="1"/>
  <c r="Y605" i="31"/>
  <c r="Y604" i="31"/>
  <c r="AB604" i="31" s="1"/>
  <c r="Y603" i="31"/>
  <c r="AB603" i="31" s="1"/>
  <c r="Y602" i="31"/>
  <c r="AB602" i="31" s="1"/>
  <c r="Y601" i="31"/>
  <c r="AB601" i="31" s="1"/>
  <c r="Y600" i="31"/>
  <c r="AB600" i="31" s="1"/>
  <c r="Y599" i="31"/>
  <c r="AB599" i="31" s="1"/>
  <c r="Y598" i="31"/>
  <c r="AB598" i="31" s="1"/>
  <c r="Y597" i="31"/>
  <c r="AB597" i="31" s="1"/>
  <c r="Y596" i="31"/>
  <c r="Y595" i="31"/>
  <c r="AB595" i="31" s="1"/>
  <c r="Y594" i="31"/>
  <c r="AB594" i="31" s="1"/>
  <c r="Y593" i="31"/>
  <c r="AB593" i="31" s="1"/>
  <c r="Y592" i="31"/>
  <c r="AB592" i="31" s="1"/>
  <c r="Y591" i="31"/>
  <c r="AB591" i="31" s="1"/>
  <c r="Y590" i="31"/>
  <c r="AB590" i="31" s="1"/>
  <c r="Y589" i="31"/>
  <c r="AB589" i="31" s="1"/>
  <c r="Y588" i="31"/>
  <c r="AB588" i="31" s="1"/>
  <c r="Y587" i="31"/>
  <c r="Y586" i="31"/>
  <c r="AB586" i="31" s="1"/>
  <c r="Y585" i="31"/>
  <c r="AB585" i="31" s="1"/>
  <c r="Y584" i="31"/>
  <c r="AB584" i="31" s="1"/>
  <c r="Y583" i="31"/>
  <c r="AB583" i="31" s="1"/>
  <c r="Y582" i="31"/>
  <c r="AB582" i="31" s="1"/>
  <c r="Y581" i="31"/>
  <c r="AB581" i="31" s="1"/>
  <c r="Y580" i="31"/>
  <c r="AB580" i="31" s="1"/>
  <c r="Y579" i="31"/>
  <c r="AB579" i="31" s="1"/>
  <c r="Y578" i="31"/>
  <c r="AB578" i="31" s="1"/>
  <c r="Y577" i="31"/>
  <c r="AB577" i="31" s="1"/>
  <c r="Y576" i="31"/>
  <c r="AB576" i="31" s="1"/>
  <c r="Y575" i="31"/>
  <c r="AB575" i="31" s="1"/>
  <c r="Y574" i="31"/>
  <c r="AB574" i="31" s="1"/>
  <c r="Y573" i="31"/>
  <c r="AB573" i="31" s="1"/>
  <c r="Y572" i="31"/>
  <c r="AB572" i="31" s="1"/>
  <c r="Y571" i="31"/>
  <c r="AB571" i="31" s="1"/>
  <c r="Y570" i="31"/>
  <c r="AB570" i="31" s="1"/>
  <c r="Y569" i="31"/>
  <c r="AB569" i="31" s="1"/>
  <c r="Y568" i="31"/>
  <c r="AB568" i="31" s="1"/>
  <c r="Y566" i="31"/>
  <c r="AB566" i="31" s="1"/>
  <c r="Y565" i="31"/>
  <c r="Y564" i="31"/>
  <c r="AB564" i="31" s="1"/>
  <c r="Y563" i="31"/>
  <c r="AB563" i="31" s="1"/>
  <c r="Y562" i="31"/>
  <c r="AB562" i="31" s="1"/>
  <c r="Y561" i="31"/>
  <c r="AB561" i="31" s="1"/>
  <c r="Y560" i="31"/>
  <c r="AB560" i="31" s="1"/>
  <c r="Y559" i="31"/>
  <c r="AB559" i="31" s="1"/>
  <c r="Y558" i="31"/>
  <c r="AB558" i="31" s="1"/>
  <c r="H617" i="31"/>
  <c r="H616" i="31"/>
  <c r="K616" i="31" s="1"/>
  <c r="H615" i="31"/>
  <c r="H614" i="31"/>
  <c r="K614" i="31" s="1"/>
  <c r="H613" i="31"/>
  <c r="K613" i="31" s="1"/>
  <c r="H612" i="31"/>
  <c r="K612" i="31" s="1"/>
  <c r="H611" i="31"/>
  <c r="K611" i="31" s="1"/>
  <c r="H610" i="31"/>
  <c r="H609" i="31"/>
  <c r="K609" i="31" s="1"/>
  <c r="H608" i="31"/>
  <c r="K608" i="31" s="1"/>
  <c r="H607" i="31"/>
  <c r="H606" i="31"/>
  <c r="K606" i="31" s="1"/>
  <c r="H605" i="31"/>
  <c r="H604" i="31"/>
  <c r="K604" i="31" s="1"/>
  <c r="H603" i="31"/>
  <c r="K603" i="31" s="1"/>
  <c r="H602" i="31"/>
  <c r="H601" i="31"/>
  <c r="K601" i="31" s="1"/>
  <c r="H600" i="31"/>
  <c r="K600" i="31" s="1"/>
  <c r="H599" i="31"/>
  <c r="H598" i="31"/>
  <c r="K598" i="31" s="1"/>
  <c r="H597" i="31"/>
  <c r="H596" i="31"/>
  <c r="H595" i="31"/>
  <c r="H594" i="31"/>
  <c r="K594" i="31" s="1"/>
  <c r="H593" i="31"/>
  <c r="K593" i="31" s="1"/>
  <c r="H592" i="31"/>
  <c r="K592" i="31" s="1"/>
  <c r="H591" i="31"/>
  <c r="H590" i="31"/>
  <c r="K590" i="31" s="1"/>
  <c r="H589" i="31"/>
  <c r="K589" i="31" s="1"/>
  <c r="H588" i="31"/>
  <c r="K588" i="31" s="1"/>
  <c r="H587" i="31"/>
  <c r="H586" i="31"/>
  <c r="H585" i="31"/>
  <c r="K585" i="31" s="1"/>
  <c r="H584" i="31"/>
  <c r="K584" i="31" s="1"/>
  <c r="H583" i="31"/>
  <c r="H582" i="31"/>
  <c r="K582" i="31" s="1"/>
  <c r="H581" i="31"/>
  <c r="K581" i="31" s="1"/>
  <c r="H580" i="31"/>
  <c r="K580" i="31" s="1"/>
  <c r="H579" i="31"/>
  <c r="K579" i="31" s="1"/>
  <c r="H578" i="31"/>
  <c r="H577" i="31"/>
  <c r="H576" i="31"/>
  <c r="K576" i="31" s="1"/>
  <c r="H575" i="31"/>
  <c r="H574" i="31"/>
  <c r="K574" i="31" s="1"/>
  <c r="H573" i="31"/>
  <c r="K573" i="31" s="1"/>
  <c r="H572" i="31"/>
  <c r="K572" i="31" s="1"/>
  <c r="H571" i="31"/>
  <c r="K571" i="31" s="1"/>
  <c r="H570" i="31"/>
  <c r="H569" i="31"/>
  <c r="K569" i="31" s="1"/>
  <c r="H568" i="31"/>
  <c r="K568" i="31" s="1"/>
  <c r="H567" i="31"/>
  <c r="H566" i="31"/>
  <c r="H565" i="31"/>
  <c r="H564" i="31"/>
  <c r="K564" i="31" s="1"/>
  <c r="H563" i="31"/>
  <c r="K563" i="31" s="1"/>
  <c r="H562" i="31"/>
  <c r="H561" i="31"/>
  <c r="K561" i="31" s="1"/>
  <c r="H560" i="31"/>
  <c r="K560" i="31" s="1"/>
  <c r="H559" i="31"/>
  <c r="H558" i="31"/>
  <c r="K558" i="31" s="1"/>
  <c r="Y549" i="31"/>
  <c r="Y548" i="31"/>
  <c r="AB548" i="31" s="1"/>
  <c r="Y547" i="31"/>
  <c r="Y546" i="31"/>
  <c r="Y545" i="31"/>
  <c r="AB545" i="31" s="1"/>
  <c r="Y544" i="31"/>
  <c r="Y543" i="31"/>
  <c r="Y542" i="31"/>
  <c r="AB542" i="31" s="1"/>
  <c r="Y541" i="31"/>
  <c r="AB541" i="31" s="1"/>
  <c r="Y540" i="31"/>
  <c r="AB540" i="31" s="1"/>
  <c r="Y539" i="31"/>
  <c r="AB539" i="31" s="1"/>
  <c r="Y538" i="31"/>
  <c r="Y537" i="31"/>
  <c r="Y536" i="31"/>
  <c r="AB536" i="31" s="1"/>
  <c r="Y535" i="31"/>
  <c r="AB535" i="31" s="1"/>
  <c r="Y534" i="31"/>
  <c r="AB534" i="31" s="1"/>
  <c r="Y533" i="31"/>
  <c r="AB533" i="31" s="1"/>
  <c r="Y532" i="31"/>
  <c r="AB532" i="31" s="1"/>
  <c r="Y531" i="31"/>
  <c r="AB531" i="31" s="1"/>
  <c r="Y530" i="31"/>
  <c r="Y529" i="31"/>
  <c r="Y528" i="31"/>
  <c r="Y527" i="31"/>
  <c r="AB527" i="31" s="1"/>
  <c r="Y526" i="31"/>
  <c r="AB526" i="31" s="1"/>
  <c r="Y525" i="31"/>
  <c r="AB525" i="31" s="1"/>
  <c r="Y524" i="31"/>
  <c r="AB524" i="31" s="1"/>
  <c r="Y523" i="31"/>
  <c r="AB523" i="31" s="1"/>
  <c r="Y522" i="31"/>
  <c r="Y521" i="31"/>
  <c r="AB521" i="31" s="1"/>
  <c r="Y520" i="31"/>
  <c r="Y519" i="31"/>
  <c r="Y518" i="31"/>
  <c r="AB518" i="31" s="1"/>
  <c r="Y517" i="31"/>
  <c r="AB517" i="31" s="1"/>
  <c r="Y516" i="31"/>
  <c r="AB516" i="31" s="1"/>
  <c r="Y515" i="31"/>
  <c r="AB515" i="31" s="1"/>
  <c r="Y514" i="31"/>
  <c r="AB514" i="31" s="1"/>
  <c r="Y513" i="31"/>
  <c r="AB513" i="31" s="1"/>
  <c r="Y512" i="31"/>
  <c r="Y511" i="31"/>
  <c r="AB511" i="31" s="1"/>
  <c r="Y510" i="31"/>
  <c r="AB510" i="31" s="1"/>
  <c r="Y509" i="31"/>
  <c r="AB509" i="31" s="1"/>
  <c r="Y508" i="31"/>
  <c r="AB508" i="31" s="1"/>
  <c r="Y507" i="31"/>
  <c r="Y506" i="31"/>
  <c r="AB506" i="31" s="1"/>
  <c r="Y505" i="31"/>
  <c r="AB505" i="31" s="1"/>
  <c r="Y504" i="31"/>
  <c r="AB504" i="31" s="1"/>
  <c r="Y503" i="31"/>
  <c r="AB503" i="31" s="1"/>
  <c r="Y502" i="31"/>
  <c r="AB502" i="31" s="1"/>
  <c r="Y501" i="31"/>
  <c r="AB501" i="31" s="1"/>
  <c r="Y500" i="31"/>
  <c r="AB500" i="31" s="1"/>
  <c r="Y499" i="31"/>
  <c r="AB499" i="31" s="1"/>
  <c r="Y498" i="31"/>
  <c r="Y497" i="31"/>
  <c r="Y496" i="31"/>
  <c r="Y495" i="31"/>
  <c r="AB495" i="31" s="1"/>
  <c r="Y494" i="31"/>
  <c r="AB494" i="31" s="1"/>
  <c r="Y493" i="31"/>
  <c r="AB493" i="31" s="1"/>
  <c r="Y492" i="31"/>
  <c r="AB492" i="31" s="1"/>
  <c r="Y491" i="31"/>
  <c r="AB491" i="31" s="1"/>
  <c r="Y490" i="31"/>
  <c r="AB490" i="31" s="1"/>
  <c r="H549" i="31"/>
  <c r="K549" i="31" s="1"/>
  <c r="H548" i="31"/>
  <c r="H547" i="31"/>
  <c r="H546" i="31"/>
  <c r="K546" i="31" s="1"/>
  <c r="H545" i="31"/>
  <c r="H544" i="31"/>
  <c r="K544" i="31" s="1"/>
  <c r="H543" i="31"/>
  <c r="K543" i="31" s="1"/>
  <c r="H542" i="31"/>
  <c r="H541" i="31"/>
  <c r="K541" i="31" s="1"/>
  <c r="H540" i="31"/>
  <c r="K540" i="31" s="1"/>
  <c r="H539" i="31"/>
  <c r="H538" i="31"/>
  <c r="H537" i="31"/>
  <c r="H536" i="31"/>
  <c r="K536" i="31" s="1"/>
  <c r="H535" i="31"/>
  <c r="K535" i="31" s="1"/>
  <c r="H534" i="31"/>
  <c r="K534" i="31" s="1"/>
  <c r="H533" i="31"/>
  <c r="K533" i="31" s="1"/>
  <c r="H532" i="31"/>
  <c r="K532" i="31" s="1"/>
  <c r="H531" i="31"/>
  <c r="K531" i="31" s="1"/>
  <c r="H530" i="31"/>
  <c r="K530" i="31" s="1"/>
  <c r="H529" i="31"/>
  <c r="H528" i="31"/>
  <c r="H527" i="31"/>
  <c r="K527" i="31" s="1"/>
  <c r="H526" i="31"/>
  <c r="K526" i="31" s="1"/>
  <c r="H525" i="31"/>
  <c r="H524" i="31"/>
  <c r="K524" i="31" s="1"/>
  <c r="H523" i="31"/>
  <c r="K523" i="31" s="1"/>
  <c r="H522" i="31"/>
  <c r="K522" i="31" s="1"/>
  <c r="H521" i="31"/>
  <c r="H520" i="31"/>
  <c r="K520" i="31" s="1"/>
  <c r="H519" i="31"/>
  <c r="H518" i="31"/>
  <c r="K518" i="31" s="1"/>
  <c r="H517" i="31"/>
  <c r="H516" i="31"/>
  <c r="K516" i="31" s="1"/>
  <c r="H515" i="31"/>
  <c r="K515" i="31" s="1"/>
  <c r="H514" i="31"/>
  <c r="K514" i="31" s="1"/>
  <c r="H513" i="31"/>
  <c r="H512" i="31"/>
  <c r="H511" i="31"/>
  <c r="K511" i="31" s="1"/>
  <c r="H510" i="31"/>
  <c r="K510" i="31" s="1"/>
  <c r="H509" i="31"/>
  <c r="K509" i="31" s="1"/>
  <c r="H508" i="31"/>
  <c r="H507" i="31"/>
  <c r="H506" i="31"/>
  <c r="K506" i="31" s="1"/>
  <c r="H505" i="31"/>
  <c r="H504" i="31"/>
  <c r="H503" i="31"/>
  <c r="K503" i="31" s="1"/>
  <c r="H502" i="31"/>
  <c r="K502" i="31" s="1"/>
  <c r="H501" i="31"/>
  <c r="K501" i="31" s="1"/>
  <c r="H500" i="31"/>
  <c r="K500" i="31" s="1"/>
  <c r="H499" i="31"/>
  <c r="H498" i="31"/>
  <c r="H497" i="31"/>
  <c r="H496" i="31"/>
  <c r="K496" i="31" s="1"/>
  <c r="H495" i="31"/>
  <c r="K495" i="31" s="1"/>
  <c r="H494" i="31"/>
  <c r="K494" i="31" s="1"/>
  <c r="H493" i="31"/>
  <c r="K493" i="31" s="1"/>
  <c r="H492" i="31"/>
  <c r="K492" i="31" s="1"/>
  <c r="H491" i="31"/>
  <c r="K491" i="31" s="1"/>
  <c r="H490" i="31"/>
  <c r="K490" i="31" s="1"/>
  <c r="Y481" i="31"/>
  <c r="Y480" i="31"/>
  <c r="Y479" i="31"/>
  <c r="Y478" i="31"/>
  <c r="AB478" i="31" s="1"/>
  <c r="Y477" i="31"/>
  <c r="AB477" i="31" s="1"/>
  <c r="Y476" i="31"/>
  <c r="AB476" i="31" s="1"/>
  <c r="Y475" i="31"/>
  <c r="Y474" i="31"/>
  <c r="Y473" i="31"/>
  <c r="AB473" i="31" s="1"/>
  <c r="Y472" i="31"/>
  <c r="AB472" i="31" s="1"/>
  <c r="Y471" i="31"/>
  <c r="Y470" i="31"/>
  <c r="Y469" i="31"/>
  <c r="AB469" i="31" s="1"/>
  <c r="Y468" i="31"/>
  <c r="AB468" i="31" s="1"/>
  <c r="Y467" i="31"/>
  <c r="AB467" i="31" s="1"/>
  <c r="Y466" i="31"/>
  <c r="Y465" i="31"/>
  <c r="AB465" i="31" s="1"/>
  <c r="Y464" i="31"/>
  <c r="AB464" i="31" s="1"/>
  <c r="Y463" i="31"/>
  <c r="AB463" i="31" s="1"/>
  <c r="Y462" i="31"/>
  <c r="AB462" i="31" s="1"/>
  <c r="Y461" i="31"/>
  <c r="Y460" i="31"/>
  <c r="AB460" i="31" s="1"/>
  <c r="Y459" i="31"/>
  <c r="AB459" i="31" s="1"/>
  <c r="Y458" i="31"/>
  <c r="AB458" i="31" s="1"/>
  <c r="Y457" i="31"/>
  <c r="Y456" i="31"/>
  <c r="AB456" i="31" s="1"/>
  <c r="Y455" i="31"/>
  <c r="AB455" i="31" s="1"/>
  <c r="Y454" i="31"/>
  <c r="AB454" i="31" s="1"/>
  <c r="Y453" i="31"/>
  <c r="AB453" i="31" s="1"/>
  <c r="Y452" i="31"/>
  <c r="AB452" i="31" s="1"/>
  <c r="Y451" i="31"/>
  <c r="AB451" i="31" s="1"/>
  <c r="Y450" i="31"/>
  <c r="Y449" i="31"/>
  <c r="Y448" i="31"/>
  <c r="AB448" i="31" s="1"/>
  <c r="Y447" i="31"/>
  <c r="AB447" i="31" s="1"/>
  <c r="Y446" i="31"/>
  <c r="Y445" i="31"/>
  <c r="AB445" i="31" s="1"/>
  <c r="Y444" i="31"/>
  <c r="AB444" i="31" s="1"/>
  <c r="Y443" i="31"/>
  <c r="AB443" i="31" s="1"/>
  <c r="Y442" i="31"/>
  <c r="AB442" i="31" s="1"/>
  <c r="Y441" i="31"/>
  <c r="Y440" i="31"/>
  <c r="Y439" i="31"/>
  <c r="Y438" i="31"/>
  <c r="AB438" i="31" s="1"/>
  <c r="Y437" i="31"/>
  <c r="AB437" i="31" s="1"/>
  <c r="Y436" i="31"/>
  <c r="AB436" i="31" s="1"/>
  <c r="Y435" i="31"/>
  <c r="AB435" i="31" s="1"/>
  <c r="Y434" i="31"/>
  <c r="AB434" i="31" s="1"/>
  <c r="Y433" i="31"/>
  <c r="Y432" i="31"/>
  <c r="AB432" i="31" s="1"/>
  <c r="Y431" i="31"/>
  <c r="Y430" i="31"/>
  <c r="Y429" i="31"/>
  <c r="Y428" i="31"/>
  <c r="AB428" i="31" s="1"/>
  <c r="Y427" i="31"/>
  <c r="Y426" i="31"/>
  <c r="AB426" i="31" s="1"/>
  <c r="Y425" i="31"/>
  <c r="AB425" i="31" s="1"/>
  <c r="Y424" i="31"/>
  <c r="AB424" i="31" s="1"/>
  <c r="Y423" i="31"/>
  <c r="AB423" i="31" s="1"/>
  <c r="Y422" i="31"/>
  <c r="AB422" i="31" s="1"/>
  <c r="H481" i="31"/>
  <c r="H480" i="31"/>
  <c r="H479" i="31"/>
  <c r="H478" i="31"/>
  <c r="H477" i="31"/>
  <c r="K477" i="31" s="1"/>
  <c r="H476" i="31"/>
  <c r="K476" i="31" s="1"/>
  <c r="H475" i="31"/>
  <c r="H474" i="31"/>
  <c r="K474" i="31" s="1"/>
  <c r="H473" i="31"/>
  <c r="H472" i="31"/>
  <c r="K472" i="31" s="1"/>
  <c r="H471" i="31"/>
  <c r="H470" i="31"/>
  <c r="H469" i="31"/>
  <c r="K469" i="31" s="1"/>
  <c r="H468" i="31"/>
  <c r="K468" i="31" s="1"/>
  <c r="H467" i="31"/>
  <c r="H466" i="31"/>
  <c r="K466" i="31" s="1"/>
  <c r="H465" i="31"/>
  <c r="H464" i="31"/>
  <c r="H463" i="31"/>
  <c r="K463" i="31" s="1"/>
  <c r="H462" i="31"/>
  <c r="K462" i="31" s="1"/>
  <c r="H461" i="31"/>
  <c r="K461" i="31" s="1"/>
  <c r="H460" i="31"/>
  <c r="H459" i="31"/>
  <c r="H458" i="31"/>
  <c r="K458" i="31" s="1"/>
  <c r="H457" i="31"/>
  <c r="H456" i="31"/>
  <c r="K456" i="31" s="1"/>
  <c r="H455" i="31"/>
  <c r="K455" i="31" s="1"/>
  <c r="H454" i="31"/>
  <c r="K454" i="31" s="1"/>
  <c r="H453" i="31"/>
  <c r="K453" i="31" s="1"/>
  <c r="H452" i="31"/>
  <c r="K452" i="31" s="1"/>
  <c r="H451" i="31"/>
  <c r="H450" i="31"/>
  <c r="K450" i="31" s="1"/>
  <c r="H449" i="31"/>
  <c r="H448" i="31"/>
  <c r="K448" i="31" s="1"/>
  <c r="H447" i="31"/>
  <c r="K447" i="31" s="1"/>
  <c r="H446" i="31"/>
  <c r="K446" i="31" s="1"/>
  <c r="H445" i="31"/>
  <c r="K445" i="31" s="1"/>
  <c r="H444" i="31"/>
  <c r="K444" i="31" s="1"/>
  <c r="H443" i="31"/>
  <c r="H442" i="31"/>
  <c r="K442" i="31" s="1"/>
  <c r="H441" i="31"/>
  <c r="H440" i="31"/>
  <c r="H439" i="31"/>
  <c r="H438" i="31"/>
  <c r="K438" i="31" s="1"/>
  <c r="H437" i="31"/>
  <c r="K437" i="31" s="1"/>
  <c r="H436" i="31"/>
  <c r="K436" i="31" s="1"/>
  <c r="H435" i="31"/>
  <c r="H434" i="31"/>
  <c r="K434" i="31" s="1"/>
  <c r="H433" i="31"/>
  <c r="H432" i="31"/>
  <c r="H431" i="31"/>
  <c r="H430" i="31"/>
  <c r="H429" i="31"/>
  <c r="K429" i="31" s="1"/>
  <c r="H428" i="31"/>
  <c r="K428" i="31" s="1"/>
  <c r="H427" i="31"/>
  <c r="H426" i="31"/>
  <c r="K426" i="31" s="1"/>
  <c r="H425" i="31"/>
  <c r="H424" i="31"/>
  <c r="K424" i="31" s="1"/>
  <c r="H423" i="31"/>
  <c r="K423" i="31" s="1"/>
  <c r="H422" i="31"/>
  <c r="K422" i="31" s="1"/>
  <c r="V617" i="31"/>
  <c r="E617" i="31"/>
  <c r="V616" i="31"/>
  <c r="E616" i="31"/>
  <c r="V615" i="31"/>
  <c r="E615" i="31"/>
  <c r="K615" i="31" s="1"/>
  <c r="K610" i="31"/>
  <c r="V607" i="31"/>
  <c r="K607" i="31"/>
  <c r="E607" i="31"/>
  <c r="V606" i="31"/>
  <c r="E606" i="31"/>
  <c r="V605" i="31"/>
  <c r="E605" i="31"/>
  <c r="K602" i="31"/>
  <c r="K599" i="31"/>
  <c r="V597" i="31"/>
  <c r="E597" i="31"/>
  <c r="V596" i="31"/>
  <c r="E596" i="31"/>
  <c r="V595" i="31"/>
  <c r="E595" i="31"/>
  <c r="K591" i="31"/>
  <c r="V587" i="31"/>
  <c r="E587" i="31"/>
  <c r="V586" i="31"/>
  <c r="E586" i="31"/>
  <c r="V585" i="31"/>
  <c r="E585" i="31"/>
  <c r="K583" i="31"/>
  <c r="K578" i="31"/>
  <c r="V577" i="31"/>
  <c r="E577" i="31"/>
  <c r="V576" i="31"/>
  <c r="E576" i="31"/>
  <c r="V575" i="31"/>
  <c r="E575" i="31"/>
  <c r="K575" i="31" s="1"/>
  <c r="K570" i="31"/>
  <c r="K567" i="31"/>
  <c r="E567" i="31"/>
  <c r="V566" i="31"/>
  <c r="E566" i="31"/>
  <c r="V565" i="31"/>
  <c r="E565" i="31"/>
  <c r="K562" i="31"/>
  <c r="K559" i="31"/>
  <c r="AB549" i="31"/>
  <c r="V549" i="31"/>
  <c r="E549" i="31"/>
  <c r="V548" i="31"/>
  <c r="E548" i="31"/>
  <c r="V547" i="31"/>
  <c r="E547" i="31"/>
  <c r="AB546" i="31"/>
  <c r="K545" i="31"/>
  <c r="AB544" i="31"/>
  <c r="AB543" i="31"/>
  <c r="K542" i="31"/>
  <c r="V539" i="31"/>
  <c r="E539" i="31"/>
  <c r="V538" i="31"/>
  <c r="E538" i="31"/>
  <c r="V537" i="31"/>
  <c r="E537" i="31"/>
  <c r="K537" i="31" s="1"/>
  <c r="AB530" i="31"/>
  <c r="V529" i="31"/>
  <c r="E529" i="31"/>
  <c r="K529" i="31" s="1"/>
  <c r="V528" i="31"/>
  <c r="E528" i="31"/>
  <c r="V527" i="31"/>
  <c r="E527" i="31"/>
  <c r="K525" i="31"/>
  <c r="AB522" i="31"/>
  <c r="K521" i="31"/>
  <c r="AB520" i="31"/>
  <c r="V519" i="31"/>
  <c r="E519" i="31"/>
  <c r="V518" i="31"/>
  <c r="E518" i="31"/>
  <c r="V517" i="31"/>
  <c r="E517" i="31"/>
  <c r="K513" i="31"/>
  <c r="AB512" i="31"/>
  <c r="K512" i="31"/>
  <c r="V509" i="31"/>
  <c r="E509" i="31"/>
  <c r="V508" i="31"/>
  <c r="E508" i="31"/>
  <c r="V507" i="31"/>
  <c r="E507" i="31"/>
  <c r="K505" i="31"/>
  <c r="K504" i="31"/>
  <c r="V499" i="31"/>
  <c r="E499" i="31"/>
  <c r="V498" i="31"/>
  <c r="AB498" i="31" s="1"/>
  <c r="E498" i="31"/>
  <c r="V497" i="31"/>
  <c r="E497" i="31"/>
  <c r="AB496" i="31"/>
  <c r="AB481" i="31"/>
  <c r="V481" i="31"/>
  <c r="E481" i="31"/>
  <c r="V480" i="31"/>
  <c r="E480" i="31"/>
  <c r="V479" i="31"/>
  <c r="E479" i="31"/>
  <c r="K479" i="31" s="1"/>
  <c r="K478" i="31"/>
  <c r="AB475" i="31"/>
  <c r="K475" i="31"/>
  <c r="AB474" i="31"/>
  <c r="K473" i="31"/>
  <c r="V471" i="31"/>
  <c r="E471" i="31"/>
  <c r="V470" i="31"/>
  <c r="AB470" i="31" s="1"/>
  <c r="E470" i="31"/>
  <c r="V469" i="31"/>
  <c r="E469" i="31"/>
  <c r="K467" i="31"/>
  <c r="AB466" i="31"/>
  <c r="K465" i="31"/>
  <c r="K464" i="31"/>
  <c r="V461" i="31"/>
  <c r="E461" i="31"/>
  <c r="V460" i="31"/>
  <c r="E460" i="31"/>
  <c r="V459" i="31"/>
  <c r="E459" i="31"/>
  <c r="K459" i="31" s="1"/>
  <c r="AB457" i="31"/>
  <c r="K457" i="31"/>
  <c r="V451" i="31"/>
  <c r="E451" i="31"/>
  <c r="K451" i="31" s="1"/>
  <c r="V450" i="31"/>
  <c r="E450" i="31"/>
  <c r="V449" i="31"/>
  <c r="E449" i="31"/>
  <c r="K449" i="31" s="1"/>
  <c r="AB446" i="31"/>
  <c r="K443" i="31"/>
  <c r="V441" i="31"/>
  <c r="E441" i="31"/>
  <c r="K441" i="31" s="1"/>
  <c r="V440" i="31"/>
  <c r="E440" i="31"/>
  <c r="K440" i="31" s="1"/>
  <c r="V439" i="31"/>
  <c r="E439" i="31"/>
  <c r="K435" i="31"/>
  <c r="AB433" i="31"/>
  <c r="K433" i="31"/>
  <c r="K432" i="31"/>
  <c r="V431" i="31"/>
  <c r="E431" i="31"/>
  <c r="V430" i="31"/>
  <c r="E430" i="31"/>
  <c r="V429" i="31"/>
  <c r="E429" i="31"/>
  <c r="AB427" i="31"/>
  <c r="K427" i="31"/>
  <c r="K425" i="31"/>
  <c r="AB605" i="31" l="1"/>
  <c r="AB587" i="31"/>
  <c r="AB565" i="31"/>
  <c r="AB538" i="31"/>
  <c r="AB519" i="31"/>
  <c r="AB547" i="31"/>
  <c r="AB507" i="31"/>
  <c r="AB528" i="31"/>
  <c r="AB440" i="31"/>
  <c r="AB450" i="31"/>
  <c r="AB429" i="31"/>
  <c r="AB461" i="31"/>
  <c r="AB430" i="31"/>
  <c r="AB479" i="31"/>
  <c r="AB441" i="31"/>
  <c r="AB449" i="31"/>
  <c r="AB431" i="31"/>
  <c r="AB439" i="31"/>
  <c r="AB471" i="31"/>
  <c r="K565" i="31"/>
  <c r="K566" i="31"/>
  <c r="K597" i="31"/>
  <c r="K587" i="31"/>
  <c r="K595" i="31"/>
  <c r="K605" i="31"/>
  <c r="K596" i="31"/>
  <c r="K498" i="31"/>
  <c r="K538" i="31"/>
  <c r="K528" i="31"/>
  <c r="K519" i="31"/>
  <c r="K539" i="31"/>
  <c r="K499" i="31"/>
  <c r="K547" i="31"/>
  <c r="K507" i="31"/>
  <c r="K497" i="31"/>
  <c r="K470" i="31"/>
  <c r="K430" i="31"/>
  <c r="K460" i="31"/>
  <c r="K481" i="31"/>
  <c r="K439" i="31"/>
  <c r="AB596" i="31"/>
  <c r="K617" i="31"/>
  <c r="K586" i="31"/>
  <c r="K577" i="31"/>
  <c r="AB497" i="31"/>
  <c r="AB529" i="31"/>
  <c r="AB537" i="31"/>
  <c r="K517" i="31"/>
  <c r="K508" i="31"/>
  <c r="K548" i="31"/>
  <c r="AB480" i="31"/>
  <c r="K471" i="31"/>
  <c r="K431" i="31"/>
  <c r="K480" i="31"/>
  <c r="Y620" i="31" l="1"/>
  <c r="Y552" i="31"/>
  <c r="Y484" i="31"/>
  <c r="H620" i="31"/>
  <c r="H552" i="31"/>
  <c r="H484" i="31"/>
  <c r="Y413" i="31" l="1"/>
  <c r="Y412" i="31"/>
  <c r="Y411" i="31"/>
  <c r="AB411" i="31" s="1"/>
  <c r="Y410" i="31"/>
  <c r="AB410" i="31" s="1"/>
  <c r="Y409" i="31"/>
  <c r="AB409" i="31" s="1"/>
  <c r="Y408" i="31"/>
  <c r="Y407" i="31"/>
  <c r="AB407" i="31" s="1"/>
  <c r="Y406" i="31"/>
  <c r="Y405" i="31"/>
  <c r="Y404" i="31"/>
  <c r="Y403" i="31"/>
  <c r="AB403" i="31" s="1"/>
  <c r="Y402" i="31"/>
  <c r="AB402" i="31" s="1"/>
  <c r="Y401" i="31"/>
  <c r="AB401" i="31" s="1"/>
  <c r="Y400" i="31"/>
  <c r="Y399" i="31"/>
  <c r="AB399" i="31" s="1"/>
  <c r="Y398" i="31"/>
  <c r="AB398" i="31" s="1"/>
  <c r="Y397" i="31"/>
  <c r="Y396" i="31"/>
  <c r="AB396" i="31" s="1"/>
  <c r="Y395" i="31"/>
  <c r="AB395" i="31" s="1"/>
  <c r="Y394" i="31"/>
  <c r="AB394" i="31" s="1"/>
  <c r="Y393" i="31"/>
  <c r="AB393" i="31" s="1"/>
  <c r="Y392" i="31"/>
  <c r="Y391" i="31"/>
  <c r="Y390" i="31"/>
  <c r="Y389" i="31"/>
  <c r="Y388" i="31"/>
  <c r="AB388" i="31" s="1"/>
  <c r="Y387" i="31"/>
  <c r="AB387" i="31" s="1"/>
  <c r="Y386" i="31"/>
  <c r="AB386" i="31" s="1"/>
  <c r="Y385" i="31"/>
  <c r="Y384" i="31"/>
  <c r="AB384" i="31" s="1"/>
  <c r="Y383" i="31"/>
  <c r="AB383" i="31" s="1"/>
  <c r="Y382" i="31"/>
  <c r="Y381" i="31"/>
  <c r="Y380" i="31"/>
  <c r="AB380" i="31" s="1"/>
  <c r="Y379" i="31"/>
  <c r="AB379" i="31" s="1"/>
  <c r="Y378" i="31"/>
  <c r="AB378" i="31" s="1"/>
  <c r="Y377" i="31"/>
  <c r="AB377" i="31" s="1"/>
  <c r="Y376" i="31"/>
  <c r="Y375" i="31"/>
  <c r="AB375" i="31" s="1"/>
  <c r="Y374" i="31"/>
  <c r="Y373" i="31"/>
  <c r="Y372" i="31"/>
  <c r="AB372" i="31" s="1"/>
  <c r="Y371" i="31"/>
  <c r="AB371" i="31" s="1"/>
  <c r="Y370" i="31"/>
  <c r="AB370" i="31" s="1"/>
  <c r="Y369" i="31"/>
  <c r="Y368" i="31"/>
  <c r="Y367" i="31"/>
  <c r="AB367" i="31" s="1"/>
  <c r="Y366" i="31"/>
  <c r="AB366" i="31" s="1"/>
  <c r="Y365" i="31"/>
  <c r="Y364" i="31"/>
  <c r="AB364" i="31" s="1"/>
  <c r="Y363" i="31"/>
  <c r="AB363" i="31" s="1"/>
  <c r="Y362" i="31"/>
  <c r="AB362" i="31" s="1"/>
  <c r="Y361" i="31"/>
  <c r="AB361" i="31" s="1"/>
  <c r="Y360" i="31"/>
  <c r="Y359" i="31"/>
  <c r="AB359" i="31" s="1"/>
  <c r="Y358" i="31"/>
  <c r="AB358" i="31" s="1"/>
  <c r="Y357" i="31"/>
  <c r="Y356" i="31"/>
  <c r="AB356" i="31" s="1"/>
  <c r="Y355" i="31"/>
  <c r="AB355" i="31" s="1"/>
  <c r="Y354" i="31"/>
  <c r="AB354" i="31" s="1"/>
  <c r="H413" i="31"/>
  <c r="H412" i="31"/>
  <c r="H411" i="31"/>
  <c r="H410" i="31"/>
  <c r="K410" i="31" s="1"/>
  <c r="H409" i="31"/>
  <c r="H408" i="31"/>
  <c r="K408" i="31" s="1"/>
  <c r="H407" i="31"/>
  <c r="H406" i="31"/>
  <c r="K406" i="31" s="1"/>
  <c r="H405" i="31"/>
  <c r="K405" i="31" s="1"/>
  <c r="H404" i="31"/>
  <c r="K404" i="31" s="1"/>
  <c r="H403" i="31"/>
  <c r="H402" i="31"/>
  <c r="K402" i="31" s="1"/>
  <c r="H401" i="31"/>
  <c r="H400" i="31"/>
  <c r="H399" i="31"/>
  <c r="H398" i="31"/>
  <c r="K398" i="31" s="1"/>
  <c r="H397" i="31"/>
  <c r="K397" i="31" s="1"/>
  <c r="H396" i="31"/>
  <c r="K396" i="31" s="1"/>
  <c r="H395" i="31"/>
  <c r="K395" i="31" s="1"/>
  <c r="H394" i="31"/>
  <c r="K394" i="31" s="1"/>
  <c r="H393" i="31"/>
  <c r="K393" i="31" s="1"/>
  <c r="H392" i="31"/>
  <c r="H391" i="31"/>
  <c r="H390" i="31"/>
  <c r="K390" i="31" s="1"/>
  <c r="H389" i="31"/>
  <c r="H388" i="31"/>
  <c r="K388" i="31" s="1"/>
  <c r="H387" i="31"/>
  <c r="K387" i="31" s="1"/>
  <c r="H386" i="31"/>
  <c r="H385" i="31"/>
  <c r="K385" i="31" s="1"/>
  <c r="H384" i="31"/>
  <c r="H383" i="31"/>
  <c r="H382" i="31"/>
  <c r="H381" i="31"/>
  <c r="H380" i="31"/>
  <c r="K380" i="31" s="1"/>
  <c r="H379" i="31"/>
  <c r="K379" i="31" s="1"/>
  <c r="H378" i="31"/>
  <c r="K378" i="31" s="1"/>
  <c r="H377" i="31"/>
  <c r="K377" i="31" s="1"/>
  <c r="H376" i="31"/>
  <c r="H375" i="31"/>
  <c r="H374" i="31"/>
  <c r="K374" i="31" s="1"/>
  <c r="H373" i="31"/>
  <c r="H372" i="31"/>
  <c r="H371" i="31"/>
  <c r="K371" i="31" s="1"/>
  <c r="H370" i="31"/>
  <c r="H369" i="31"/>
  <c r="K369" i="31" s="1"/>
  <c r="H368" i="31"/>
  <c r="H367" i="31"/>
  <c r="H366" i="31"/>
  <c r="H365" i="31"/>
  <c r="K365" i="31" s="1"/>
  <c r="H364" i="31"/>
  <c r="K364" i="31" s="1"/>
  <c r="H363" i="31"/>
  <c r="H362" i="31"/>
  <c r="H361" i="31"/>
  <c r="H360" i="31"/>
  <c r="H359" i="31"/>
  <c r="H358" i="31"/>
  <c r="K358" i="31" s="1"/>
  <c r="H357" i="31"/>
  <c r="K357" i="31" s="1"/>
  <c r="H356" i="31"/>
  <c r="K356" i="31" s="1"/>
  <c r="H355" i="31"/>
  <c r="K355" i="31" s="1"/>
  <c r="H354" i="31"/>
  <c r="K354" i="31" s="1"/>
  <c r="Y345" i="31"/>
  <c r="Y344" i="31"/>
  <c r="Y343" i="31"/>
  <c r="AB343" i="31" s="1"/>
  <c r="Y342" i="31"/>
  <c r="Y341" i="31"/>
  <c r="AB341" i="31" s="1"/>
  <c r="Y340" i="31"/>
  <c r="AB340" i="31" s="1"/>
  <c r="Y339" i="31"/>
  <c r="AB339" i="31" s="1"/>
  <c r="Y338" i="31"/>
  <c r="AB338" i="31" s="1"/>
  <c r="Y337" i="31"/>
  <c r="Y336" i="31"/>
  <c r="Y335" i="31"/>
  <c r="Y334" i="31"/>
  <c r="Y333" i="31"/>
  <c r="Y332" i="31"/>
  <c r="AB332" i="31" s="1"/>
  <c r="Y331" i="31"/>
  <c r="AB331" i="31" s="1"/>
  <c r="Y330" i="31"/>
  <c r="AB330" i="31" s="1"/>
  <c r="Y329" i="31"/>
  <c r="Y328" i="31"/>
  <c r="Y327" i="31"/>
  <c r="Y326" i="31"/>
  <c r="Y325" i="31"/>
  <c r="AB325" i="31" s="1"/>
  <c r="Y324" i="31"/>
  <c r="Y323" i="31"/>
  <c r="AB323" i="31" s="1"/>
  <c r="Y322" i="31"/>
  <c r="AB322" i="31" s="1"/>
  <c r="Y321" i="31"/>
  <c r="Y320" i="31"/>
  <c r="Y319" i="31"/>
  <c r="AB319" i="31" s="1"/>
  <c r="Y318" i="31"/>
  <c r="Y317" i="31"/>
  <c r="Y316" i="31"/>
  <c r="AB316" i="31" s="1"/>
  <c r="Y315" i="31"/>
  <c r="Y314" i="31"/>
  <c r="AB314" i="31" s="1"/>
  <c r="Y313" i="31"/>
  <c r="Y312" i="31"/>
  <c r="Y311" i="31"/>
  <c r="AB311" i="31" s="1"/>
  <c r="Y310" i="31"/>
  <c r="Y309" i="31"/>
  <c r="AB309" i="31" s="1"/>
  <c r="Y308" i="31"/>
  <c r="Y307" i="31"/>
  <c r="AB307" i="31" s="1"/>
  <c r="Y306" i="31"/>
  <c r="AB306" i="31" s="1"/>
  <c r="Y305" i="31"/>
  <c r="Y304" i="31"/>
  <c r="Y303" i="31"/>
  <c r="Y302" i="31"/>
  <c r="Y301" i="31"/>
  <c r="Y300" i="31"/>
  <c r="AB300" i="31" s="1"/>
  <c r="Y299" i="31"/>
  <c r="AB299" i="31" s="1"/>
  <c r="Y298" i="31"/>
  <c r="AB298" i="31" s="1"/>
  <c r="Y297" i="31"/>
  <c r="Y296" i="31"/>
  <c r="Y295" i="31"/>
  <c r="AB295" i="31" s="1"/>
  <c r="Y294" i="31"/>
  <c r="Y293" i="31"/>
  <c r="Y292" i="31"/>
  <c r="Y291" i="31"/>
  <c r="AB291" i="31" s="1"/>
  <c r="Y290" i="31"/>
  <c r="AB290" i="31" s="1"/>
  <c r="Y289" i="31"/>
  <c r="Y288" i="31"/>
  <c r="Y287" i="31"/>
  <c r="AB287" i="31" s="1"/>
  <c r="Y286" i="31"/>
  <c r="AB286" i="31" s="1"/>
  <c r="H345" i="31"/>
  <c r="H344" i="31"/>
  <c r="K344" i="31" s="1"/>
  <c r="H343" i="31"/>
  <c r="K343" i="31" s="1"/>
  <c r="H342" i="31"/>
  <c r="H341" i="31"/>
  <c r="K341" i="31" s="1"/>
  <c r="H340" i="31"/>
  <c r="H339" i="31"/>
  <c r="H338" i="31"/>
  <c r="K338" i="31" s="1"/>
  <c r="H337" i="31"/>
  <c r="K337" i="31" s="1"/>
  <c r="H336" i="31"/>
  <c r="K336" i="31" s="1"/>
  <c r="H335" i="31"/>
  <c r="K335" i="31" s="1"/>
  <c r="H334" i="31"/>
  <c r="H333" i="31"/>
  <c r="H332" i="31"/>
  <c r="H331" i="31"/>
  <c r="H330" i="31"/>
  <c r="K330" i="31" s="1"/>
  <c r="H329" i="31"/>
  <c r="K329" i="31" s="1"/>
  <c r="H328" i="31"/>
  <c r="K328" i="31" s="1"/>
  <c r="H327" i="31"/>
  <c r="K327" i="31" s="1"/>
  <c r="H326" i="31"/>
  <c r="H325" i="31"/>
  <c r="H324" i="31"/>
  <c r="H323" i="31"/>
  <c r="H322" i="31"/>
  <c r="K322" i="31" s="1"/>
  <c r="H321" i="31"/>
  <c r="K321" i="31" s="1"/>
  <c r="H320" i="31"/>
  <c r="K320" i="31" s="1"/>
  <c r="H319" i="31"/>
  <c r="K319" i="31" s="1"/>
  <c r="H318" i="31"/>
  <c r="H317" i="31"/>
  <c r="K317" i="31" s="1"/>
  <c r="H316" i="31"/>
  <c r="H315" i="31"/>
  <c r="H314" i="31"/>
  <c r="H313" i="31"/>
  <c r="K313" i="31" s="1"/>
  <c r="H312" i="31"/>
  <c r="K312" i="31" s="1"/>
  <c r="H311" i="31"/>
  <c r="K311" i="31" s="1"/>
  <c r="H310" i="31"/>
  <c r="H309" i="31"/>
  <c r="H308" i="31"/>
  <c r="H307" i="31"/>
  <c r="H306" i="31"/>
  <c r="H305" i="31"/>
  <c r="H304" i="31"/>
  <c r="K304" i="31" s="1"/>
  <c r="H303" i="31"/>
  <c r="K303" i="31" s="1"/>
  <c r="H302" i="31"/>
  <c r="H301" i="31"/>
  <c r="H300" i="31"/>
  <c r="H299" i="31"/>
  <c r="H298" i="31"/>
  <c r="H297" i="31"/>
  <c r="K297" i="31" s="1"/>
  <c r="H296" i="31"/>
  <c r="K296" i="31" s="1"/>
  <c r="H295" i="31"/>
  <c r="K295" i="31" s="1"/>
  <c r="H294" i="31"/>
  <c r="H293" i="31"/>
  <c r="K293" i="31" s="1"/>
  <c r="H292" i="31"/>
  <c r="H291" i="31"/>
  <c r="H290" i="31"/>
  <c r="H289" i="31"/>
  <c r="K289" i="31" s="1"/>
  <c r="H288" i="31"/>
  <c r="K288" i="31" s="1"/>
  <c r="H287" i="31"/>
  <c r="K287" i="31" s="1"/>
  <c r="H286" i="31"/>
  <c r="K286" i="31" s="1"/>
  <c r="Y277" i="31"/>
  <c r="AB277" i="31" s="1"/>
  <c r="Y276" i="31"/>
  <c r="Y275" i="31"/>
  <c r="Y274" i="31"/>
  <c r="Y273" i="31"/>
  <c r="Y272" i="31"/>
  <c r="Y271" i="31"/>
  <c r="Y270" i="31"/>
  <c r="AB270" i="31" s="1"/>
  <c r="Y269" i="31"/>
  <c r="Y268" i="31"/>
  <c r="Y267" i="31"/>
  <c r="Y266" i="31"/>
  <c r="Y265" i="31"/>
  <c r="AB265" i="31" s="1"/>
  <c r="Y264" i="31"/>
  <c r="AB264" i="31" s="1"/>
  <c r="Y263" i="31"/>
  <c r="AB263" i="31" s="1"/>
  <c r="Y262" i="31"/>
  <c r="AB262" i="31" s="1"/>
  <c r="Y261" i="31"/>
  <c r="Y260" i="31"/>
  <c r="Y259" i="31"/>
  <c r="Y258" i="31"/>
  <c r="Y257" i="31"/>
  <c r="AB257" i="31" s="1"/>
  <c r="Y256" i="31"/>
  <c r="AB256" i="31" s="1"/>
  <c r="Y255" i="31"/>
  <c r="AB255" i="31" s="1"/>
  <c r="Y254" i="31"/>
  <c r="AB254" i="31" s="1"/>
  <c r="Y253" i="31"/>
  <c r="Y252" i="31"/>
  <c r="Y251" i="31"/>
  <c r="AB251" i="31" s="1"/>
  <c r="Y250" i="31"/>
  <c r="Y249" i="31"/>
  <c r="AB249" i="31" s="1"/>
  <c r="Y248" i="31"/>
  <c r="AB248" i="31" s="1"/>
  <c r="Y247" i="31"/>
  <c r="AB247" i="31" s="1"/>
  <c r="Y246" i="31"/>
  <c r="AB246" i="31" s="1"/>
  <c r="Y245" i="31"/>
  <c r="Y244" i="31"/>
  <c r="Y243" i="31"/>
  <c r="AB243" i="31" s="1"/>
  <c r="Y242" i="31"/>
  <c r="Y241" i="31"/>
  <c r="Y240" i="31"/>
  <c r="AB240" i="31" s="1"/>
  <c r="Y239" i="31"/>
  <c r="AB239" i="31" s="1"/>
  <c r="Y238" i="31"/>
  <c r="Y237" i="31"/>
  <c r="Y236" i="31"/>
  <c r="Y235" i="31"/>
  <c r="Y234" i="31"/>
  <c r="Y233" i="31"/>
  <c r="AB233" i="31" s="1"/>
  <c r="Y232" i="31"/>
  <c r="Y231" i="31"/>
  <c r="AB231" i="31" s="1"/>
  <c r="Y230" i="31"/>
  <c r="AB230" i="31" s="1"/>
  <c r="Y229" i="31"/>
  <c r="AB229" i="31" s="1"/>
  <c r="Y228" i="31"/>
  <c r="Y227" i="31"/>
  <c r="Y226" i="31"/>
  <c r="Y225" i="31"/>
  <c r="Y224" i="31"/>
  <c r="AB224" i="31" s="1"/>
  <c r="Y223" i="31"/>
  <c r="AB223" i="31" s="1"/>
  <c r="Y222" i="31"/>
  <c r="AB222" i="31" s="1"/>
  <c r="Y221" i="31"/>
  <c r="Y220" i="31"/>
  <c r="Y219" i="31"/>
  <c r="Y218" i="31"/>
  <c r="AB218" i="31" s="1"/>
  <c r="H277" i="31"/>
  <c r="K277" i="31" s="1"/>
  <c r="H276" i="31"/>
  <c r="H275" i="31"/>
  <c r="K275" i="31" s="1"/>
  <c r="H274" i="31"/>
  <c r="H273" i="31"/>
  <c r="K273" i="31" s="1"/>
  <c r="H272" i="31"/>
  <c r="K272" i="31" s="1"/>
  <c r="H271" i="31"/>
  <c r="K271" i="31" s="1"/>
  <c r="H270" i="31"/>
  <c r="K270" i="31" s="1"/>
  <c r="H269" i="31"/>
  <c r="K269" i="31" s="1"/>
  <c r="H268" i="31"/>
  <c r="K268" i="31" s="1"/>
  <c r="H267" i="31"/>
  <c r="H266" i="31"/>
  <c r="H265" i="31"/>
  <c r="H264" i="31"/>
  <c r="K264" i="31" s="1"/>
  <c r="H263" i="31"/>
  <c r="H262" i="31"/>
  <c r="H261" i="31"/>
  <c r="K261" i="31" s="1"/>
  <c r="H260" i="31"/>
  <c r="K260" i="31" s="1"/>
  <c r="H259" i="31"/>
  <c r="K259" i="31" s="1"/>
  <c r="H258" i="31"/>
  <c r="K258" i="31" s="1"/>
  <c r="H257" i="31"/>
  <c r="K257" i="31" s="1"/>
  <c r="H256" i="31"/>
  <c r="H255" i="31"/>
  <c r="H254" i="31"/>
  <c r="K254" i="31" s="1"/>
  <c r="H253" i="31"/>
  <c r="K253" i="31" s="1"/>
  <c r="H252" i="31"/>
  <c r="K252" i="31" s="1"/>
  <c r="H251" i="31"/>
  <c r="K251" i="31" s="1"/>
  <c r="H250" i="31"/>
  <c r="H249" i="31"/>
  <c r="K249" i="31" s="1"/>
  <c r="H248" i="31"/>
  <c r="K248" i="31" s="1"/>
  <c r="H247" i="31"/>
  <c r="H246" i="31"/>
  <c r="H245" i="31"/>
  <c r="K245" i="31" s="1"/>
  <c r="H244" i="31"/>
  <c r="K244" i="31" s="1"/>
  <c r="H243" i="31"/>
  <c r="H242" i="31"/>
  <c r="K242" i="31" s="1"/>
  <c r="H241" i="31"/>
  <c r="K241" i="31" s="1"/>
  <c r="H240" i="31"/>
  <c r="K240" i="31" s="1"/>
  <c r="H239" i="31"/>
  <c r="K239" i="31" s="1"/>
  <c r="H238" i="31"/>
  <c r="H237" i="31"/>
  <c r="K237" i="31" s="1"/>
  <c r="H236" i="31"/>
  <c r="H235" i="31"/>
  <c r="H234" i="31"/>
  <c r="H233" i="31"/>
  <c r="K233" i="31" s="1"/>
  <c r="H232" i="31"/>
  <c r="K232" i="31" s="1"/>
  <c r="H231" i="31"/>
  <c r="H230" i="31"/>
  <c r="K230" i="31" s="1"/>
  <c r="H229" i="31"/>
  <c r="K229" i="31" s="1"/>
  <c r="H228" i="31"/>
  <c r="K228" i="31" s="1"/>
  <c r="H227" i="31"/>
  <c r="H226" i="31"/>
  <c r="H225" i="31"/>
  <c r="K225" i="31" s="1"/>
  <c r="H224" i="31"/>
  <c r="K224" i="31" s="1"/>
  <c r="H223" i="31"/>
  <c r="K223" i="31" s="1"/>
  <c r="H222" i="31"/>
  <c r="K222" i="31" s="1"/>
  <c r="H221" i="31"/>
  <c r="K221" i="31" s="1"/>
  <c r="H220" i="31"/>
  <c r="K220" i="31" s="1"/>
  <c r="H219" i="31"/>
  <c r="K219" i="31" s="1"/>
  <c r="H218" i="31"/>
  <c r="V413" i="31"/>
  <c r="AB413" i="31" s="1"/>
  <c r="E413" i="31"/>
  <c r="AB412" i="31"/>
  <c r="V412" i="31"/>
  <c r="E412" i="31"/>
  <c r="V411" i="31"/>
  <c r="K411" i="31"/>
  <c r="E411" i="31"/>
  <c r="K409" i="31"/>
  <c r="AB408" i="31"/>
  <c r="K407" i="31"/>
  <c r="AB406" i="31"/>
  <c r="AB405" i="31"/>
  <c r="AB404" i="31"/>
  <c r="V403" i="31"/>
  <c r="E403" i="31"/>
  <c r="V402" i="31"/>
  <c r="E402" i="31"/>
  <c r="V401" i="31"/>
  <c r="E401" i="31"/>
  <c r="AB400" i="31"/>
  <c r="K400" i="31"/>
  <c r="K399" i="31"/>
  <c r="AB397" i="31"/>
  <c r="V393" i="31"/>
  <c r="E393" i="31"/>
  <c r="AB392" i="31"/>
  <c r="V392" i="31"/>
  <c r="E392" i="31"/>
  <c r="K392" i="31" s="1"/>
  <c r="V391" i="31"/>
  <c r="E391" i="31"/>
  <c r="K391" i="31" s="1"/>
  <c r="AB390" i="31"/>
  <c r="AB389" i="31"/>
  <c r="K389" i="31"/>
  <c r="K386" i="31"/>
  <c r="AB385" i="31"/>
  <c r="K384" i="31"/>
  <c r="V383" i="31"/>
  <c r="E383" i="31"/>
  <c r="K383" i="31" s="1"/>
  <c r="V382" i="31"/>
  <c r="AB382" i="31" s="1"/>
  <c r="E382" i="31"/>
  <c r="AB381" i="31"/>
  <c r="V381" i="31"/>
  <c r="E381" i="31"/>
  <c r="AB376" i="31"/>
  <c r="K376" i="31"/>
  <c r="K375" i="31"/>
  <c r="AB374" i="31"/>
  <c r="V373" i="31"/>
  <c r="AB373" i="31" s="1"/>
  <c r="E373" i="31"/>
  <c r="V372" i="31"/>
  <c r="E372" i="31"/>
  <c r="V371" i="31"/>
  <c r="E371" i="31"/>
  <c r="K370" i="31"/>
  <c r="AB369" i="31"/>
  <c r="AB368" i="31"/>
  <c r="K368" i="31"/>
  <c r="K367" i="31"/>
  <c r="K366" i="31"/>
  <c r="AB365" i="31"/>
  <c r="V363" i="31"/>
  <c r="E363" i="31"/>
  <c r="V362" i="31"/>
  <c r="K362" i="31"/>
  <c r="E362" i="31"/>
  <c r="V361" i="31"/>
  <c r="E361" i="31"/>
  <c r="AB360" i="31"/>
  <c r="K360" i="31"/>
  <c r="K359" i="31"/>
  <c r="AB357" i="31"/>
  <c r="AB345" i="31"/>
  <c r="V345" i="31"/>
  <c r="E345" i="31"/>
  <c r="AB344" i="31"/>
  <c r="V344" i="31"/>
  <c r="E344" i="31"/>
  <c r="V343" i="31"/>
  <c r="E343" i="31"/>
  <c r="AB342" i="31"/>
  <c r="K342" i="31"/>
  <c r="K340" i="31"/>
  <c r="K339" i="31"/>
  <c r="AB337" i="31"/>
  <c r="AB336" i="31"/>
  <c r="AB335" i="31"/>
  <c r="V335" i="31"/>
  <c r="E335" i="31"/>
  <c r="AB334" i="31"/>
  <c r="V334" i="31"/>
  <c r="K334" i="31"/>
  <c r="E334" i="31"/>
  <c r="V333" i="31"/>
  <c r="K333" i="31"/>
  <c r="E333" i="31"/>
  <c r="K332" i="31"/>
  <c r="K331" i="31"/>
  <c r="AB329" i="31"/>
  <c r="AB328" i="31"/>
  <c r="AB327" i="31"/>
  <c r="AB326" i="31"/>
  <c r="K326" i="31"/>
  <c r="V325" i="31"/>
  <c r="E325" i="31"/>
  <c r="K325" i="31" s="1"/>
  <c r="V324" i="31"/>
  <c r="E324" i="31"/>
  <c r="K324" i="31" s="1"/>
  <c r="V323" i="31"/>
  <c r="E323" i="31"/>
  <c r="K323" i="31" s="1"/>
  <c r="AB321" i="31"/>
  <c r="AB320" i="31"/>
  <c r="AB318" i="31"/>
  <c r="K318" i="31"/>
  <c r="AB317" i="31"/>
  <c r="K316" i="31"/>
  <c r="V315" i="31"/>
  <c r="K315" i="31"/>
  <c r="E315" i="31"/>
  <c r="V314" i="31"/>
  <c r="E314" i="31"/>
  <c r="AB313" i="31"/>
  <c r="V313" i="31"/>
  <c r="E313" i="31"/>
  <c r="AB312" i="31"/>
  <c r="AB310" i="31"/>
  <c r="K310" i="31"/>
  <c r="K309" i="31"/>
  <c r="AB308" i="31"/>
  <c r="K308" i="31"/>
  <c r="K307" i="31"/>
  <c r="K306" i="31"/>
  <c r="AB305" i="31"/>
  <c r="V305" i="31"/>
  <c r="E305" i="31"/>
  <c r="AB304" i="31"/>
  <c r="V304" i="31"/>
  <c r="E304" i="31"/>
  <c r="AB303" i="31"/>
  <c r="V303" i="31"/>
  <c r="E303" i="31"/>
  <c r="AB302" i="31"/>
  <c r="K302" i="31"/>
  <c r="AB301" i="31"/>
  <c r="K301" i="31"/>
  <c r="K300" i="31"/>
  <c r="K299" i="31"/>
  <c r="K298" i="31"/>
  <c r="AB297" i="31"/>
  <c r="AB296" i="31"/>
  <c r="V295" i="31"/>
  <c r="E295" i="31"/>
  <c r="AB294" i="31"/>
  <c r="V294" i="31"/>
  <c r="K294" i="31"/>
  <c r="E294" i="31"/>
  <c r="AB293" i="31"/>
  <c r="V293" i="31"/>
  <c r="E293" i="31"/>
  <c r="AB292" i="31"/>
  <c r="K292" i="31"/>
  <c r="K291" i="31"/>
  <c r="K290" i="31"/>
  <c r="AB289" i="31"/>
  <c r="AB288" i="31"/>
  <c r="V277" i="31"/>
  <c r="E277" i="31"/>
  <c r="AB276" i="31"/>
  <c r="V276" i="31"/>
  <c r="E276" i="31"/>
  <c r="AB275" i="31"/>
  <c r="V275" i="31"/>
  <c r="E275" i="31"/>
  <c r="AB274" i="31"/>
  <c r="K274" i="31"/>
  <c r="AB273" i="31"/>
  <c r="AB272" i="31"/>
  <c r="AB271" i="31"/>
  <c r="AB269" i="31"/>
  <c r="AB268" i="31"/>
  <c r="AB267" i="31"/>
  <c r="V267" i="31"/>
  <c r="E267" i="31"/>
  <c r="K267" i="31" s="1"/>
  <c r="AB266" i="31"/>
  <c r="V266" i="31"/>
  <c r="E266" i="31"/>
  <c r="V265" i="31"/>
  <c r="E265" i="31"/>
  <c r="K263" i="31"/>
  <c r="K262" i="31"/>
  <c r="AB261" i="31"/>
  <c r="AB260" i="31"/>
  <c r="AB259" i="31"/>
  <c r="AB258" i="31"/>
  <c r="V257" i="31"/>
  <c r="E257" i="31"/>
  <c r="V256" i="31"/>
  <c r="E256" i="31"/>
  <c r="V255" i="31"/>
  <c r="E255" i="31"/>
  <c r="K255" i="31" s="1"/>
  <c r="AB253" i="31"/>
  <c r="AB252" i="31"/>
  <c r="AB250" i="31"/>
  <c r="K250" i="31"/>
  <c r="V247" i="31"/>
  <c r="E247" i="31"/>
  <c r="V246" i="31"/>
  <c r="E246" i="31"/>
  <c r="K246" i="31" s="1"/>
  <c r="AB245" i="31"/>
  <c r="V245" i="31"/>
  <c r="E245" i="31"/>
  <c r="AB244" i="31"/>
  <c r="K243" i="31"/>
  <c r="AB242" i="31"/>
  <c r="AB241" i="31"/>
  <c r="AB238" i="31"/>
  <c r="K238" i="31"/>
  <c r="AB237" i="31"/>
  <c r="V237" i="31"/>
  <c r="E237" i="31"/>
  <c r="AB236" i="31"/>
  <c r="V236" i="31"/>
  <c r="E236" i="31"/>
  <c r="AB235" i="31"/>
  <c r="V235" i="31"/>
  <c r="K235" i="31"/>
  <c r="E235" i="31"/>
  <c r="AB234" i="31"/>
  <c r="K234" i="31"/>
  <c r="AB232" i="31"/>
  <c r="K231" i="31"/>
  <c r="AB228" i="31"/>
  <c r="V227" i="31"/>
  <c r="E227" i="31"/>
  <c r="V226" i="31"/>
  <c r="AB226" i="31" s="1"/>
  <c r="E226" i="31"/>
  <c r="AB225" i="31"/>
  <c r="V225" i="31"/>
  <c r="E225" i="31"/>
  <c r="AB221" i="31"/>
  <c r="AB220" i="31"/>
  <c r="AB219" i="31"/>
  <c r="K218" i="31"/>
  <c r="H124" i="31"/>
  <c r="V30" i="16"/>
  <c r="Y30" i="16"/>
  <c r="H149" i="16"/>
  <c r="K149" i="16" s="1"/>
  <c r="H148" i="16"/>
  <c r="H145" i="16"/>
  <c r="K145" i="16" s="1"/>
  <c r="H144" i="16"/>
  <c r="K144" i="16" s="1"/>
  <c r="H143" i="16"/>
  <c r="K143" i="16" s="1"/>
  <c r="H142" i="16"/>
  <c r="K142" i="16" s="1"/>
  <c r="V149" i="16"/>
  <c r="V145" i="16"/>
  <c r="Y145" i="16" s="1"/>
  <c r="V144" i="16"/>
  <c r="Y144" i="16" s="1"/>
  <c r="V143" i="16"/>
  <c r="Y143" i="16" s="1"/>
  <c r="V142" i="16"/>
  <c r="Y142" i="16" s="1"/>
  <c r="V133" i="16"/>
  <c r="Y133" i="16" s="1"/>
  <c r="V132" i="16"/>
  <c r="Y132" i="16" s="1"/>
  <c r="V129" i="16"/>
  <c r="Y129" i="16" s="1"/>
  <c r="V128" i="16"/>
  <c r="Y128" i="16" s="1"/>
  <c r="V127" i="16"/>
  <c r="Y127" i="16" s="1"/>
  <c r="V126" i="16"/>
  <c r="Y126" i="16" s="1"/>
  <c r="H133" i="16"/>
  <c r="K133" i="16" s="1"/>
  <c r="H132" i="16"/>
  <c r="H129" i="16"/>
  <c r="H128" i="16"/>
  <c r="K128" i="16" s="1"/>
  <c r="H127" i="16"/>
  <c r="K127" i="16" s="1"/>
  <c r="H126" i="16"/>
  <c r="K126" i="16" s="1"/>
  <c r="H117" i="16"/>
  <c r="K117" i="16" s="1"/>
  <c r="H116" i="16"/>
  <c r="H113" i="16"/>
  <c r="K113" i="16" s="1"/>
  <c r="H112" i="16"/>
  <c r="K112" i="16" s="1"/>
  <c r="H111" i="16"/>
  <c r="K111" i="16" s="1"/>
  <c r="H110" i="16"/>
  <c r="K110" i="16" s="1"/>
  <c r="V117" i="16"/>
  <c r="Y117" i="16" s="1"/>
  <c r="V116" i="16"/>
  <c r="V113" i="16"/>
  <c r="Y113" i="16" s="1"/>
  <c r="V112" i="16"/>
  <c r="Y112" i="16" s="1"/>
  <c r="V111" i="16"/>
  <c r="Y111" i="16" s="1"/>
  <c r="V110" i="16"/>
  <c r="Y110" i="16" s="1"/>
  <c r="V101" i="16"/>
  <c r="Y101" i="16" s="1"/>
  <c r="V100" i="16"/>
  <c r="V97" i="16"/>
  <c r="Y97" i="16" s="1"/>
  <c r="V96" i="16"/>
  <c r="Y96" i="16" s="1"/>
  <c r="V95" i="16"/>
  <c r="Y95" i="16" s="1"/>
  <c r="V94" i="16"/>
  <c r="Y94" i="16" s="1"/>
  <c r="H101" i="16"/>
  <c r="K101" i="16" s="1"/>
  <c r="H100" i="16"/>
  <c r="H97" i="16"/>
  <c r="K97" i="16" s="1"/>
  <c r="H96" i="16"/>
  <c r="K96" i="16" s="1"/>
  <c r="H95" i="16"/>
  <c r="K95" i="16" s="1"/>
  <c r="H94" i="16"/>
  <c r="K94" i="16" s="1"/>
  <c r="H85" i="16"/>
  <c r="K85" i="16" s="1"/>
  <c r="H84" i="16"/>
  <c r="H81" i="16"/>
  <c r="K81" i="16" s="1"/>
  <c r="H80" i="16"/>
  <c r="K80" i="16" s="1"/>
  <c r="H79" i="16"/>
  <c r="K79" i="16" s="1"/>
  <c r="H78" i="16"/>
  <c r="K78" i="16" s="1"/>
  <c r="V85" i="16"/>
  <c r="Y85" i="16" s="1"/>
  <c r="V84" i="16"/>
  <c r="V81" i="16"/>
  <c r="Y81" i="16" s="1"/>
  <c r="V80" i="16"/>
  <c r="Y80" i="16" s="1"/>
  <c r="V79" i="16"/>
  <c r="Y79" i="16" s="1"/>
  <c r="V78" i="16"/>
  <c r="Y78" i="16" s="1"/>
  <c r="V69" i="16"/>
  <c r="Y69" i="16" s="1"/>
  <c r="V68" i="16"/>
  <c r="V65" i="16"/>
  <c r="Y65" i="16" s="1"/>
  <c r="V64" i="16"/>
  <c r="Y64" i="16" s="1"/>
  <c r="V63" i="16"/>
  <c r="Y63" i="16" s="1"/>
  <c r="V62" i="16"/>
  <c r="Y62" i="16" s="1"/>
  <c r="H69" i="16"/>
  <c r="K69" i="16" s="1"/>
  <c r="H68" i="16"/>
  <c r="H65" i="16"/>
  <c r="K65" i="16" s="1"/>
  <c r="H64" i="16"/>
  <c r="K64" i="16" s="1"/>
  <c r="H63" i="16"/>
  <c r="K63" i="16" s="1"/>
  <c r="H62" i="16"/>
  <c r="K62" i="16" s="1"/>
  <c r="Y149" i="16"/>
  <c r="S148" i="16"/>
  <c r="V148" i="16" s="1"/>
  <c r="E148" i="16"/>
  <c r="S147" i="16"/>
  <c r="V147" i="16" s="1"/>
  <c r="E147" i="16"/>
  <c r="H147" i="16" s="1"/>
  <c r="S146" i="16"/>
  <c r="V146" i="16" s="1"/>
  <c r="E146" i="16"/>
  <c r="H146" i="16" s="1"/>
  <c r="S132" i="16"/>
  <c r="E132" i="16"/>
  <c r="S131" i="16"/>
  <c r="V131" i="16" s="1"/>
  <c r="Y131" i="16" s="1"/>
  <c r="E131" i="16"/>
  <c r="H131" i="16" s="1"/>
  <c r="S130" i="16"/>
  <c r="V130" i="16" s="1"/>
  <c r="E130" i="16"/>
  <c r="H130" i="16" s="1"/>
  <c r="K129" i="16"/>
  <c r="S116" i="16"/>
  <c r="E116" i="16"/>
  <c r="S115" i="16"/>
  <c r="V115" i="16" s="1"/>
  <c r="E115" i="16"/>
  <c r="H115" i="16" s="1"/>
  <c r="S114" i="16"/>
  <c r="V114" i="16" s="1"/>
  <c r="E114" i="16"/>
  <c r="S100" i="16"/>
  <c r="E100" i="16"/>
  <c r="S99" i="16"/>
  <c r="V99" i="16" s="1"/>
  <c r="E99" i="16"/>
  <c r="H99" i="16" s="1"/>
  <c r="S98" i="16"/>
  <c r="V98" i="16" s="1"/>
  <c r="E98" i="16"/>
  <c r="H98" i="16" s="1"/>
  <c r="S84" i="16"/>
  <c r="E84" i="16"/>
  <c r="S83" i="16"/>
  <c r="V83" i="16" s="1"/>
  <c r="E83" i="16"/>
  <c r="H83" i="16" s="1"/>
  <c r="S82" i="16"/>
  <c r="V82" i="16" s="1"/>
  <c r="E82" i="16"/>
  <c r="H82" i="16" s="1"/>
  <c r="S68" i="16"/>
  <c r="E68" i="16"/>
  <c r="S67" i="16"/>
  <c r="V67" i="16" s="1"/>
  <c r="E67" i="16"/>
  <c r="S66" i="16"/>
  <c r="V66" i="16" s="1"/>
  <c r="E66" i="16"/>
  <c r="H66" i="16" s="1"/>
  <c r="V85" i="9"/>
  <c r="V84" i="9"/>
  <c r="V83" i="9"/>
  <c r="V82" i="9"/>
  <c r="V81" i="9"/>
  <c r="V80" i="9"/>
  <c r="V79" i="9"/>
  <c r="V78" i="9"/>
  <c r="V77" i="9"/>
  <c r="V76" i="9"/>
  <c r="V75" i="9"/>
  <c r="V74" i="9"/>
  <c r="H85" i="9"/>
  <c r="H84" i="9"/>
  <c r="H83" i="9"/>
  <c r="H82" i="9"/>
  <c r="H81" i="9"/>
  <c r="H80" i="9"/>
  <c r="H79" i="9"/>
  <c r="H78" i="9"/>
  <c r="H77" i="9"/>
  <c r="H76" i="9"/>
  <c r="H75" i="9"/>
  <c r="H74" i="9"/>
  <c r="V105" i="9"/>
  <c r="V104" i="9"/>
  <c r="V103" i="9"/>
  <c r="V102" i="9"/>
  <c r="V101" i="9"/>
  <c r="V100" i="9"/>
  <c r="V99" i="9"/>
  <c r="V98" i="9"/>
  <c r="V97" i="9"/>
  <c r="V96" i="9"/>
  <c r="V95" i="9"/>
  <c r="H114" i="16" l="1"/>
  <c r="K114" i="16" s="1"/>
  <c r="Y84" i="16"/>
  <c r="H67" i="16"/>
  <c r="K67" i="16" s="1"/>
  <c r="AB391" i="31"/>
  <c r="Y416" i="31" s="1"/>
  <c r="AB324" i="31"/>
  <c r="AB315" i="31"/>
  <c r="K373" i="31"/>
  <c r="K381" i="31"/>
  <c r="K413" i="31"/>
  <c r="K401" i="31"/>
  <c r="K361" i="31"/>
  <c r="H416" i="31" s="1"/>
  <c r="K372" i="31"/>
  <c r="K363" i="31"/>
  <c r="K403" i="31"/>
  <c r="K305" i="31"/>
  <c r="K345" i="31"/>
  <c r="K227" i="31"/>
  <c r="K247" i="31"/>
  <c r="K226" i="31"/>
  <c r="K266" i="31"/>
  <c r="K265" i="31"/>
  <c r="K382" i="31"/>
  <c r="K412" i="31"/>
  <c r="AB333" i="31"/>
  <c r="K314" i="31"/>
  <c r="H348" i="31"/>
  <c r="AB227" i="31"/>
  <c r="Y280" i="31" s="1"/>
  <c r="K236" i="31"/>
  <c r="K256" i="31"/>
  <c r="K276" i="31"/>
  <c r="Y147" i="16"/>
  <c r="Y130" i="16"/>
  <c r="V136" i="16" s="1"/>
  <c r="Y116" i="16"/>
  <c r="Y115" i="16"/>
  <c r="Y99" i="16"/>
  <c r="Y100" i="16"/>
  <c r="Y83" i="16"/>
  <c r="Y68" i="16"/>
  <c r="K146" i="16"/>
  <c r="K147" i="16"/>
  <c r="K130" i="16"/>
  <c r="K131" i="16"/>
  <c r="K98" i="16"/>
  <c r="K99" i="16"/>
  <c r="K100" i="16"/>
  <c r="H104" i="16" s="1"/>
  <c r="K83" i="16"/>
  <c r="K148" i="16"/>
  <c r="Y146" i="16"/>
  <c r="Y148" i="16"/>
  <c r="K132" i="16"/>
  <c r="K115" i="16"/>
  <c r="K116" i="16"/>
  <c r="Y114" i="16"/>
  <c r="Y98" i="16"/>
  <c r="K84" i="16"/>
  <c r="K82" i="16"/>
  <c r="Y82" i="16"/>
  <c r="Y67" i="16"/>
  <c r="Y66" i="16"/>
  <c r="K66" i="16"/>
  <c r="K68" i="16"/>
  <c r="H72" i="16" l="1"/>
  <c r="V88" i="16"/>
  <c r="Y348" i="31"/>
  <c r="H280" i="31"/>
  <c r="V152" i="16"/>
  <c r="V120" i="16"/>
  <c r="V104" i="16"/>
  <c r="V72" i="16"/>
  <c r="H152" i="16"/>
  <c r="H136" i="16"/>
  <c r="H120" i="16"/>
  <c r="H88" i="16"/>
  <c r="Y83" i="9"/>
  <c r="Y77" i="9"/>
  <c r="Y75" i="9"/>
  <c r="Y74" i="9"/>
  <c r="K84" i="9"/>
  <c r="K76" i="9"/>
  <c r="K74" i="9"/>
  <c r="Y102" i="9"/>
  <c r="Y101" i="9"/>
  <c r="Y100" i="9"/>
  <c r="Y97" i="9"/>
  <c r="Y95" i="9"/>
  <c r="V94" i="9"/>
  <c r="Y94" i="9" s="1"/>
  <c r="H105" i="9"/>
  <c r="K105" i="9" s="1"/>
  <c r="H104" i="9"/>
  <c r="K104" i="9" s="1"/>
  <c r="H103" i="9"/>
  <c r="H102" i="9"/>
  <c r="H101" i="9"/>
  <c r="H100" i="9"/>
  <c r="K100" i="9" s="1"/>
  <c r="H99" i="9"/>
  <c r="K99" i="9" s="1"/>
  <c r="H98" i="9"/>
  <c r="K98" i="9" s="1"/>
  <c r="H97" i="9"/>
  <c r="K97" i="9" s="1"/>
  <c r="H96" i="9"/>
  <c r="K96" i="9" s="1"/>
  <c r="H95" i="9"/>
  <c r="H94" i="9"/>
  <c r="H125" i="9"/>
  <c r="K125" i="9" s="1"/>
  <c r="H124" i="9"/>
  <c r="K124" i="9" s="1"/>
  <c r="H123" i="9"/>
  <c r="K123" i="9" s="1"/>
  <c r="H122" i="9"/>
  <c r="H121" i="9"/>
  <c r="H120" i="9"/>
  <c r="K120" i="9" s="1"/>
  <c r="H119" i="9"/>
  <c r="H118" i="9"/>
  <c r="K118" i="9" s="1"/>
  <c r="H117" i="9"/>
  <c r="K117" i="9" s="1"/>
  <c r="H116" i="9"/>
  <c r="H115" i="9"/>
  <c r="K115" i="9" s="1"/>
  <c r="H114" i="9"/>
  <c r="V125" i="9"/>
  <c r="Y125" i="9" s="1"/>
  <c r="V124" i="9"/>
  <c r="Y124" i="9" s="1"/>
  <c r="V123" i="9"/>
  <c r="V122" i="9"/>
  <c r="V121" i="9"/>
  <c r="V120" i="9"/>
  <c r="Y120" i="9" s="1"/>
  <c r="V119" i="9"/>
  <c r="V118" i="9"/>
  <c r="V117" i="9"/>
  <c r="Y117" i="9" s="1"/>
  <c r="V116" i="9"/>
  <c r="Y116" i="9" s="1"/>
  <c r="V115" i="9"/>
  <c r="V114" i="9"/>
  <c r="V145" i="9"/>
  <c r="V144" i="9"/>
  <c r="Y144" i="9" s="1"/>
  <c r="V143" i="9"/>
  <c r="V142" i="9"/>
  <c r="V141" i="9"/>
  <c r="Y141" i="9" s="1"/>
  <c r="V140" i="9"/>
  <c r="Y140" i="9" s="1"/>
  <c r="V139" i="9"/>
  <c r="V138" i="9"/>
  <c r="Y138" i="9" s="1"/>
  <c r="V137" i="9"/>
  <c r="V136" i="9"/>
  <c r="Y136" i="9" s="1"/>
  <c r="V135" i="9"/>
  <c r="V134" i="9"/>
  <c r="H145" i="9"/>
  <c r="K145" i="9" s="1"/>
  <c r="H144" i="9"/>
  <c r="K144" i="9" s="1"/>
  <c r="H143" i="9"/>
  <c r="K143" i="9" s="1"/>
  <c r="H142" i="9"/>
  <c r="H141" i="9"/>
  <c r="K141" i="9" s="1"/>
  <c r="H140" i="9"/>
  <c r="K140" i="9" s="1"/>
  <c r="H139" i="9"/>
  <c r="H138" i="9"/>
  <c r="H137" i="9"/>
  <c r="K137" i="9" s="1"/>
  <c r="H136" i="9"/>
  <c r="K136" i="9" s="1"/>
  <c r="H135" i="9"/>
  <c r="H134" i="9"/>
  <c r="K134" i="9" s="1"/>
  <c r="H165" i="9"/>
  <c r="K165" i="9" s="1"/>
  <c r="H164" i="9"/>
  <c r="H163" i="9"/>
  <c r="H162" i="9"/>
  <c r="K162" i="9" s="1"/>
  <c r="H161" i="9"/>
  <c r="H160" i="9"/>
  <c r="K160" i="9" s="1"/>
  <c r="H159" i="9"/>
  <c r="K159" i="9" s="1"/>
  <c r="H158" i="9"/>
  <c r="K158" i="9" s="1"/>
  <c r="H157" i="9"/>
  <c r="K157" i="9" s="1"/>
  <c r="H156" i="9"/>
  <c r="H155" i="9"/>
  <c r="H154" i="9"/>
  <c r="K154" i="9" s="1"/>
  <c r="V165" i="9"/>
  <c r="Y165" i="9" s="1"/>
  <c r="V164" i="9"/>
  <c r="V163" i="9"/>
  <c r="Y163" i="9" s="1"/>
  <c r="V162" i="9"/>
  <c r="V161" i="9"/>
  <c r="V160" i="9"/>
  <c r="Y160" i="9" s="1"/>
  <c r="V159" i="9"/>
  <c r="V158" i="9"/>
  <c r="Y158" i="9" s="1"/>
  <c r="V157" i="9"/>
  <c r="Y157" i="9" s="1"/>
  <c r="V156" i="9"/>
  <c r="Y156" i="9" s="1"/>
  <c r="V155" i="9"/>
  <c r="V154" i="9"/>
  <c r="Y154" i="9" s="1"/>
  <c r="V185" i="9"/>
  <c r="V184" i="9"/>
  <c r="Y184" i="9" s="1"/>
  <c r="V183" i="9"/>
  <c r="Y183" i="9" s="1"/>
  <c r="V182" i="9"/>
  <c r="Y182" i="9" s="1"/>
  <c r="V181" i="9"/>
  <c r="V180" i="9"/>
  <c r="Y180" i="9" s="1"/>
  <c r="V179" i="9"/>
  <c r="V178" i="9"/>
  <c r="V177" i="9"/>
  <c r="Y177" i="9" s="1"/>
  <c r="V176" i="9"/>
  <c r="Y176" i="9" s="1"/>
  <c r="V175" i="9"/>
  <c r="V174" i="9"/>
  <c r="Y174" i="9" s="1"/>
  <c r="H185" i="9"/>
  <c r="K185" i="9" s="1"/>
  <c r="H184" i="9"/>
  <c r="K184" i="9" s="1"/>
  <c r="H183" i="9"/>
  <c r="H182" i="9"/>
  <c r="H181" i="9"/>
  <c r="H180" i="9"/>
  <c r="K180" i="9" s="1"/>
  <c r="H179" i="9"/>
  <c r="K179" i="9" s="1"/>
  <c r="H178" i="9"/>
  <c r="H177" i="9"/>
  <c r="K177" i="9" s="1"/>
  <c r="H176" i="9"/>
  <c r="K176" i="9" s="1"/>
  <c r="H175" i="9"/>
  <c r="H174" i="9"/>
  <c r="K174" i="9" s="1"/>
  <c r="Y185" i="9"/>
  <c r="K183" i="9"/>
  <c r="K182" i="9"/>
  <c r="S181" i="9"/>
  <c r="E181" i="9"/>
  <c r="Y179" i="9"/>
  <c r="S178" i="9"/>
  <c r="E178" i="9"/>
  <c r="Y175" i="9"/>
  <c r="K175" i="9"/>
  <c r="Y164" i="9"/>
  <c r="K164" i="9"/>
  <c r="K163" i="9"/>
  <c r="Y162" i="9"/>
  <c r="S161" i="9"/>
  <c r="E161" i="9"/>
  <c r="Y159" i="9"/>
  <c r="S158" i="9"/>
  <c r="E158" i="9"/>
  <c r="K156" i="9"/>
  <c r="Y155" i="9"/>
  <c r="K155" i="9"/>
  <c r="Y145" i="9"/>
  <c r="Y143" i="9"/>
  <c r="Y142" i="9"/>
  <c r="K142" i="9"/>
  <c r="S141" i="9"/>
  <c r="E141" i="9"/>
  <c r="Y139" i="9"/>
  <c r="K139" i="9"/>
  <c r="S138" i="9"/>
  <c r="E138" i="9"/>
  <c r="Y137" i="9"/>
  <c r="Y135" i="9"/>
  <c r="K135" i="9"/>
  <c r="Y134" i="9"/>
  <c r="Y123" i="9"/>
  <c r="Y122" i="9"/>
  <c r="K122" i="9"/>
  <c r="S121" i="9"/>
  <c r="Y121" i="9" s="1"/>
  <c r="E121" i="9"/>
  <c r="Y119" i="9"/>
  <c r="K119" i="9"/>
  <c r="Y118" i="9"/>
  <c r="S118" i="9"/>
  <c r="E118" i="9"/>
  <c r="K116" i="9"/>
  <c r="Y115" i="9"/>
  <c r="Y114" i="9"/>
  <c r="K114" i="9"/>
  <c r="Y105" i="9"/>
  <c r="Y104" i="9"/>
  <c r="Y103" i="9"/>
  <c r="K103" i="9"/>
  <c r="K102" i="9"/>
  <c r="S101" i="9"/>
  <c r="E101" i="9"/>
  <c r="K101" i="9" s="1"/>
  <c r="Y99" i="9"/>
  <c r="S98" i="9"/>
  <c r="E98" i="9"/>
  <c r="Y96" i="9"/>
  <c r="K95" i="9"/>
  <c r="K94" i="9"/>
  <c r="Y85" i="9"/>
  <c r="K85" i="9"/>
  <c r="Y84" i="9"/>
  <c r="K83" i="9"/>
  <c r="Y82" i="9"/>
  <c r="K82" i="9"/>
  <c r="S81" i="9"/>
  <c r="Y81" i="9" s="1"/>
  <c r="K81" i="9"/>
  <c r="E81" i="9"/>
  <c r="Y80" i="9"/>
  <c r="K80" i="9"/>
  <c r="Y79" i="9"/>
  <c r="K79" i="9"/>
  <c r="S78" i="9"/>
  <c r="K78" i="9"/>
  <c r="E78" i="9"/>
  <c r="K77" i="9"/>
  <c r="Y76" i="9"/>
  <c r="K75" i="9"/>
  <c r="V185" i="8"/>
  <c r="Y185" i="8" s="1"/>
  <c r="V184" i="8"/>
  <c r="Y184" i="8" s="1"/>
  <c r="V183" i="8"/>
  <c r="Y183" i="8" s="1"/>
  <c r="V182" i="8"/>
  <c r="Y182" i="8" s="1"/>
  <c r="V181" i="8"/>
  <c r="V180" i="8"/>
  <c r="Y180" i="8" s="1"/>
  <c r="V179" i="8"/>
  <c r="V178" i="8"/>
  <c r="V177" i="8"/>
  <c r="V176" i="8"/>
  <c r="Y176" i="8" s="1"/>
  <c r="V175" i="8"/>
  <c r="Y175" i="8" s="1"/>
  <c r="V174" i="8"/>
  <c r="Y174" i="8" s="1"/>
  <c r="H185" i="8"/>
  <c r="K185" i="8" s="1"/>
  <c r="H184" i="8"/>
  <c r="K184" i="8" s="1"/>
  <c r="H183" i="8"/>
  <c r="K183" i="8" s="1"/>
  <c r="H182" i="8"/>
  <c r="K182" i="8" s="1"/>
  <c r="H181" i="8"/>
  <c r="H180" i="8"/>
  <c r="K180" i="8" s="1"/>
  <c r="H179" i="8"/>
  <c r="H178" i="8"/>
  <c r="H177" i="8"/>
  <c r="K177" i="8" s="1"/>
  <c r="H176" i="8"/>
  <c r="K176" i="8" s="1"/>
  <c r="H175" i="8"/>
  <c r="K175" i="8" s="1"/>
  <c r="H174" i="8"/>
  <c r="K174" i="8" s="1"/>
  <c r="V165" i="8"/>
  <c r="Y165" i="8" s="1"/>
  <c r="V164" i="8"/>
  <c r="Y164" i="8" s="1"/>
  <c r="V163" i="8"/>
  <c r="Y163" i="8" s="1"/>
  <c r="V162" i="8"/>
  <c r="Y162" i="8" s="1"/>
  <c r="V161" i="8"/>
  <c r="V160" i="8"/>
  <c r="Y160" i="8" s="1"/>
  <c r="V159" i="8"/>
  <c r="V158" i="8"/>
  <c r="V157" i="8"/>
  <c r="Y157" i="8" s="1"/>
  <c r="V156" i="8"/>
  <c r="Y156" i="8" s="1"/>
  <c r="V155" i="8"/>
  <c r="Y155" i="8" s="1"/>
  <c r="V154" i="8"/>
  <c r="Y154" i="8" s="1"/>
  <c r="H165" i="8"/>
  <c r="K165" i="8" s="1"/>
  <c r="H164" i="8"/>
  <c r="K164" i="8" s="1"/>
  <c r="H163" i="8"/>
  <c r="K163" i="8" s="1"/>
  <c r="H162" i="8"/>
  <c r="K162" i="8" s="1"/>
  <c r="H161" i="8"/>
  <c r="H160" i="8"/>
  <c r="K160" i="8" s="1"/>
  <c r="H159" i="8"/>
  <c r="H158" i="8"/>
  <c r="H157" i="8"/>
  <c r="K157" i="8" s="1"/>
  <c r="H156" i="8"/>
  <c r="K156" i="8" s="1"/>
  <c r="H155" i="8"/>
  <c r="K155" i="8" s="1"/>
  <c r="H154" i="8"/>
  <c r="K154" i="8" s="1"/>
  <c r="V145" i="8"/>
  <c r="Y145" i="8" s="1"/>
  <c r="V144" i="8"/>
  <c r="Y144" i="8" s="1"/>
  <c r="V143" i="8"/>
  <c r="Y143" i="8" s="1"/>
  <c r="V142" i="8"/>
  <c r="Y142" i="8" s="1"/>
  <c r="V141" i="8"/>
  <c r="V140" i="8"/>
  <c r="Y140" i="8" s="1"/>
  <c r="V139" i="8"/>
  <c r="V138" i="8"/>
  <c r="V137" i="8"/>
  <c r="Y137" i="8" s="1"/>
  <c r="V136" i="8"/>
  <c r="Y136" i="8" s="1"/>
  <c r="V135" i="8"/>
  <c r="Y135" i="8" s="1"/>
  <c r="V134" i="8"/>
  <c r="Y134" i="8" s="1"/>
  <c r="H145" i="8"/>
  <c r="K145" i="8" s="1"/>
  <c r="H144" i="8"/>
  <c r="K144" i="8" s="1"/>
  <c r="H143" i="8"/>
  <c r="H142" i="8"/>
  <c r="K142" i="8" s="1"/>
  <c r="H141" i="8"/>
  <c r="H140" i="8"/>
  <c r="K140" i="8" s="1"/>
  <c r="H139" i="8"/>
  <c r="H138" i="8"/>
  <c r="H137" i="8"/>
  <c r="K137" i="8" s="1"/>
  <c r="H136" i="8"/>
  <c r="K136" i="8" s="1"/>
  <c r="H135" i="8"/>
  <c r="K135" i="8" s="1"/>
  <c r="H134" i="8"/>
  <c r="K134" i="8" s="1"/>
  <c r="V125" i="8"/>
  <c r="Y125" i="8" s="1"/>
  <c r="V124" i="8"/>
  <c r="Y124" i="8" s="1"/>
  <c r="V123" i="8"/>
  <c r="Y123" i="8" s="1"/>
  <c r="V122" i="8"/>
  <c r="Y122" i="8" s="1"/>
  <c r="V121" i="8"/>
  <c r="V120" i="8"/>
  <c r="Y120" i="8" s="1"/>
  <c r="V119" i="8"/>
  <c r="V118" i="8"/>
  <c r="V117" i="8"/>
  <c r="Y117" i="8" s="1"/>
  <c r="V116" i="8"/>
  <c r="Y116" i="8" s="1"/>
  <c r="V115" i="8"/>
  <c r="Y115" i="8" s="1"/>
  <c r="V114" i="8"/>
  <c r="Y114" i="8" s="1"/>
  <c r="H125" i="8"/>
  <c r="K125" i="8" s="1"/>
  <c r="H124" i="8"/>
  <c r="K124" i="8" s="1"/>
  <c r="H123" i="8"/>
  <c r="K123" i="8" s="1"/>
  <c r="H122" i="8"/>
  <c r="K122" i="8" s="1"/>
  <c r="H121" i="8"/>
  <c r="H120" i="8"/>
  <c r="K120" i="8" s="1"/>
  <c r="H119" i="8"/>
  <c r="H117" i="8"/>
  <c r="K117" i="8" s="1"/>
  <c r="H116" i="8"/>
  <c r="K116" i="8" s="1"/>
  <c r="H115" i="8"/>
  <c r="K115" i="8" s="1"/>
  <c r="H114" i="8"/>
  <c r="K114" i="8" s="1"/>
  <c r="V105" i="8"/>
  <c r="Y105" i="8" s="1"/>
  <c r="V104" i="8"/>
  <c r="Y104" i="8" s="1"/>
  <c r="V103" i="8"/>
  <c r="Y103" i="8" s="1"/>
  <c r="V102" i="8"/>
  <c r="Y102" i="8" s="1"/>
  <c r="V101" i="8"/>
  <c r="V100" i="8"/>
  <c r="Y100" i="8" s="1"/>
  <c r="V99" i="8"/>
  <c r="Y99" i="8" s="1"/>
  <c r="V98" i="8"/>
  <c r="V97" i="8"/>
  <c r="Y97" i="8" s="1"/>
  <c r="V96" i="8"/>
  <c r="Y96" i="8" s="1"/>
  <c r="V95" i="8"/>
  <c r="Y95" i="8" s="1"/>
  <c r="V94" i="8"/>
  <c r="Y94" i="8" s="1"/>
  <c r="H105" i="8"/>
  <c r="K105" i="8" s="1"/>
  <c r="H104" i="8"/>
  <c r="K104" i="8" s="1"/>
  <c r="H103" i="8"/>
  <c r="H102" i="8"/>
  <c r="K102" i="8" s="1"/>
  <c r="H101" i="8"/>
  <c r="H100" i="8"/>
  <c r="K100" i="8" s="1"/>
  <c r="H99" i="8"/>
  <c r="H98" i="8"/>
  <c r="H97" i="8"/>
  <c r="K97" i="8" s="1"/>
  <c r="H96" i="8"/>
  <c r="K96" i="8" s="1"/>
  <c r="H95" i="8"/>
  <c r="K95" i="8" s="1"/>
  <c r="H94" i="8"/>
  <c r="K94" i="8" s="1"/>
  <c r="V85" i="8"/>
  <c r="Y85" i="8" s="1"/>
  <c r="V84" i="8"/>
  <c r="Y84" i="8" s="1"/>
  <c r="V83" i="8"/>
  <c r="Y83" i="8" s="1"/>
  <c r="V82" i="8"/>
  <c r="Y82" i="8" s="1"/>
  <c r="V81" i="8"/>
  <c r="V80" i="8"/>
  <c r="Y80" i="8" s="1"/>
  <c r="V79" i="8"/>
  <c r="V78" i="8"/>
  <c r="V77" i="8"/>
  <c r="Y77" i="8" s="1"/>
  <c r="V76" i="8"/>
  <c r="Y76" i="8" s="1"/>
  <c r="V75" i="8"/>
  <c r="Y75" i="8" s="1"/>
  <c r="V74" i="8"/>
  <c r="Y74" i="8" s="1"/>
  <c r="H85" i="8"/>
  <c r="K85" i="8" s="1"/>
  <c r="H84" i="8"/>
  <c r="K84" i="8" s="1"/>
  <c r="H83" i="8"/>
  <c r="K83" i="8" s="1"/>
  <c r="H82" i="8"/>
  <c r="K82" i="8" s="1"/>
  <c r="H81" i="8"/>
  <c r="H80" i="8"/>
  <c r="H79" i="8"/>
  <c r="H78" i="8"/>
  <c r="H77" i="8"/>
  <c r="K77" i="8" s="1"/>
  <c r="H76" i="8"/>
  <c r="K76" i="8" s="1"/>
  <c r="H75" i="8"/>
  <c r="K75" i="8" s="1"/>
  <c r="H74" i="8"/>
  <c r="S181" i="8"/>
  <c r="E181" i="8"/>
  <c r="S179" i="8"/>
  <c r="Y179" i="8" s="1"/>
  <c r="E179" i="8"/>
  <c r="K179" i="8" s="1"/>
  <c r="S178" i="8"/>
  <c r="E178" i="8"/>
  <c r="K178" i="8" s="1"/>
  <c r="Y177" i="8"/>
  <c r="S161" i="8"/>
  <c r="E161" i="8"/>
  <c r="S159" i="8"/>
  <c r="E159" i="8"/>
  <c r="S158" i="8"/>
  <c r="E158" i="8"/>
  <c r="K143" i="8"/>
  <c r="S141" i="8"/>
  <c r="E141" i="8"/>
  <c r="S139" i="8"/>
  <c r="E139" i="8"/>
  <c r="S138" i="8"/>
  <c r="E138" i="8"/>
  <c r="S121" i="8"/>
  <c r="E121" i="8"/>
  <c r="Y119" i="8"/>
  <c r="S119" i="8"/>
  <c r="E119" i="8"/>
  <c r="S118" i="8"/>
  <c r="E118" i="8"/>
  <c r="K118" i="8" s="1"/>
  <c r="K103" i="8"/>
  <c r="S101" i="8"/>
  <c r="E101" i="8"/>
  <c r="K101" i="8" s="1"/>
  <c r="S99" i="8"/>
  <c r="E99" i="8"/>
  <c r="S98" i="8"/>
  <c r="E98" i="8"/>
  <c r="S81" i="8"/>
  <c r="E81" i="8"/>
  <c r="K80" i="8"/>
  <c r="Y79" i="8"/>
  <c r="S79" i="8"/>
  <c r="E79" i="8"/>
  <c r="S78" i="8"/>
  <c r="E78" i="8"/>
  <c r="K74" i="8"/>
  <c r="S48" i="11"/>
  <c r="V140" i="11"/>
  <c r="Y140" i="11" s="1"/>
  <c r="V139" i="11"/>
  <c r="Y139" i="11" s="1"/>
  <c r="V138" i="11"/>
  <c r="V137" i="11"/>
  <c r="Y137" i="11" s="1"/>
  <c r="V136" i="11"/>
  <c r="Y136" i="11" s="1"/>
  <c r="V135" i="11"/>
  <c r="Y135" i="11" s="1"/>
  <c r="V134" i="11"/>
  <c r="Y134" i="11" s="1"/>
  <c r="H140" i="11"/>
  <c r="K140" i="11" s="1"/>
  <c r="H139" i="11"/>
  <c r="K139" i="11" s="1"/>
  <c r="H138" i="11"/>
  <c r="H137" i="11"/>
  <c r="K137" i="11" s="1"/>
  <c r="H136" i="11"/>
  <c r="K136" i="11" s="1"/>
  <c r="H135" i="11"/>
  <c r="K135" i="11" s="1"/>
  <c r="H134" i="11"/>
  <c r="K134" i="11" s="1"/>
  <c r="V125" i="11"/>
  <c r="Y125" i="11" s="1"/>
  <c r="V124" i="11"/>
  <c r="Y124" i="11" s="1"/>
  <c r="V123" i="11"/>
  <c r="V122" i="11"/>
  <c r="Y122" i="11" s="1"/>
  <c r="V121" i="11"/>
  <c r="V120" i="11"/>
  <c r="V119" i="11"/>
  <c r="Y119" i="11" s="1"/>
  <c r="H125" i="11"/>
  <c r="K125" i="11" s="1"/>
  <c r="H124" i="11"/>
  <c r="K124" i="11" s="1"/>
  <c r="H123" i="11"/>
  <c r="H122" i="11"/>
  <c r="K122" i="11" s="1"/>
  <c r="H121" i="11"/>
  <c r="K121" i="11" s="1"/>
  <c r="H120" i="11"/>
  <c r="K120" i="11" s="1"/>
  <c r="H119" i="11"/>
  <c r="K119" i="11" s="1"/>
  <c r="V110" i="11"/>
  <c r="Y110" i="11" s="1"/>
  <c r="V109" i="11"/>
  <c r="Y109" i="11" s="1"/>
  <c r="V108" i="11"/>
  <c r="V107" i="11"/>
  <c r="Y107" i="11" s="1"/>
  <c r="V106" i="11"/>
  <c r="Y106" i="11" s="1"/>
  <c r="V105" i="11"/>
  <c r="Y105" i="11" s="1"/>
  <c r="V104" i="11"/>
  <c r="Y104" i="11" s="1"/>
  <c r="H110" i="11"/>
  <c r="K110" i="11" s="1"/>
  <c r="H109" i="11"/>
  <c r="K109" i="11" s="1"/>
  <c r="H108" i="11"/>
  <c r="H107" i="11"/>
  <c r="K107" i="11" s="1"/>
  <c r="H106" i="11"/>
  <c r="K106" i="11" s="1"/>
  <c r="H105" i="11"/>
  <c r="K105" i="11" s="1"/>
  <c r="H104" i="11"/>
  <c r="K104" i="11" s="1"/>
  <c r="V95" i="11"/>
  <c r="Y95" i="11" s="1"/>
  <c r="V94" i="11"/>
  <c r="Y94" i="11" s="1"/>
  <c r="V93" i="11"/>
  <c r="V92" i="11"/>
  <c r="Y92" i="11" s="1"/>
  <c r="V91" i="11"/>
  <c r="Y91" i="11" s="1"/>
  <c r="V90" i="11"/>
  <c r="V89" i="11"/>
  <c r="Y89" i="11" s="1"/>
  <c r="H95" i="11"/>
  <c r="K95" i="11" s="1"/>
  <c r="H94" i="11"/>
  <c r="K94" i="11" s="1"/>
  <c r="H93" i="11"/>
  <c r="H92" i="11"/>
  <c r="K92" i="11" s="1"/>
  <c r="H91" i="11"/>
  <c r="K91" i="11" s="1"/>
  <c r="H90" i="11"/>
  <c r="K90" i="11" s="1"/>
  <c r="H89" i="11"/>
  <c r="K89" i="11" s="1"/>
  <c r="V80" i="11"/>
  <c r="Y80" i="11" s="1"/>
  <c r="V79" i="11"/>
  <c r="Y79" i="11" s="1"/>
  <c r="V78" i="11"/>
  <c r="V77" i="11"/>
  <c r="Y77" i="11" s="1"/>
  <c r="V76" i="11"/>
  <c r="Y76" i="11" s="1"/>
  <c r="V75" i="11"/>
  <c r="Y75" i="11" s="1"/>
  <c r="V74" i="11"/>
  <c r="Y74" i="11" s="1"/>
  <c r="H80" i="11"/>
  <c r="K80" i="11" s="1"/>
  <c r="H79" i="11"/>
  <c r="K79" i="11" s="1"/>
  <c r="H78" i="11"/>
  <c r="H77" i="11"/>
  <c r="K77" i="11" s="1"/>
  <c r="H76" i="11"/>
  <c r="K76" i="11" s="1"/>
  <c r="H75" i="11"/>
  <c r="K75" i="11" s="1"/>
  <c r="H74" i="11"/>
  <c r="K74" i="11" s="1"/>
  <c r="V65" i="11"/>
  <c r="Y65" i="11" s="1"/>
  <c r="V64" i="11"/>
  <c r="Y64" i="11" s="1"/>
  <c r="V63" i="11"/>
  <c r="V62" i="11"/>
  <c r="Y62" i="11" s="1"/>
  <c r="V61" i="11"/>
  <c r="Y61" i="11" s="1"/>
  <c r="V60" i="11"/>
  <c r="Y60" i="11" s="1"/>
  <c r="V59" i="11"/>
  <c r="Y59" i="11" s="1"/>
  <c r="H65" i="11"/>
  <c r="K65" i="11" s="1"/>
  <c r="H64" i="11"/>
  <c r="K64" i="11" s="1"/>
  <c r="H63" i="11"/>
  <c r="H62" i="11"/>
  <c r="K62" i="11" s="1"/>
  <c r="H61" i="11"/>
  <c r="K61" i="11" s="1"/>
  <c r="H60" i="11"/>
  <c r="K60" i="11" s="1"/>
  <c r="H59" i="11"/>
  <c r="K59" i="11" s="1"/>
  <c r="S138" i="11"/>
  <c r="E138" i="11"/>
  <c r="S123" i="11"/>
  <c r="E123" i="11"/>
  <c r="Y121" i="11"/>
  <c r="Y120" i="11"/>
  <c r="S108" i="11"/>
  <c r="Y108" i="11" s="1"/>
  <c r="E108" i="11"/>
  <c r="S93" i="11"/>
  <c r="E93" i="11"/>
  <c r="Y90" i="11"/>
  <c r="S78" i="11"/>
  <c r="E78" i="11"/>
  <c r="S63" i="11"/>
  <c r="E63" i="11"/>
  <c r="K130" i="30"/>
  <c r="K129" i="30"/>
  <c r="K128" i="30"/>
  <c r="K127" i="30"/>
  <c r="K126" i="30"/>
  <c r="H136" i="30"/>
  <c r="H152" i="30"/>
  <c r="V149" i="30"/>
  <c r="V148" i="30"/>
  <c r="Y148" i="30" s="1"/>
  <c r="V147" i="30"/>
  <c r="V146" i="30"/>
  <c r="Y146" i="30" s="1"/>
  <c r="V145" i="30"/>
  <c r="V144" i="30"/>
  <c r="Y144" i="30" s="1"/>
  <c r="V143" i="30"/>
  <c r="Y143" i="30" s="1"/>
  <c r="V142" i="30"/>
  <c r="H149" i="30"/>
  <c r="H148" i="30"/>
  <c r="K148" i="30" s="1"/>
  <c r="H147" i="30"/>
  <c r="H146" i="30"/>
  <c r="K146" i="30" s="1"/>
  <c r="H145" i="30"/>
  <c r="K145" i="30" s="1"/>
  <c r="H144" i="30"/>
  <c r="K144" i="30" s="1"/>
  <c r="H143" i="30"/>
  <c r="K143" i="30" s="1"/>
  <c r="H142" i="30"/>
  <c r="V133" i="30"/>
  <c r="V132" i="30"/>
  <c r="Y132" i="30" s="1"/>
  <c r="V131" i="30"/>
  <c r="V130" i="30"/>
  <c r="Y130" i="30" s="1"/>
  <c r="V129" i="30"/>
  <c r="Y129" i="30" s="1"/>
  <c r="V128" i="30"/>
  <c r="Y128" i="30" s="1"/>
  <c r="V127" i="30"/>
  <c r="Y127" i="30" s="1"/>
  <c r="V126" i="30"/>
  <c r="H133" i="30"/>
  <c r="H132" i="30"/>
  <c r="K132" i="30" s="1"/>
  <c r="H131" i="30"/>
  <c r="H130" i="30"/>
  <c r="H129" i="30"/>
  <c r="H128" i="30"/>
  <c r="H127" i="30"/>
  <c r="H126" i="30"/>
  <c r="V117" i="30"/>
  <c r="V116" i="30"/>
  <c r="Y116" i="30" s="1"/>
  <c r="V115" i="30"/>
  <c r="V114" i="30"/>
  <c r="V113" i="30"/>
  <c r="Y113" i="30" s="1"/>
  <c r="V112" i="30"/>
  <c r="Y112" i="30" s="1"/>
  <c r="V111" i="30"/>
  <c r="Y111" i="30" s="1"/>
  <c r="V110" i="30"/>
  <c r="H117" i="30"/>
  <c r="H116" i="30"/>
  <c r="K116" i="30" s="1"/>
  <c r="H115" i="30"/>
  <c r="H114" i="30"/>
  <c r="K114" i="30" s="1"/>
  <c r="H113" i="30"/>
  <c r="K113" i="30" s="1"/>
  <c r="H112" i="30"/>
  <c r="K112" i="30" s="1"/>
  <c r="H111" i="30"/>
  <c r="K111" i="30" s="1"/>
  <c r="H110" i="30"/>
  <c r="V101" i="30"/>
  <c r="V100" i="30"/>
  <c r="Y100" i="30" s="1"/>
  <c r="V99" i="30"/>
  <c r="V98" i="30"/>
  <c r="Y98" i="30" s="1"/>
  <c r="V97" i="30"/>
  <c r="Y97" i="30" s="1"/>
  <c r="V96" i="30"/>
  <c r="Y96" i="30" s="1"/>
  <c r="V95" i="30"/>
  <c r="V94" i="30"/>
  <c r="H101" i="30"/>
  <c r="H100" i="30"/>
  <c r="H99" i="30"/>
  <c r="H98" i="30"/>
  <c r="K98" i="30" s="1"/>
  <c r="H97" i="30"/>
  <c r="K97" i="30" s="1"/>
  <c r="H96" i="30"/>
  <c r="K96" i="30" s="1"/>
  <c r="H95" i="30"/>
  <c r="H94" i="30"/>
  <c r="V85" i="30"/>
  <c r="V84" i="30"/>
  <c r="Y84" i="30" s="1"/>
  <c r="V83" i="30"/>
  <c r="V82" i="30"/>
  <c r="Y82" i="30" s="1"/>
  <c r="V81" i="30"/>
  <c r="Y81" i="30" s="1"/>
  <c r="V80" i="30"/>
  <c r="Y80" i="30" s="1"/>
  <c r="V79" i="30"/>
  <c r="Y79" i="30" s="1"/>
  <c r="V78" i="30"/>
  <c r="H85" i="30"/>
  <c r="H84" i="30"/>
  <c r="K84" i="30" s="1"/>
  <c r="H83" i="30"/>
  <c r="H82" i="30"/>
  <c r="K82" i="30" s="1"/>
  <c r="H81" i="30"/>
  <c r="K81" i="30" s="1"/>
  <c r="H80" i="30"/>
  <c r="H79" i="30"/>
  <c r="K79" i="30" s="1"/>
  <c r="H78" i="30"/>
  <c r="V69" i="30"/>
  <c r="V68" i="30"/>
  <c r="Y68" i="30" s="1"/>
  <c r="V67" i="30"/>
  <c r="V66" i="30"/>
  <c r="Y66" i="30" s="1"/>
  <c r="V65" i="30"/>
  <c r="Y65" i="30" s="1"/>
  <c r="V64" i="30"/>
  <c r="Y64" i="30" s="1"/>
  <c r="V63" i="30"/>
  <c r="Y63" i="30" s="1"/>
  <c r="V62" i="30"/>
  <c r="H69" i="30"/>
  <c r="H68" i="30"/>
  <c r="K68" i="30" s="1"/>
  <c r="H67" i="30"/>
  <c r="H66" i="30"/>
  <c r="K66" i="30" s="1"/>
  <c r="H65" i="30"/>
  <c r="K65" i="30" s="1"/>
  <c r="H64" i="30"/>
  <c r="K64" i="30" s="1"/>
  <c r="H63" i="30"/>
  <c r="K63" i="30" s="1"/>
  <c r="H62" i="30"/>
  <c r="S149" i="30"/>
  <c r="E149" i="30"/>
  <c r="K149" i="30" s="1"/>
  <c r="S147" i="30"/>
  <c r="E147" i="30"/>
  <c r="Y145" i="30"/>
  <c r="S142" i="30"/>
  <c r="Y142" i="30" s="1"/>
  <c r="E142" i="30"/>
  <c r="S133" i="30"/>
  <c r="E133" i="30"/>
  <c r="S131" i="30"/>
  <c r="E131" i="30"/>
  <c r="S126" i="30"/>
  <c r="E126" i="30"/>
  <c r="S117" i="30"/>
  <c r="E117" i="30"/>
  <c r="S115" i="30"/>
  <c r="E115" i="30"/>
  <c r="K115" i="30" s="1"/>
  <c r="Y114" i="30"/>
  <c r="S110" i="30"/>
  <c r="E110" i="30"/>
  <c r="S101" i="30"/>
  <c r="E101" i="30"/>
  <c r="K100" i="30"/>
  <c r="S99" i="30"/>
  <c r="E99" i="30"/>
  <c r="Y95" i="30"/>
  <c r="K95" i="30"/>
  <c r="S94" i="30"/>
  <c r="E94" i="30"/>
  <c r="S85" i="30"/>
  <c r="E85" i="30"/>
  <c r="S83" i="30"/>
  <c r="E83" i="30"/>
  <c r="K83" i="30" s="1"/>
  <c r="K80" i="30"/>
  <c r="S78" i="30"/>
  <c r="E78" i="30"/>
  <c r="S69" i="30"/>
  <c r="E69" i="30"/>
  <c r="S67" i="30"/>
  <c r="E67" i="30"/>
  <c r="K67" i="30" s="1"/>
  <c r="S62" i="30"/>
  <c r="E62" i="30"/>
  <c r="E219" i="36"/>
  <c r="E217" i="36"/>
  <c r="E216" i="36"/>
  <c r="E207" i="36"/>
  <c r="E206" i="36"/>
  <c r="E209" i="36"/>
  <c r="E208" i="36"/>
  <c r="Y181" i="9" l="1"/>
  <c r="K178" i="9"/>
  <c r="K181" i="9"/>
  <c r="K161" i="9"/>
  <c r="H168" i="9" s="1"/>
  <c r="K138" i="9"/>
  <c r="K121" i="9"/>
  <c r="H128" i="9" s="1"/>
  <c r="Y78" i="9"/>
  <c r="V88" i="9" s="1"/>
  <c r="Y98" i="9"/>
  <c r="V108" i="9" s="1"/>
  <c r="V128" i="9"/>
  <c r="Y161" i="9"/>
  <c r="Y178" i="9"/>
  <c r="V168" i="9"/>
  <c r="V188" i="9"/>
  <c r="H148" i="9"/>
  <c r="H188" i="9"/>
  <c r="V148" i="9"/>
  <c r="H108" i="9"/>
  <c r="H88" i="9"/>
  <c r="Y181" i="8"/>
  <c r="Y178" i="8"/>
  <c r="V188" i="8" s="1"/>
  <c r="Y159" i="8"/>
  <c r="Y161" i="8"/>
  <c r="Y138" i="8"/>
  <c r="Y141" i="8"/>
  <c r="Y121" i="8"/>
  <c r="Y101" i="8"/>
  <c r="Y98" i="8"/>
  <c r="V108" i="8" s="1"/>
  <c r="Y81" i="8"/>
  <c r="K181" i="8"/>
  <c r="H188" i="8" s="1"/>
  <c r="K159" i="8"/>
  <c r="K158" i="8"/>
  <c r="K139" i="8"/>
  <c r="K141" i="8"/>
  <c r="K121" i="8"/>
  <c r="K119" i="8"/>
  <c r="K99" i="8"/>
  <c r="K81" i="8"/>
  <c r="H88" i="8" s="1"/>
  <c r="K78" i="8"/>
  <c r="K79" i="8"/>
  <c r="Y158" i="8"/>
  <c r="K161" i="8"/>
  <c r="Y139" i="8"/>
  <c r="K138" i="8"/>
  <c r="Y118" i="8"/>
  <c r="K98" i="8"/>
  <c r="Y78" i="8"/>
  <c r="H108" i="8"/>
  <c r="Y93" i="11"/>
  <c r="V98" i="11" s="1"/>
  <c r="Y78" i="11"/>
  <c r="V83" i="11" s="1"/>
  <c r="K138" i="11"/>
  <c r="H143" i="11" s="1"/>
  <c r="K123" i="11"/>
  <c r="H128" i="11" s="1"/>
  <c r="K93" i="11"/>
  <c r="H98" i="11" s="1"/>
  <c r="K78" i="11"/>
  <c r="H83" i="11" s="1"/>
  <c r="Y138" i="11"/>
  <c r="V143" i="11" s="1"/>
  <c r="Y123" i="11"/>
  <c r="V128" i="11" s="1"/>
  <c r="K108" i="11"/>
  <c r="H113" i="11" s="1"/>
  <c r="Y63" i="11"/>
  <c r="V68" i="11" s="1"/>
  <c r="K63" i="11"/>
  <c r="H68" i="11" s="1"/>
  <c r="V113" i="11"/>
  <c r="Y147" i="30"/>
  <c r="Y149" i="30"/>
  <c r="V152" i="30" s="1"/>
  <c r="Y133" i="30"/>
  <c r="Y115" i="30"/>
  <c r="Y117" i="30"/>
  <c r="Y110" i="30"/>
  <c r="V120" i="30" s="1"/>
  <c r="Y99" i="30"/>
  <c r="Y101" i="30"/>
  <c r="Y83" i="30"/>
  <c r="Y69" i="30"/>
  <c r="Y67" i="30"/>
  <c r="K142" i="30"/>
  <c r="K133" i="30"/>
  <c r="K117" i="30"/>
  <c r="K99" i="30"/>
  <c r="K101" i="30"/>
  <c r="K78" i="30"/>
  <c r="K62" i="30"/>
  <c r="H72" i="30" s="1"/>
  <c r="K69" i="30"/>
  <c r="K147" i="30"/>
  <c r="Y131" i="30"/>
  <c r="Y126" i="30"/>
  <c r="K131" i="30"/>
  <c r="K110" i="30"/>
  <c r="Y94" i="30"/>
  <c r="V104" i="30" s="1"/>
  <c r="K94" i="30"/>
  <c r="Y85" i="30"/>
  <c r="Y78" i="30"/>
  <c r="K85" i="30"/>
  <c r="Y62" i="30"/>
  <c r="V168" i="8" l="1"/>
  <c r="V148" i="8"/>
  <c r="V128" i="8"/>
  <c r="V88" i="8"/>
  <c r="H168" i="8"/>
  <c r="H148" i="8"/>
  <c r="H128" i="8"/>
  <c r="V136" i="30"/>
  <c r="V88" i="30"/>
  <c r="V72" i="30"/>
  <c r="H120" i="30"/>
  <c r="H104" i="30"/>
  <c r="H88" i="30"/>
  <c r="V49" i="17" l="1"/>
  <c r="Y49" i="17" s="1"/>
  <c r="V48" i="17"/>
  <c r="Y48" i="17" s="1"/>
  <c r="V47" i="17"/>
  <c r="Y47" i="17" s="1"/>
  <c r="H49" i="17"/>
  <c r="H48" i="17"/>
  <c r="K48" i="17" s="1"/>
  <c r="H47" i="17"/>
  <c r="K47" i="17" s="1"/>
  <c r="H60" i="17"/>
  <c r="H59" i="17"/>
  <c r="K59" i="17" s="1"/>
  <c r="H58" i="17"/>
  <c r="K58" i="17" s="1"/>
  <c r="V60" i="17"/>
  <c r="Y60" i="17" s="1"/>
  <c r="V59" i="17"/>
  <c r="Y59" i="17" s="1"/>
  <c r="V58" i="17"/>
  <c r="Y58" i="17" s="1"/>
  <c r="V71" i="17"/>
  <c r="V70" i="17"/>
  <c r="Y70" i="17" s="1"/>
  <c r="V69" i="17"/>
  <c r="Y69" i="17" s="1"/>
  <c r="H71" i="17"/>
  <c r="H70" i="17"/>
  <c r="K70" i="17" s="1"/>
  <c r="H69" i="17"/>
  <c r="K69" i="17" s="1"/>
  <c r="H82" i="17"/>
  <c r="H81" i="17"/>
  <c r="K81" i="17" s="1"/>
  <c r="H80" i="17"/>
  <c r="K80" i="17" s="1"/>
  <c r="V82" i="17"/>
  <c r="Y82" i="17" s="1"/>
  <c r="V81" i="17"/>
  <c r="Y81" i="17" s="1"/>
  <c r="V80" i="17"/>
  <c r="Y80" i="17" s="1"/>
  <c r="V93" i="17"/>
  <c r="Y93" i="17" s="1"/>
  <c r="V92" i="17"/>
  <c r="Y92" i="17" s="1"/>
  <c r="V91" i="17"/>
  <c r="Y91" i="17" s="1"/>
  <c r="H93" i="17"/>
  <c r="H92" i="17"/>
  <c r="K92" i="17" s="1"/>
  <c r="H91" i="17"/>
  <c r="K91" i="17" s="1"/>
  <c r="H104" i="17"/>
  <c r="H103" i="17"/>
  <c r="K103" i="17" s="1"/>
  <c r="H102" i="17"/>
  <c r="K102" i="17" s="1"/>
  <c r="V104" i="17"/>
  <c r="V103" i="17"/>
  <c r="Y103" i="17" s="1"/>
  <c r="V102" i="17"/>
  <c r="Y102" i="17" s="1"/>
  <c r="S104" i="17"/>
  <c r="E104" i="17"/>
  <c r="S93" i="17"/>
  <c r="E93" i="17"/>
  <c r="S82" i="17"/>
  <c r="E82" i="17"/>
  <c r="S71" i="17"/>
  <c r="E71" i="17"/>
  <c r="S60" i="17"/>
  <c r="E60" i="17"/>
  <c r="S49" i="17"/>
  <c r="E49" i="17"/>
  <c r="Y104" i="17" l="1"/>
  <c r="V107" i="17" s="1"/>
  <c r="K82" i="17"/>
  <c r="H85" i="17" s="1"/>
  <c r="K71" i="17"/>
  <c r="H74" i="17" s="1"/>
  <c r="K49" i="17"/>
  <c r="H52" i="17" s="1"/>
  <c r="K60" i="17"/>
  <c r="H63" i="17" s="1"/>
  <c r="V63" i="17"/>
  <c r="Y71" i="17"/>
  <c r="V74" i="17" s="1"/>
  <c r="K93" i="17"/>
  <c r="H96" i="17" s="1"/>
  <c r="K104" i="17"/>
  <c r="H107" i="17" s="1"/>
  <c r="V85" i="17"/>
  <c r="V96" i="17"/>
  <c r="V52" i="17"/>
  <c r="S206" i="36" l="1"/>
  <c r="S207" i="36"/>
  <c r="S209" i="36"/>
  <c r="S217" i="36"/>
  <c r="S219" i="36"/>
  <c r="V37" i="29"/>
  <c r="Y37" i="29" s="1"/>
  <c r="V212" i="29"/>
  <c r="Y212" i="29" s="1"/>
  <c r="V211" i="29"/>
  <c r="Y211" i="29" s="1"/>
  <c r="V210" i="29"/>
  <c r="V209" i="29"/>
  <c r="Y209" i="29" s="1"/>
  <c r="V208" i="29"/>
  <c r="Y208" i="29" s="1"/>
  <c r="V207" i="29"/>
  <c r="Y207" i="29" s="1"/>
  <c r="V206" i="29"/>
  <c r="Y206" i="29" s="1"/>
  <c r="V205" i="29"/>
  <c r="Y205" i="29" s="1"/>
  <c r="V204" i="29"/>
  <c r="Y204" i="29" s="1"/>
  <c r="V203" i="29"/>
  <c r="Y203" i="29" s="1"/>
  <c r="V202" i="29"/>
  <c r="Y202" i="29" s="1"/>
  <c r="V201" i="29"/>
  <c r="Y201" i="29" s="1"/>
  <c r="V200" i="29"/>
  <c r="V199" i="29"/>
  <c r="Y199" i="29" s="1"/>
  <c r="V198" i="29"/>
  <c r="Y198" i="29" s="1"/>
  <c r="H212" i="29"/>
  <c r="K212" i="29" s="1"/>
  <c r="H211" i="29"/>
  <c r="K211" i="29" s="1"/>
  <c r="H210" i="29"/>
  <c r="K210" i="29" s="1"/>
  <c r="H209" i="29"/>
  <c r="H208" i="29"/>
  <c r="K208" i="29" s="1"/>
  <c r="H207" i="29"/>
  <c r="K207" i="29" s="1"/>
  <c r="H206" i="29"/>
  <c r="K206" i="29" s="1"/>
  <c r="H205" i="29"/>
  <c r="K205" i="29" s="1"/>
  <c r="H204" i="29"/>
  <c r="K204" i="29" s="1"/>
  <c r="H203" i="29"/>
  <c r="K203" i="29" s="1"/>
  <c r="H202" i="29"/>
  <c r="K202" i="29" s="1"/>
  <c r="H201" i="29"/>
  <c r="K201" i="29" s="1"/>
  <c r="H200" i="29"/>
  <c r="H199" i="29"/>
  <c r="K199" i="29" s="1"/>
  <c r="H198" i="29"/>
  <c r="K198" i="29" s="1"/>
  <c r="V189" i="29"/>
  <c r="Y189" i="29" s="1"/>
  <c r="V188" i="29"/>
  <c r="Y188" i="29" s="1"/>
  <c r="V187" i="29"/>
  <c r="Y187" i="29" s="1"/>
  <c r="V186" i="29"/>
  <c r="Y186" i="29" s="1"/>
  <c r="V185" i="29"/>
  <c r="V184" i="29"/>
  <c r="V183" i="29"/>
  <c r="Y183" i="29" s="1"/>
  <c r="V182" i="29"/>
  <c r="Y182" i="29" s="1"/>
  <c r="V181" i="29"/>
  <c r="Y181" i="29" s="1"/>
  <c r="V180" i="29"/>
  <c r="Y180" i="29" s="1"/>
  <c r="V179" i="29"/>
  <c r="V178" i="29"/>
  <c r="Y178" i="29" s="1"/>
  <c r="V177" i="29"/>
  <c r="V176" i="29"/>
  <c r="Y176" i="29" s="1"/>
  <c r="V175" i="29"/>
  <c r="Y175" i="29" s="1"/>
  <c r="H189" i="29"/>
  <c r="K189" i="29" s="1"/>
  <c r="H188" i="29"/>
  <c r="K188" i="29" s="1"/>
  <c r="H187" i="29"/>
  <c r="K187" i="29" s="1"/>
  <c r="H186" i="29"/>
  <c r="K186" i="29" s="1"/>
  <c r="H185" i="29"/>
  <c r="K185" i="29" s="1"/>
  <c r="H184" i="29"/>
  <c r="K184" i="29" s="1"/>
  <c r="H183" i="29"/>
  <c r="K183" i="29" s="1"/>
  <c r="H182" i="29"/>
  <c r="K182" i="29" s="1"/>
  <c r="H181" i="29"/>
  <c r="K181" i="29" s="1"/>
  <c r="H180" i="29"/>
  <c r="K180" i="29" s="1"/>
  <c r="H179" i="29"/>
  <c r="K179" i="29" s="1"/>
  <c r="H178" i="29"/>
  <c r="K178" i="29" s="1"/>
  <c r="H177" i="29"/>
  <c r="H176" i="29"/>
  <c r="K176" i="29" s="1"/>
  <c r="H175" i="29"/>
  <c r="K175" i="29" s="1"/>
  <c r="V166" i="29"/>
  <c r="Y166" i="29" s="1"/>
  <c r="V165" i="29"/>
  <c r="Y165" i="29" s="1"/>
  <c r="V164" i="29"/>
  <c r="Y164" i="29" s="1"/>
  <c r="V163" i="29"/>
  <c r="Y163" i="29" s="1"/>
  <c r="V162" i="29"/>
  <c r="Y162" i="29" s="1"/>
  <c r="V161" i="29"/>
  <c r="V160" i="29"/>
  <c r="Y160" i="29" s="1"/>
  <c r="V159" i="29"/>
  <c r="Y159" i="29" s="1"/>
  <c r="V158" i="29"/>
  <c r="Y158" i="29" s="1"/>
  <c r="V157" i="29"/>
  <c r="Y157" i="29" s="1"/>
  <c r="V156" i="29"/>
  <c r="Y156" i="29" s="1"/>
  <c r="V155" i="29"/>
  <c r="Y155" i="29" s="1"/>
  <c r="V154" i="29"/>
  <c r="V153" i="29"/>
  <c r="V152" i="29"/>
  <c r="Y152" i="29" s="1"/>
  <c r="H167" i="29"/>
  <c r="H166" i="29"/>
  <c r="K166" i="29" s="1"/>
  <c r="H165" i="29"/>
  <c r="K165" i="29" s="1"/>
  <c r="H164" i="29"/>
  <c r="K164" i="29" s="1"/>
  <c r="H163" i="29"/>
  <c r="K163" i="29" s="1"/>
  <c r="H162" i="29"/>
  <c r="H161" i="29"/>
  <c r="K161" i="29" s="1"/>
  <c r="H160" i="29"/>
  <c r="K160" i="29" s="1"/>
  <c r="H159" i="29"/>
  <c r="K159" i="29" s="1"/>
  <c r="H158" i="29"/>
  <c r="K158" i="29" s="1"/>
  <c r="H157" i="29"/>
  <c r="K157" i="29" s="1"/>
  <c r="H156" i="29"/>
  <c r="K156" i="29" s="1"/>
  <c r="H155" i="29"/>
  <c r="K155" i="29" s="1"/>
  <c r="H154" i="29"/>
  <c r="H153" i="29"/>
  <c r="K153" i="29" s="1"/>
  <c r="H152" i="29"/>
  <c r="K152" i="29" s="1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H143" i="29"/>
  <c r="H142" i="29"/>
  <c r="H141" i="29"/>
  <c r="H140" i="29"/>
  <c r="H139" i="29"/>
  <c r="H138" i="29"/>
  <c r="H137" i="29"/>
  <c r="H136" i="29"/>
  <c r="H135" i="29"/>
  <c r="H134" i="29"/>
  <c r="H133" i="29"/>
  <c r="H132" i="29"/>
  <c r="H131" i="29"/>
  <c r="H130" i="29"/>
  <c r="H129" i="29"/>
  <c r="V120" i="29"/>
  <c r="V119" i="29"/>
  <c r="V118" i="29"/>
  <c r="V117" i="29"/>
  <c r="V116" i="29"/>
  <c r="V115" i="29"/>
  <c r="V114" i="29"/>
  <c r="V113" i="29"/>
  <c r="V112" i="29"/>
  <c r="V111" i="29"/>
  <c r="V110" i="29"/>
  <c r="V109" i="29"/>
  <c r="V108" i="29"/>
  <c r="V107" i="29"/>
  <c r="V106" i="29"/>
  <c r="H121" i="29"/>
  <c r="H120" i="29"/>
  <c r="H119" i="29"/>
  <c r="H118" i="29"/>
  <c r="H117" i="29"/>
  <c r="H116" i="29"/>
  <c r="H115" i="29"/>
  <c r="H114" i="29"/>
  <c r="H113" i="29"/>
  <c r="H112" i="29"/>
  <c r="H111" i="29"/>
  <c r="H110" i="29"/>
  <c r="H109" i="29"/>
  <c r="H108" i="29"/>
  <c r="H107" i="29"/>
  <c r="H106" i="29"/>
  <c r="V97" i="29"/>
  <c r="V96" i="29"/>
  <c r="V95" i="29"/>
  <c r="V94" i="29"/>
  <c r="V93" i="29"/>
  <c r="V92" i="29"/>
  <c r="V91" i="29"/>
  <c r="V90" i="29"/>
  <c r="V89" i="29"/>
  <c r="V88" i="29"/>
  <c r="V87" i="29"/>
  <c r="V86" i="29"/>
  <c r="V85" i="29"/>
  <c r="V84" i="29"/>
  <c r="V83" i="29"/>
  <c r="H97" i="29"/>
  <c r="H96" i="29"/>
  <c r="H95" i="29"/>
  <c r="H94" i="29"/>
  <c r="H93" i="29"/>
  <c r="H92" i="29"/>
  <c r="H91" i="29"/>
  <c r="H90" i="29"/>
  <c r="H89" i="29"/>
  <c r="H88" i="29"/>
  <c r="H87" i="29"/>
  <c r="H86" i="29"/>
  <c r="H85" i="29"/>
  <c r="H84" i="29"/>
  <c r="H83" i="29"/>
  <c r="Y210" i="29"/>
  <c r="K209" i="29"/>
  <c r="S200" i="29"/>
  <c r="E200" i="29"/>
  <c r="K200" i="29" s="1"/>
  <c r="Y185" i="29"/>
  <c r="Y184" i="29"/>
  <c r="Y179" i="29"/>
  <c r="S177" i="29"/>
  <c r="E177" i="29"/>
  <c r="K162" i="29"/>
  <c r="Y161" i="29"/>
  <c r="S154" i="29"/>
  <c r="E154" i="29"/>
  <c r="K154" i="29" s="1"/>
  <c r="Y153" i="29"/>
  <c r="Y200" i="29" l="1"/>
  <c r="V215" i="29" s="1"/>
  <c r="Y177" i="29"/>
  <c r="Y154" i="29"/>
  <c r="V169" i="29" s="1"/>
  <c r="H169" i="29"/>
  <c r="V192" i="29"/>
  <c r="K177" i="29"/>
  <c r="H192" i="29" s="1"/>
  <c r="H215" i="29"/>
  <c r="Y143" i="29" l="1"/>
  <c r="K143" i="29"/>
  <c r="Y142" i="29"/>
  <c r="K142" i="29"/>
  <c r="Y141" i="29"/>
  <c r="K141" i="29"/>
  <c r="Y140" i="29"/>
  <c r="K140" i="29"/>
  <c r="Y139" i="29"/>
  <c r="K139" i="29"/>
  <c r="Y138" i="29"/>
  <c r="K138" i="29"/>
  <c r="Y137" i="29"/>
  <c r="K137" i="29"/>
  <c r="Y136" i="29"/>
  <c r="K136" i="29"/>
  <c r="Y135" i="29"/>
  <c r="K135" i="29"/>
  <c r="Y134" i="29"/>
  <c r="K134" i="29"/>
  <c r="Y133" i="29"/>
  <c r="K133" i="29"/>
  <c r="Y132" i="29"/>
  <c r="K132" i="29"/>
  <c r="S131" i="29"/>
  <c r="Y131" i="29" s="1"/>
  <c r="E131" i="29"/>
  <c r="K131" i="29" s="1"/>
  <c r="Y130" i="29"/>
  <c r="K130" i="29"/>
  <c r="Y129" i="29"/>
  <c r="K129" i="29"/>
  <c r="Y120" i="29"/>
  <c r="K120" i="29"/>
  <c r="Y119" i="29"/>
  <c r="K119" i="29"/>
  <c r="Y118" i="29"/>
  <c r="K118" i="29"/>
  <c r="Y117" i="29"/>
  <c r="K117" i="29"/>
  <c r="Y116" i="29"/>
  <c r="K116" i="29"/>
  <c r="Y115" i="29"/>
  <c r="K115" i="29"/>
  <c r="Y114" i="29"/>
  <c r="K114" i="29"/>
  <c r="Y113" i="29"/>
  <c r="K113" i="29"/>
  <c r="Y112" i="29"/>
  <c r="K112" i="29"/>
  <c r="Y111" i="29"/>
  <c r="K111" i="29"/>
  <c r="Y110" i="29"/>
  <c r="K110" i="29"/>
  <c r="Y109" i="29"/>
  <c r="K109" i="29"/>
  <c r="S108" i="29"/>
  <c r="Y108" i="29" s="1"/>
  <c r="E108" i="29"/>
  <c r="K108" i="29" s="1"/>
  <c r="Y107" i="29"/>
  <c r="K107" i="29"/>
  <c r="Y106" i="29"/>
  <c r="K106" i="29"/>
  <c r="Y97" i="29"/>
  <c r="K97" i="29"/>
  <c r="Y96" i="29"/>
  <c r="K96" i="29"/>
  <c r="Y95" i="29"/>
  <c r="K95" i="29"/>
  <c r="Y94" i="29"/>
  <c r="K94" i="29"/>
  <c r="Y93" i="29"/>
  <c r="K93" i="29"/>
  <c r="Y92" i="29"/>
  <c r="K92" i="29"/>
  <c r="Y91" i="29"/>
  <c r="K91" i="29"/>
  <c r="Y90" i="29"/>
  <c r="K90" i="29"/>
  <c r="Y89" i="29"/>
  <c r="K89" i="29"/>
  <c r="Y88" i="29"/>
  <c r="K88" i="29"/>
  <c r="Y87" i="29"/>
  <c r="K87" i="29"/>
  <c r="Y86" i="29"/>
  <c r="K86" i="29"/>
  <c r="S85" i="29"/>
  <c r="Y85" i="29" s="1"/>
  <c r="E85" i="29"/>
  <c r="K85" i="29" s="1"/>
  <c r="Y84" i="29"/>
  <c r="K84" i="29"/>
  <c r="Y83" i="29"/>
  <c r="K83" i="29"/>
  <c r="V146" i="29" l="1"/>
  <c r="H123" i="29"/>
  <c r="V123" i="29"/>
  <c r="H100" i="29"/>
  <c r="V100" i="29"/>
  <c r="H146" i="29"/>
  <c r="V102" i="36" l="1"/>
  <c r="Y102" i="36" s="1"/>
  <c r="V101" i="36"/>
  <c r="V100" i="36"/>
  <c r="V99" i="36"/>
  <c r="V98" i="36"/>
  <c r="Y98" i="36" s="1"/>
  <c r="V97" i="36"/>
  <c r="Y97" i="36" s="1"/>
  <c r="V96" i="36"/>
  <c r="Y96" i="36" s="1"/>
  <c r="V95" i="36"/>
  <c r="Y95" i="36" s="1"/>
  <c r="V94" i="36"/>
  <c r="Y94" i="36" s="1"/>
  <c r="V93" i="36"/>
  <c r="Y93" i="36" s="1"/>
  <c r="V92" i="36"/>
  <c r="Y92" i="36" s="1"/>
  <c r="V91" i="36"/>
  <c r="Y91" i="36" s="1"/>
  <c r="V90" i="36"/>
  <c r="Y90" i="36" s="1"/>
  <c r="V89" i="36"/>
  <c r="Y89" i="36" s="1"/>
  <c r="V88" i="36"/>
  <c r="Y88" i="36" s="1"/>
  <c r="V87" i="36"/>
  <c r="Y87" i="36" s="1"/>
  <c r="V86" i="36"/>
  <c r="Y86" i="36" s="1"/>
  <c r="H102" i="36"/>
  <c r="K102" i="36" s="1"/>
  <c r="H101" i="36"/>
  <c r="K101" i="36" s="1"/>
  <c r="H100" i="36"/>
  <c r="K100" i="36" s="1"/>
  <c r="H99" i="36"/>
  <c r="H98" i="36"/>
  <c r="K98" i="36" s="1"/>
  <c r="H97" i="36"/>
  <c r="H96" i="36"/>
  <c r="K96" i="36" s="1"/>
  <c r="H95" i="36"/>
  <c r="K95" i="36" s="1"/>
  <c r="H94" i="36"/>
  <c r="K94" i="36" s="1"/>
  <c r="H93" i="36"/>
  <c r="K93" i="36" s="1"/>
  <c r="H92" i="36"/>
  <c r="K92" i="36" s="1"/>
  <c r="H91" i="36"/>
  <c r="K91" i="36" s="1"/>
  <c r="H90" i="36"/>
  <c r="K90" i="36" s="1"/>
  <c r="H89" i="36"/>
  <c r="H88" i="36"/>
  <c r="K88" i="36" s="1"/>
  <c r="H87" i="36"/>
  <c r="H86" i="36"/>
  <c r="V126" i="36"/>
  <c r="V125" i="36"/>
  <c r="V124" i="36"/>
  <c r="Y124" i="36" s="1"/>
  <c r="V123" i="36"/>
  <c r="Y123" i="36" s="1"/>
  <c r="V122" i="36"/>
  <c r="Y122" i="36" s="1"/>
  <c r="V121" i="36"/>
  <c r="Y121" i="36" s="1"/>
  <c r="V120" i="36"/>
  <c r="V119" i="36"/>
  <c r="Y119" i="36" s="1"/>
  <c r="V118" i="36"/>
  <c r="V117" i="36"/>
  <c r="V116" i="36"/>
  <c r="Y116" i="36" s="1"/>
  <c r="V115" i="36"/>
  <c r="Y115" i="36" s="1"/>
  <c r="V114" i="36"/>
  <c r="Y114" i="36" s="1"/>
  <c r="V113" i="36"/>
  <c r="Y113" i="36" s="1"/>
  <c r="V112" i="36"/>
  <c r="V111" i="36"/>
  <c r="Y111" i="36" s="1"/>
  <c r="V110" i="36"/>
  <c r="Y110" i="36" s="1"/>
  <c r="H126" i="36"/>
  <c r="K126" i="36" s="1"/>
  <c r="H125" i="36"/>
  <c r="H124" i="36"/>
  <c r="K124" i="36" s="1"/>
  <c r="H123" i="36"/>
  <c r="H122" i="36"/>
  <c r="K122" i="36" s="1"/>
  <c r="H121" i="36"/>
  <c r="H120" i="36"/>
  <c r="K120" i="36" s="1"/>
  <c r="H119" i="36"/>
  <c r="K119" i="36" s="1"/>
  <c r="H118" i="36"/>
  <c r="K118" i="36" s="1"/>
  <c r="H117" i="36"/>
  <c r="H116" i="36"/>
  <c r="K116" i="36" s="1"/>
  <c r="H115" i="36"/>
  <c r="K115" i="36" s="1"/>
  <c r="H114" i="36"/>
  <c r="K114" i="36" s="1"/>
  <c r="H113" i="36"/>
  <c r="H112" i="36"/>
  <c r="K112" i="36" s="1"/>
  <c r="H111" i="36"/>
  <c r="H110" i="36"/>
  <c r="V150" i="36"/>
  <c r="Y150" i="36" s="1"/>
  <c r="V149" i="36"/>
  <c r="Y149" i="36" s="1"/>
  <c r="V148" i="36"/>
  <c r="Y148" i="36" s="1"/>
  <c r="V147" i="36"/>
  <c r="Y147" i="36" s="1"/>
  <c r="V146" i="36"/>
  <c r="Y146" i="36" s="1"/>
  <c r="V145" i="36"/>
  <c r="Y145" i="36" s="1"/>
  <c r="V144" i="36"/>
  <c r="Y144" i="36" s="1"/>
  <c r="V143" i="36"/>
  <c r="Y143" i="36" s="1"/>
  <c r="V142" i="36"/>
  <c r="Y142" i="36" s="1"/>
  <c r="V141" i="36"/>
  <c r="Y141" i="36" s="1"/>
  <c r="V140" i="36"/>
  <c r="Y140" i="36" s="1"/>
  <c r="V139" i="36"/>
  <c r="Y139" i="36" s="1"/>
  <c r="V138" i="36"/>
  <c r="Y138" i="36" s="1"/>
  <c r="V137" i="36"/>
  <c r="Y137" i="36" s="1"/>
  <c r="V136" i="36"/>
  <c r="Y136" i="36" s="1"/>
  <c r="V135" i="36"/>
  <c r="Y135" i="36" s="1"/>
  <c r="V134" i="36"/>
  <c r="Y134" i="36" s="1"/>
  <c r="H150" i="36"/>
  <c r="K150" i="36" s="1"/>
  <c r="H149" i="36"/>
  <c r="K149" i="36" s="1"/>
  <c r="H148" i="36"/>
  <c r="H147" i="36"/>
  <c r="K147" i="36" s="1"/>
  <c r="H146" i="36"/>
  <c r="K146" i="36" s="1"/>
  <c r="H145" i="36"/>
  <c r="H144" i="36"/>
  <c r="K144" i="36" s="1"/>
  <c r="H143" i="36"/>
  <c r="K143" i="36" s="1"/>
  <c r="H142" i="36"/>
  <c r="K142" i="36" s="1"/>
  <c r="H141" i="36"/>
  <c r="K141" i="36" s="1"/>
  <c r="H140" i="36"/>
  <c r="K140" i="36" s="1"/>
  <c r="H139" i="36"/>
  <c r="K139" i="36" s="1"/>
  <c r="H138" i="36"/>
  <c r="K138" i="36" s="1"/>
  <c r="H137" i="36"/>
  <c r="H136" i="36"/>
  <c r="K136" i="36" s="1"/>
  <c r="H135" i="36"/>
  <c r="H134" i="36"/>
  <c r="V174" i="36"/>
  <c r="Y174" i="36" s="1"/>
  <c r="V173" i="36"/>
  <c r="Y173" i="36" s="1"/>
  <c r="V172" i="36"/>
  <c r="Y172" i="36" s="1"/>
  <c r="V171" i="36"/>
  <c r="Y171" i="36" s="1"/>
  <c r="V170" i="36"/>
  <c r="Y170" i="36" s="1"/>
  <c r="V169" i="36"/>
  <c r="Y169" i="36" s="1"/>
  <c r="V168" i="36"/>
  <c r="Y168" i="36" s="1"/>
  <c r="V167" i="36"/>
  <c r="Y167" i="36" s="1"/>
  <c r="V166" i="36"/>
  <c r="Y166" i="36" s="1"/>
  <c r="V165" i="36"/>
  <c r="Y165" i="36" s="1"/>
  <c r="V164" i="36"/>
  <c r="Y164" i="36" s="1"/>
  <c r="V163" i="36"/>
  <c r="Y163" i="36" s="1"/>
  <c r="V162" i="36"/>
  <c r="Y162" i="36" s="1"/>
  <c r="V161" i="36"/>
  <c r="Y161" i="36" s="1"/>
  <c r="V160" i="36"/>
  <c r="Y160" i="36" s="1"/>
  <c r="V159" i="36"/>
  <c r="Y159" i="36" s="1"/>
  <c r="V158" i="36"/>
  <c r="Y158" i="36" s="1"/>
  <c r="H174" i="36"/>
  <c r="K174" i="36" s="1"/>
  <c r="H173" i="36"/>
  <c r="K173" i="36" s="1"/>
  <c r="H172" i="36"/>
  <c r="K172" i="36" s="1"/>
  <c r="H171" i="36"/>
  <c r="H170" i="36"/>
  <c r="H169" i="36"/>
  <c r="H168" i="36"/>
  <c r="K168" i="36" s="1"/>
  <c r="H167" i="36"/>
  <c r="K167" i="36" s="1"/>
  <c r="H166" i="36"/>
  <c r="K166" i="36" s="1"/>
  <c r="H165" i="36"/>
  <c r="K165" i="36" s="1"/>
  <c r="H164" i="36"/>
  <c r="K164" i="36" s="1"/>
  <c r="H163" i="36"/>
  <c r="K163" i="36" s="1"/>
  <c r="H162" i="36"/>
  <c r="H161" i="36"/>
  <c r="H160" i="36"/>
  <c r="K160" i="36" s="1"/>
  <c r="H159" i="36"/>
  <c r="H158" i="36"/>
  <c r="V198" i="36"/>
  <c r="Y198" i="36" s="1"/>
  <c r="V197" i="36"/>
  <c r="V196" i="36"/>
  <c r="V195" i="36"/>
  <c r="Y195" i="36" s="1"/>
  <c r="V194" i="36"/>
  <c r="Y194" i="36" s="1"/>
  <c r="V193" i="36"/>
  <c r="Y193" i="36" s="1"/>
  <c r="V192" i="36"/>
  <c r="Y192" i="36" s="1"/>
  <c r="V191" i="36"/>
  <c r="Y191" i="36" s="1"/>
  <c r="V190" i="36"/>
  <c r="Y190" i="36" s="1"/>
  <c r="V189" i="36"/>
  <c r="Y189" i="36" s="1"/>
  <c r="V188" i="36"/>
  <c r="Y188" i="36" s="1"/>
  <c r="V187" i="36"/>
  <c r="Y187" i="36" s="1"/>
  <c r="V186" i="36"/>
  <c r="Y186" i="36" s="1"/>
  <c r="V185" i="36"/>
  <c r="Y185" i="36" s="1"/>
  <c r="V184" i="36"/>
  <c r="Y184" i="36" s="1"/>
  <c r="V183" i="36"/>
  <c r="Y183" i="36" s="1"/>
  <c r="V182" i="36"/>
  <c r="Y182" i="36" s="1"/>
  <c r="H198" i="36"/>
  <c r="K198" i="36" s="1"/>
  <c r="H197" i="36"/>
  <c r="H196" i="36"/>
  <c r="H195" i="36"/>
  <c r="H194" i="36"/>
  <c r="K194" i="36" s="1"/>
  <c r="H193" i="36"/>
  <c r="H192" i="36"/>
  <c r="K192" i="36" s="1"/>
  <c r="H191" i="36"/>
  <c r="K191" i="36" s="1"/>
  <c r="H190" i="36"/>
  <c r="K190" i="36" s="1"/>
  <c r="H189" i="36"/>
  <c r="H188" i="36"/>
  <c r="K188" i="36" s="1"/>
  <c r="H187" i="36"/>
  <c r="H186" i="36"/>
  <c r="K186" i="36" s="1"/>
  <c r="H185" i="36"/>
  <c r="H184" i="36"/>
  <c r="K184" i="36" s="1"/>
  <c r="H183" i="36"/>
  <c r="H182" i="36"/>
  <c r="H222" i="36"/>
  <c r="K222" i="36" s="1"/>
  <c r="H221" i="36"/>
  <c r="K221" i="36" s="1"/>
  <c r="H220" i="36"/>
  <c r="K220" i="36" s="1"/>
  <c r="H219" i="36"/>
  <c r="H218" i="36"/>
  <c r="K218" i="36" s="1"/>
  <c r="H217" i="36"/>
  <c r="H216" i="36"/>
  <c r="K216" i="36" s="1"/>
  <c r="H215" i="36"/>
  <c r="K215" i="36" s="1"/>
  <c r="H214" i="36"/>
  <c r="K214" i="36" s="1"/>
  <c r="H213" i="36"/>
  <c r="K213" i="36" s="1"/>
  <c r="H212" i="36"/>
  <c r="K212" i="36" s="1"/>
  <c r="H211" i="36"/>
  <c r="K211" i="36" s="1"/>
  <c r="H210" i="36"/>
  <c r="K210" i="36" s="1"/>
  <c r="H209" i="36"/>
  <c r="H208" i="36"/>
  <c r="K208" i="36" s="1"/>
  <c r="H207" i="36"/>
  <c r="H206" i="36"/>
  <c r="V222" i="36"/>
  <c r="Y222" i="36" s="1"/>
  <c r="V221" i="36"/>
  <c r="Y221" i="36" s="1"/>
  <c r="V220" i="36"/>
  <c r="Y220" i="36" s="1"/>
  <c r="V219" i="36"/>
  <c r="Y219" i="36" s="1"/>
  <c r="V218" i="36"/>
  <c r="Y218" i="36" s="1"/>
  <c r="V217" i="36"/>
  <c r="Y217" i="36" s="1"/>
  <c r="V216" i="36"/>
  <c r="Y216" i="36" s="1"/>
  <c r="V215" i="36"/>
  <c r="Y215" i="36" s="1"/>
  <c r="V214" i="36"/>
  <c r="Y214" i="36" s="1"/>
  <c r="V213" i="36"/>
  <c r="Y213" i="36" s="1"/>
  <c r="V212" i="36"/>
  <c r="Y212" i="36" s="1"/>
  <c r="V211" i="36"/>
  <c r="Y211" i="36" s="1"/>
  <c r="V210" i="36"/>
  <c r="Y210" i="36" s="1"/>
  <c r="V209" i="36"/>
  <c r="Y209" i="36" s="1"/>
  <c r="V208" i="36"/>
  <c r="Y208" i="36" s="1"/>
  <c r="V207" i="36"/>
  <c r="Y207" i="36" s="1"/>
  <c r="V206" i="36"/>
  <c r="Y197" i="36"/>
  <c r="K197" i="36"/>
  <c r="Y196" i="36"/>
  <c r="K196" i="36"/>
  <c r="S195" i="36"/>
  <c r="E195" i="36"/>
  <c r="S193" i="36"/>
  <c r="E193" i="36"/>
  <c r="K189" i="36"/>
  <c r="K187" i="36"/>
  <c r="S185" i="36"/>
  <c r="E185" i="36"/>
  <c r="S183" i="36"/>
  <c r="E183" i="36"/>
  <c r="S182" i="36"/>
  <c r="E182" i="36"/>
  <c r="S171" i="36"/>
  <c r="E171" i="36"/>
  <c r="K170" i="36"/>
  <c r="S169" i="36"/>
  <c r="E169" i="36"/>
  <c r="K162" i="36"/>
  <c r="S161" i="36"/>
  <c r="E161" i="36"/>
  <c r="S159" i="36"/>
  <c r="E159" i="36"/>
  <c r="S158" i="36"/>
  <c r="E158" i="36"/>
  <c r="K148" i="36"/>
  <c r="S147" i="36"/>
  <c r="E147" i="36"/>
  <c r="S145" i="36"/>
  <c r="E145" i="36"/>
  <c r="S137" i="36"/>
  <c r="E137" i="36"/>
  <c r="K137" i="36" s="1"/>
  <c r="S135" i="36"/>
  <c r="E135" i="36"/>
  <c r="S134" i="36"/>
  <c r="E134" i="36"/>
  <c r="Y126" i="36"/>
  <c r="Y125" i="36"/>
  <c r="K125" i="36"/>
  <c r="S123" i="36"/>
  <c r="E123" i="36"/>
  <c r="K123" i="36" s="1"/>
  <c r="S121" i="36"/>
  <c r="E121" i="36"/>
  <c r="Y120" i="36"/>
  <c r="Y118" i="36"/>
  <c r="Y117" i="36"/>
  <c r="K117" i="36"/>
  <c r="S113" i="36"/>
  <c r="E113" i="36"/>
  <c r="K113" i="36" s="1"/>
  <c r="Y112" i="36"/>
  <c r="S111" i="36"/>
  <c r="E111" i="36"/>
  <c r="S110" i="36"/>
  <c r="E110" i="36"/>
  <c r="Y101" i="36"/>
  <c r="Y100" i="36"/>
  <c r="Y99" i="36"/>
  <c r="S99" i="36"/>
  <c r="E99" i="36"/>
  <c r="S97" i="36"/>
  <c r="E97" i="36"/>
  <c r="S89" i="36"/>
  <c r="E89" i="36"/>
  <c r="S87" i="36"/>
  <c r="E87" i="36"/>
  <c r="S86" i="36"/>
  <c r="E86" i="36"/>
  <c r="V167" i="23"/>
  <c r="Y167" i="23" s="1"/>
  <c r="V166" i="23"/>
  <c r="Y166" i="23" s="1"/>
  <c r="V165" i="23"/>
  <c r="Y165" i="23" s="1"/>
  <c r="V164" i="23"/>
  <c r="Y164" i="23" s="1"/>
  <c r="V163" i="23"/>
  <c r="Y163" i="23" s="1"/>
  <c r="V162" i="23"/>
  <c r="Y162" i="23" s="1"/>
  <c r="V161" i="23"/>
  <c r="Y161" i="23" s="1"/>
  <c r="V160" i="23"/>
  <c r="Y160" i="23" s="1"/>
  <c r="V159" i="23"/>
  <c r="Y159" i="23" s="1"/>
  <c r="V158" i="23"/>
  <c r="Y158" i="23" s="1"/>
  <c r="H167" i="23"/>
  <c r="K167" i="23" s="1"/>
  <c r="H166" i="23"/>
  <c r="K166" i="23" s="1"/>
  <c r="H165" i="23"/>
  <c r="H164" i="23"/>
  <c r="K164" i="23" s="1"/>
  <c r="H163" i="23"/>
  <c r="H162" i="23"/>
  <c r="K162" i="23" s="1"/>
  <c r="H161" i="23"/>
  <c r="K161" i="23" s="1"/>
  <c r="H160" i="23"/>
  <c r="K160" i="23" s="1"/>
  <c r="H159" i="23"/>
  <c r="K159" i="23" s="1"/>
  <c r="H158" i="23"/>
  <c r="K158" i="23" s="1"/>
  <c r="V149" i="23"/>
  <c r="V148" i="23"/>
  <c r="Y148" i="23" s="1"/>
  <c r="V147" i="23"/>
  <c r="V146" i="23"/>
  <c r="Y146" i="23" s="1"/>
  <c r="V145" i="23"/>
  <c r="Y145" i="23" s="1"/>
  <c r="V144" i="23"/>
  <c r="Y144" i="23" s="1"/>
  <c r="V143" i="23"/>
  <c r="Y143" i="23" s="1"/>
  <c r="V142" i="23"/>
  <c r="V141" i="23"/>
  <c r="Y141" i="23" s="1"/>
  <c r="V140" i="23"/>
  <c r="H149" i="23"/>
  <c r="H148" i="23"/>
  <c r="K148" i="23" s="1"/>
  <c r="H147" i="23"/>
  <c r="K147" i="23" s="1"/>
  <c r="H146" i="23"/>
  <c r="K146" i="23" s="1"/>
  <c r="H145" i="23"/>
  <c r="K145" i="23" s="1"/>
  <c r="H144" i="23"/>
  <c r="H143" i="23"/>
  <c r="K143" i="23" s="1"/>
  <c r="H142" i="23"/>
  <c r="K142" i="23" s="1"/>
  <c r="H141" i="23"/>
  <c r="H140" i="23"/>
  <c r="K140" i="23" s="1"/>
  <c r="V131" i="23"/>
  <c r="Y131" i="23" s="1"/>
  <c r="V130" i="23"/>
  <c r="Y130" i="23" s="1"/>
  <c r="V129" i="23"/>
  <c r="Y129" i="23" s="1"/>
  <c r="V128" i="23"/>
  <c r="V127" i="23"/>
  <c r="Y127" i="23" s="1"/>
  <c r="V126" i="23"/>
  <c r="Y126" i="23" s="1"/>
  <c r="V125" i="23"/>
  <c r="V124" i="23"/>
  <c r="Y124" i="23" s="1"/>
  <c r="V123" i="23"/>
  <c r="Y123" i="23" s="1"/>
  <c r="V122" i="23"/>
  <c r="Y122" i="23" s="1"/>
  <c r="H131" i="23"/>
  <c r="K131" i="23" s="1"/>
  <c r="H130" i="23"/>
  <c r="K130" i="23" s="1"/>
  <c r="H129" i="23"/>
  <c r="K129" i="23" s="1"/>
  <c r="H128" i="23"/>
  <c r="K128" i="23" s="1"/>
  <c r="H127" i="23"/>
  <c r="K127" i="23" s="1"/>
  <c r="H126" i="23"/>
  <c r="K126" i="23" s="1"/>
  <c r="H125" i="23"/>
  <c r="K125" i="23" s="1"/>
  <c r="H124" i="23"/>
  <c r="K124" i="23" s="1"/>
  <c r="H123" i="23"/>
  <c r="K123" i="23" s="1"/>
  <c r="H122" i="23"/>
  <c r="K122" i="23" s="1"/>
  <c r="V113" i="23"/>
  <c r="Y113" i="23" s="1"/>
  <c r="V112" i="23"/>
  <c r="Y112" i="23" s="1"/>
  <c r="V111" i="23"/>
  <c r="Y111" i="23" s="1"/>
  <c r="V110" i="23"/>
  <c r="Y110" i="23" s="1"/>
  <c r="V109" i="23"/>
  <c r="V108" i="23"/>
  <c r="Y108" i="23" s="1"/>
  <c r="V107" i="23"/>
  <c r="V106" i="23"/>
  <c r="Y106" i="23" s="1"/>
  <c r="V105" i="23"/>
  <c r="Y105" i="23" s="1"/>
  <c r="V104" i="23"/>
  <c r="H113" i="23"/>
  <c r="K113" i="23" s="1"/>
  <c r="H112" i="23"/>
  <c r="K112" i="23" s="1"/>
  <c r="H111" i="23"/>
  <c r="K111" i="23" s="1"/>
  <c r="H110" i="23"/>
  <c r="K110" i="23" s="1"/>
  <c r="H109" i="23"/>
  <c r="K109" i="23" s="1"/>
  <c r="H108" i="23"/>
  <c r="K108" i="23" s="1"/>
  <c r="H107" i="23"/>
  <c r="K107" i="23" s="1"/>
  <c r="H106" i="23"/>
  <c r="K106" i="23" s="1"/>
  <c r="H105" i="23"/>
  <c r="K105" i="23" s="1"/>
  <c r="H104" i="23"/>
  <c r="K104" i="23" s="1"/>
  <c r="V95" i="23"/>
  <c r="Y95" i="23" s="1"/>
  <c r="V94" i="23"/>
  <c r="Y94" i="23" s="1"/>
  <c r="V93" i="23"/>
  <c r="Y93" i="23" s="1"/>
  <c r="V92" i="23"/>
  <c r="V91" i="23"/>
  <c r="Y91" i="23" s="1"/>
  <c r="V90" i="23"/>
  <c r="Y90" i="23" s="1"/>
  <c r="V89" i="23"/>
  <c r="V88" i="23"/>
  <c r="Y88" i="23" s="1"/>
  <c r="V87" i="23"/>
  <c r="Y87" i="23" s="1"/>
  <c r="V86" i="23"/>
  <c r="Y86" i="23" s="1"/>
  <c r="H95" i="23"/>
  <c r="H94" i="23"/>
  <c r="K94" i="23" s="1"/>
  <c r="H93" i="23"/>
  <c r="K93" i="23" s="1"/>
  <c r="H92" i="23"/>
  <c r="H91" i="23"/>
  <c r="K91" i="23" s="1"/>
  <c r="H90" i="23"/>
  <c r="K90" i="23" s="1"/>
  <c r="H89" i="23"/>
  <c r="K89" i="23" s="1"/>
  <c r="H88" i="23"/>
  <c r="H87" i="23"/>
  <c r="H86" i="23"/>
  <c r="K86" i="23" s="1"/>
  <c r="V77" i="23"/>
  <c r="Y77" i="23" s="1"/>
  <c r="V76" i="23"/>
  <c r="Y76" i="23" s="1"/>
  <c r="V75" i="23"/>
  <c r="Y75" i="23" s="1"/>
  <c r="V74" i="23"/>
  <c r="Y74" i="23" s="1"/>
  <c r="V73" i="23"/>
  <c r="Y73" i="23" s="1"/>
  <c r="V72" i="23"/>
  <c r="Y72" i="23" s="1"/>
  <c r="V71" i="23"/>
  <c r="Y71" i="23" s="1"/>
  <c r="V70" i="23"/>
  <c r="Y70" i="23" s="1"/>
  <c r="V69" i="23"/>
  <c r="Y69" i="23" s="1"/>
  <c r="V68" i="23"/>
  <c r="Y68" i="23" s="1"/>
  <c r="H77" i="23"/>
  <c r="K77" i="23" s="1"/>
  <c r="H76" i="23"/>
  <c r="K76" i="23" s="1"/>
  <c r="H75" i="23"/>
  <c r="H74" i="23"/>
  <c r="K74" i="23" s="1"/>
  <c r="H73" i="23"/>
  <c r="K73" i="23" s="1"/>
  <c r="H72" i="23"/>
  <c r="K72" i="23" s="1"/>
  <c r="H71" i="23"/>
  <c r="K71" i="23" s="1"/>
  <c r="H70" i="23"/>
  <c r="K70" i="23" s="1"/>
  <c r="H69" i="23"/>
  <c r="K69" i="23" s="1"/>
  <c r="H68" i="23"/>
  <c r="K68" i="23" s="1"/>
  <c r="K165" i="23"/>
  <c r="K163" i="23"/>
  <c r="Y149" i="23"/>
  <c r="K149" i="23"/>
  <c r="Y147" i="23"/>
  <c r="K144" i="23"/>
  <c r="Y142" i="23"/>
  <c r="K141" i="23"/>
  <c r="Y140" i="23"/>
  <c r="Y128" i="23"/>
  <c r="Y125" i="23"/>
  <c r="Y109" i="23"/>
  <c r="Y107" i="23"/>
  <c r="Y104" i="23"/>
  <c r="K95" i="23"/>
  <c r="Y92" i="23"/>
  <c r="K92" i="23"/>
  <c r="Y89" i="23"/>
  <c r="K88" i="23"/>
  <c r="K87" i="23"/>
  <c r="K75" i="23"/>
  <c r="V167" i="21"/>
  <c r="V166" i="21"/>
  <c r="V165" i="21"/>
  <c r="V164" i="21"/>
  <c r="V163" i="21"/>
  <c r="V162" i="21"/>
  <c r="V161" i="21"/>
  <c r="V160" i="21"/>
  <c r="V159" i="21"/>
  <c r="V158" i="21"/>
  <c r="H167" i="21"/>
  <c r="H166" i="21"/>
  <c r="H165" i="21"/>
  <c r="H164" i="21"/>
  <c r="H163" i="21"/>
  <c r="H162" i="21"/>
  <c r="H161" i="21"/>
  <c r="H160" i="21"/>
  <c r="H159" i="21"/>
  <c r="H158" i="21"/>
  <c r="V149" i="21"/>
  <c r="V148" i="21"/>
  <c r="V147" i="21"/>
  <c r="V146" i="21"/>
  <c r="V145" i="21"/>
  <c r="V144" i="21"/>
  <c r="V143" i="21"/>
  <c r="V142" i="21"/>
  <c r="V141" i="21"/>
  <c r="V140" i="21"/>
  <c r="H149" i="21"/>
  <c r="H148" i="21"/>
  <c r="H147" i="21"/>
  <c r="H146" i="21"/>
  <c r="H145" i="21"/>
  <c r="H144" i="21"/>
  <c r="H143" i="21"/>
  <c r="H142" i="21"/>
  <c r="H141" i="21"/>
  <c r="H140" i="21"/>
  <c r="V131" i="21"/>
  <c r="V130" i="21"/>
  <c r="V129" i="21"/>
  <c r="V128" i="21"/>
  <c r="V127" i="21"/>
  <c r="V126" i="21"/>
  <c r="V125" i="21"/>
  <c r="V124" i="21"/>
  <c r="V123" i="21"/>
  <c r="V122" i="21"/>
  <c r="H131" i="21"/>
  <c r="H130" i="21"/>
  <c r="H129" i="21"/>
  <c r="H128" i="21"/>
  <c r="H127" i="21"/>
  <c r="H126" i="21"/>
  <c r="H125" i="21"/>
  <c r="H124" i="21"/>
  <c r="H123" i="21"/>
  <c r="H122" i="21"/>
  <c r="V113" i="21"/>
  <c r="V112" i="21"/>
  <c r="V111" i="21"/>
  <c r="V110" i="21"/>
  <c r="V109" i="21"/>
  <c r="V108" i="21"/>
  <c r="V107" i="21"/>
  <c r="V106" i="21"/>
  <c r="V105" i="21"/>
  <c r="V104" i="21"/>
  <c r="H113" i="21"/>
  <c r="H112" i="21"/>
  <c r="H111" i="21"/>
  <c r="H110" i="21"/>
  <c r="H109" i="21"/>
  <c r="H108" i="21"/>
  <c r="H107" i="21"/>
  <c r="H106" i="21"/>
  <c r="H105" i="21"/>
  <c r="H104" i="21"/>
  <c r="V95" i="21"/>
  <c r="V94" i="21"/>
  <c r="V93" i="21"/>
  <c r="V92" i="21"/>
  <c r="V91" i="21"/>
  <c r="V90" i="21"/>
  <c r="V89" i="21"/>
  <c r="V88" i="21"/>
  <c r="V87" i="21"/>
  <c r="V86" i="21"/>
  <c r="H95" i="21"/>
  <c r="H94" i="21"/>
  <c r="H93" i="21"/>
  <c r="H92" i="21"/>
  <c r="H91" i="21"/>
  <c r="H90" i="21"/>
  <c r="H89" i="21"/>
  <c r="H87" i="21"/>
  <c r="H86" i="21"/>
  <c r="H88" i="21"/>
  <c r="V77" i="21"/>
  <c r="V76" i="21"/>
  <c r="V75" i="21"/>
  <c r="V74" i="21"/>
  <c r="V73" i="21"/>
  <c r="V72" i="21"/>
  <c r="V71" i="21"/>
  <c r="V70" i="21"/>
  <c r="V69" i="21"/>
  <c r="V68" i="21"/>
  <c r="H77" i="21"/>
  <c r="H76" i="21"/>
  <c r="H75" i="21"/>
  <c r="H74" i="21"/>
  <c r="H73" i="21"/>
  <c r="H72" i="21"/>
  <c r="H71" i="21"/>
  <c r="H70" i="21"/>
  <c r="H69" i="21"/>
  <c r="H68" i="21"/>
  <c r="K206" i="36" l="1"/>
  <c r="K217" i="36"/>
  <c r="K219" i="36"/>
  <c r="K195" i="36"/>
  <c r="K171" i="36"/>
  <c r="K159" i="36"/>
  <c r="K135" i="36"/>
  <c r="K121" i="36"/>
  <c r="K89" i="36"/>
  <c r="K86" i="36"/>
  <c r="K99" i="36"/>
  <c r="K87" i="36"/>
  <c r="K97" i="36"/>
  <c r="K111" i="36"/>
  <c r="K110" i="36"/>
  <c r="H128" i="36" s="1"/>
  <c r="K145" i="36"/>
  <c r="K134" i="36"/>
  <c r="K161" i="36"/>
  <c r="K169" i="36"/>
  <c r="K158" i="36"/>
  <c r="V200" i="36"/>
  <c r="X12" i="56" s="1"/>
  <c r="K183" i="36"/>
  <c r="K185" i="36"/>
  <c r="K193" i="36"/>
  <c r="K182" i="36"/>
  <c r="K207" i="36"/>
  <c r="K209" i="36"/>
  <c r="Y206" i="36"/>
  <c r="V224" i="36" s="1"/>
  <c r="Y12" i="56" s="1"/>
  <c r="V176" i="36"/>
  <c r="W12" i="56" s="1"/>
  <c r="V152" i="36"/>
  <c r="V12" i="56" s="1"/>
  <c r="V128" i="36"/>
  <c r="U12" i="56" s="1"/>
  <c r="V104" i="36"/>
  <c r="T12" i="56" s="1"/>
  <c r="V152" i="23"/>
  <c r="H152" i="23"/>
  <c r="V116" i="23"/>
  <c r="H98" i="23"/>
  <c r="V134" i="23"/>
  <c r="V170" i="23"/>
  <c r="H170" i="23"/>
  <c r="H134" i="23"/>
  <c r="H80" i="23"/>
  <c r="V98" i="23"/>
  <c r="V80" i="23"/>
  <c r="H116" i="23"/>
  <c r="Y29" i="56" l="1"/>
  <c r="Y30" i="56"/>
  <c r="X30" i="56"/>
  <c r="X29" i="56"/>
  <c r="W29" i="56"/>
  <c r="W30" i="56"/>
  <c r="V30" i="56"/>
  <c r="V29" i="56"/>
  <c r="U29" i="56"/>
  <c r="U30" i="56"/>
  <c r="T29" i="56"/>
  <c r="T30" i="56"/>
  <c r="H224" i="36"/>
  <c r="H200" i="36"/>
  <c r="H176" i="36"/>
  <c r="H152" i="36"/>
  <c r="H104" i="36"/>
  <c r="Y167" i="21" l="1"/>
  <c r="K167" i="21"/>
  <c r="Y166" i="21"/>
  <c r="S166" i="21"/>
  <c r="E166" i="21"/>
  <c r="K166" i="21" s="1"/>
  <c r="Y165" i="21"/>
  <c r="K165" i="21"/>
  <c r="Y164" i="21"/>
  <c r="K164" i="21"/>
  <c r="Y163" i="21"/>
  <c r="K163" i="21"/>
  <c r="Y162" i="21"/>
  <c r="K162" i="21"/>
  <c r="Y161" i="21"/>
  <c r="K161" i="21"/>
  <c r="Y160" i="21"/>
  <c r="K160" i="21"/>
  <c r="Y159" i="21"/>
  <c r="S159" i="21"/>
  <c r="K159" i="21"/>
  <c r="E159" i="21"/>
  <c r="Y158" i="21"/>
  <c r="K158" i="21"/>
  <c r="Y149" i="21"/>
  <c r="K149" i="21"/>
  <c r="Y148" i="21"/>
  <c r="S148" i="21"/>
  <c r="K148" i="21"/>
  <c r="E148" i="21"/>
  <c r="Y147" i="21"/>
  <c r="K147" i="21"/>
  <c r="Y146" i="21"/>
  <c r="K146" i="21"/>
  <c r="Y145" i="21"/>
  <c r="K145" i="21"/>
  <c r="Y144" i="21"/>
  <c r="K144" i="21"/>
  <c r="Y143" i="21"/>
  <c r="K143" i="21"/>
  <c r="Y142" i="21"/>
  <c r="K142" i="21"/>
  <c r="Y141" i="21"/>
  <c r="S141" i="21"/>
  <c r="E141" i="21"/>
  <c r="K141" i="21" s="1"/>
  <c r="Y140" i="21"/>
  <c r="K140" i="21"/>
  <c r="Y131" i="21"/>
  <c r="K131" i="21"/>
  <c r="S130" i="21"/>
  <c r="Y130" i="21" s="1"/>
  <c r="E130" i="21"/>
  <c r="K130" i="21" s="1"/>
  <c r="Y129" i="21"/>
  <c r="K129" i="21"/>
  <c r="Y128" i="21"/>
  <c r="K128" i="21"/>
  <c r="Y127" i="21"/>
  <c r="K127" i="21"/>
  <c r="Y126" i="21"/>
  <c r="K126" i="21"/>
  <c r="Y125" i="21"/>
  <c r="K125" i="21"/>
  <c r="Y124" i="21"/>
  <c r="K124" i="21"/>
  <c r="Y123" i="21"/>
  <c r="S123" i="21"/>
  <c r="E123" i="21"/>
  <c r="K123" i="21" s="1"/>
  <c r="Y122" i="21"/>
  <c r="K122" i="21"/>
  <c r="Y113" i="21"/>
  <c r="K113" i="21"/>
  <c r="S112" i="21"/>
  <c r="Y112" i="21" s="1"/>
  <c r="K112" i="21"/>
  <c r="E112" i="21"/>
  <c r="Y111" i="21"/>
  <c r="K111" i="21"/>
  <c r="Y110" i="21"/>
  <c r="K110" i="21"/>
  <c r="Y109" i="21"/>
  <c r="K109" i="21"/>
  <c r="Y108" i="21"/>
  <c r="K108" i="21"/>
  <c r="Y107" i="21"/>
  <c r="K107" i="21"/>
  <c r="Y106" i="21"/>
  <c r="K106" i="21"/>
  <c r="S105" i="21"/>
  <c r="Y105" i="21" s="1"/>
  <c r="E105" i="21"/>
  <c r="K105" i="21" s="1"/>
  <c r="Y104" i="21"/>
  <c r="K104" i="21"/>
  <c r="Y95" i="21"/>
  <c r="K95" i="21"/>
  <c r="S94" i="21"/>
  <c r="Y94" i="21" s="1"/>
  <c r="E94" i="21"/>
  <c r="K94" i="21" s="1"/>
  <c r="Y93" i="21"/>
  <c r="K93" i="21"/>
  <c r="Y92" i="21"/>
  <c r="K92" i="21"/>
  <c r="Y91" i="21"/>
  <c r="K91" i="21"/>
  <c r="Y90" i="21"/>
  <c r="K90" i="21"/>
  <c r="Y89" i="21"/>
  <c r="K89" i="21"/>
  <c r="Y88" i="21"/>
  <c r="K88" i="21"/>
  <c r="S87" i="21"/>
  <c r="Y87" i="21" s="1"/>
  <c r="E87" i="21"/>
  <c r="K87" i="21" s="1"/>
  <c r="Y86" i="21"/>
  <c r="K86" i="21"/>
  <c r="Y77" i="21"/>
  <c r="K77" i="21"/>
  <c r="S76" i="21"/>
  <c r="Y76" i="21" s="1"/>
  <c r="E76" i="21"/>
  <c r="K76" i="21" s="1"/>
  <c r="Y75" i="21"/>
  <c r="K75" i="21"/>
  <c r="Y74" i="21"/>
  <c r="K74" i="21"/>
  <c r="Y73" i="21"/>
  <c r="K73" i="21"/>
  <c r="Y72" i="21"/>
  <c r="K72" i="21"/>
  <c r="Y71" i="21"/>
  <c r="K71" i="21"/>
  <c r="Y70" i="21"/>
  <c r="K70" i="21"/>
  <c r="S69" i="21"/>
  <c r="Y69" i="21" s="1"/>
  <c r="K69" i="21"/>
  <c r="E69" i="21"/>
  <c r="Y68" i="21"/>
  <c r="K68" i="21"/>
  <c r="V134" i="21" l="1"/>
  <c r="H134" i="21"/>
  <c r="H116" i="21"/>
  <c r="H98" i="21"/>
  <c r="H152" i="21"/>
  <c r="V152" i="21"/>
  <c r="H170" i="21"/>
  <c r="V170" i="21"/>
  <c r="V98" i="21"/>
  <c r="H80" i="21"/>
  <c r="V80" i="21"/>
  <c r="V116" i="21"/>
  <c r="V228" i="20" l="1"/>
  <c r="Y228" i="20" s="1"/>
  <c r="V227" i="20"/>
  <c r="Y227" i="20" s="1"/>
  <c r="V226" i="20"/>
  <c r="Y226" i="20" s="1"/>
  <c r="V225" i="20"/>
  <c r="Y225" i="20" s="1"/>
  <c r="V224" i="20"/>
  <c r="Y224" i="20" s="1"/>
  <c r="V223" i="20"/>
  <c r="Y223" i="20" s="1"/>
  <c r="V222" i="20"/>
  <c r="Y222" i="20" s="1"/>
  <c r="V221" i="20"/>
  <c r="Y221" i="20" s="1"/>
  <c r="V220" i="20"/>
  <c r="Y220" i="20" s="1"/>
  <c r="V219" i="20"/>
  <c r="Y219" i="20" s="1"/>
  <c r="V218" i="20"/>
  <c r="Y218" i="20" s="1"/>
  <c r="V217" i="20"/>
  <c r="Y217" i="20" s="1"/>
  <c r="V216" i="20"/>
  <c r="Y216" i="20" s="1"/>
  <c r="V215" i="20"/>
  <c r="Y215" i="20" s="1"/>
  <c r="V214" i="20"/>
  <c r="Y214" i="20" s="1"/>
  <c r="H228" i="20"/>
  <c r="K228" i="20" s="1"/>
  <c r="H227" i="20"/>
  <c r="K227" i="20" s="1"/>
  <c r="H226" i="20"/>
  <c r="K226" i="20" s="1"/>
  <c r="H225" i="20"/>
  <c r="K225" i="20" s="1"/>
  <c r="H224" i="20"/>
  <c r="H223" i="20"/>
  <c r="K223" i="20" s="1"/>
  <c r="H222" i="20"/>
  <c r="K222" i="20" s="1"/>
  <c r="H221" i="20"/>
  <c r="K221" i="20" s="1"/>
  <c r="H220" i="20"/>
  <c r="K220" i="20" s="1"/>
  <c r="H219" i="20"/>
  <c r="K219" i="20" s="1"/>
  <c r="H218" i="20"/>
  <c r="K218" i="20" s="1"/>
  <c r="H217" i="20"/>
  <c r="K217" i="20" s="1"/>
  <c r="H216" i="20"/>
  <c r="K216" i="20" s="1"/>
  <c r="H215" i="20"/>
  <c r="K215" i="20" s="1"/>
  <c r="H214" i="20"/>
  <c r="K214" i="20" s="1"/>
  <c r="V203" i="20"/>
  <c r="Y203" i="20" s="1"/>
  <c r="V202" i="20"/>
  <c r="Y202" i="20" s="1"/>
  <c r="V201" i="20"/>
  <c r="Y201" i="20" s="1"/>
  <c r="V200" i="20"/>
  <c r="Y200" i="20" s="1"/>
  <c r="V199" i="20"/>
  <c r="Y199" i="20" s="1"/>
  <c r="V198" i="20"/>
  <c r="Y198" i="20" s="1"/>
  <c r="V197" i="20"/>
  <c r="Y197" i="20" s="1"/>
  <c r="V196" i="20"/>
  <c r="Y196" i="20" s="1"/>
  <c r="V195" i="20"/>
  <c r="Y195" i="20" s="1"/>
  <c r="V194" i="20"/>
  <c r="Y194" i="20" s="1"/>
  <c r="V193" i="20"/>
  <c r="V192" i="20"/>
  <c r="Y192" i="20" s="1"/>
  <c r="V191" i="20"/>
  <c r="Y191" i="20" s="1"/>
  <c r="V190" i="20"/>
  <c r="Y190" i="20" s="1"/>
  <c r="V189" i="20"/>
  <c r="Y189" i="20" s="1"/>
  <c r="H203" i="20"/>
  <c r="K203" i="20" s="1"/>
  <c r="H202" i="20"/>
  <c r="K202" i="20" s="1"/>
  <c r="H201" i="20"/>
  <c r="K201" i="20" s="1"/>
  <c r="H200" i="20"/>
  <c r="K200" i="20" s="1"/>
  <c r="H199" i="20"/>
  <c r="K199" i="20" s="1"/>
  <c r="H198" i="20"/>
  <c r="K198" i="20" s="1"/>
  <c r="H197" i="20"/>
  <c r="K197" i="20" s="1"/>
  <c r="H196" i="20"/>
  <c r="K196" i="20" s="1"/>
  <c r="H195" i="20"/>
  <c r="K195" i="20" s="1"/>
  <c r="H194" i="20"/>
  <c r="K194" i="20" s="1"/>
  <c r="H193" i="20"/>
  <c r="K193" i="20" s="1"/>
  <c r="H192" i="20"/>
  <c r="K192" i="20" s="1"/>
  <c r="H191" i="20"/>
  <c r="K191" i="20" s="1"/>
  <c r="H190" i="20"/>
  <c r="K190" i="20" s="1"/>
  <c r="H189" i="20"/>
  <c r="K189" i="20" s="1"/>
  <c r="V178" i="20"/>
  <c r="V177" i="20"/>
  <c r="Y177" i="20" s="1"/>
  <c r="V176" i="20"/>
  <c r="Y176" i="20" s="1"/>
  <c r="V175" i="20"/>
  <c r="Y175" i="20" s="1"/>
  <c r="V174" i="20"/>
  <c r="Y174" i="20" s="1"/>
  <c r="V173" i="20"/>
  <c r="Y173" i="20" s="1"/>
  <c r="V172" i="20"/>
  <c r="V171" i="20"/>
  <c r="Y171" i="20" s="1"/>
  <c r="V170" i="20"/>
  <c r="V169" i="20"/>
  <c r="V168" i="20"/>
  <c r="Y168" i="20" s="1"/>
  <c r="V167" i="20"/>
  <c r="Y167" i="20" s="1"/>
  <c r="V166" i="20"/>
  <c r="Y166" i="20" s="1"/>
  <c r="V165" i="20"/>
  <c r="Y165" i="20" s="1"/>
  <c r="V164" i="20"/>
  <c r="H178" i="20"/>
  <c r="K178" i="20" s="1"/>
  <c r="H177" i="20"/>
  <c r="K177" i="20" s="1"/>
  <c r="H176" i="20"/>
  <c r="K176" i="20" s="1"/>
  <c r="H175" i="20"/>
  <c r="K175" i="20" s="1"/>
  <c r="H174" i="20"/>
  <c r="K174" i="20" s="1"/>
  <c r="H173" i="20"/>
  <c r="K173" i="20" s="1"/>
  <c r="H172" i="20"/>
  <c r="K172" i="20" s="1"/>
  <c r="H171" i="20"/>
  <c r="K171" i="20" s="1"/>
  <c r="H170" i="20"/>
  <c r="K170" i="20" s="1"/>
  <c r="H169" i="20"/>
  <c r="K169" i="20" s="1"/>
  <c r="H168" i="20"/>
  <c r="K168" i="20" s="1"/>
  <c r="H167" i="20"/>
  <c r="K167" i="20" s="1"/>
  <c r="H166" i="20"/>
  <c r="K166" i="20" s="1"/>
  <c r="H165" i="20"/>
  <c r="K165" i="20" s="1"/>
  <c r="H164" i="20"/>
  <c r="K164" i="20" s="1"/>
  <c r="V153" i="20"/>
  <c r="Y153" i="20" s="1"/>
  <c r="V152" i="20"/>
  <c r="Y152" i="20" s="1"/>
  <c r="V151" i="20"/>
  <c r="Y151" i="20" s="1"/>
  <c r="V150" i="20"/>
  <c r="Y150" i="20" s="1"/>
  <c r="V149" i="20"/>
  <c r="Y149" i="20" s="1"/>
  <c r="V148" i="20"/>
  <c r="Y148" i="20" s="1"/>
  <c r="V147" i="20"/>
  <c r="Y147" i="20" s="1"/>
  <c r="V146" i="20"/>
  <c r="Y146" i="20" s="1"/>
  <c r="V145" i="20"/>
  <c r="Y145" i="20" s="1"/>
  <c r="V144" i="20"/>
  <c r="Y144" i="20" s="1"/>
  <c r="V143" i="20"/>
  <c r="Y143" i="20" s="1"/>
  <c r="V142" i="20"/>
  <c r="Y142" i="20" s="1"/>
  <c r="V141" i="20"/>
  <c r="Y141" i="20" s="1"/>
  <c r="V140" i="20"/>
  <c r="Y140" i="20" s="1"/>
  <c r="V139" i="20"/>
  <c r="Y139" i="20" s="1"/>
  <c r="H153" i="20"/>
  <c r="K153" i="20" s="1"/>
  <c r="H152" i="20"/>
  <c r="K152" i="20" s="1"/>
  <c r="H151" i="20"/>
  <c r="K151" i="20" s="1"/>
  <c r="H150" i="20"/>
  <c r="K150" i="20" s="1"/>
  <c r="H149" i="20"/>
  <c r="K149" i="20" s="1"/>
  <c r="H148" i="20"/>
  <c r="K148" i="20" s="1"/>
  <c r="H147" i="20"/>
  <c r="K147" i="20" s="1"/>
  <c r="H146" i="20"/>
  <c r="K146" i="20" s="1"/>
  <c r="H145" i="20"/>
  <c r="K145" i="20" s="1"/>
  <c r="H144" i="20"/>
  <c r="K144" i="20" s="1"/>
  <c r="H143" i="20"/>
  <c r="K143" i="20" s="1"/>
  <c r="H142" i="20"/>
  <c r="K142" i="20" s="1"/>
  <c r="H141" i="20"/>
  <c r="K141" i="20" s="1"/>
  <c r="H140" i="20"/>
  <c r="K140" i="20" s="1"/>
  <c r="H139" i="20"/>
  <c r="K139" i="20" s="1"/>
  <c r="V128" i="20"/>
  <c r="Y128" i="20" s="1"/>
  <c r="V127" i="20"/>
  <c r="Y127" i="20" s="1"/>
  <c r="V126" i="20"/>
  <c r="V125" i="20"/>
  <c r="Y125" i="20" s="1"/>
  <c r="V124" i="20"/>
  <c r="V123" i="20"/>
  <c r="Y123" i="20" s="1"/>
  <c r="V122" i="20"/>
  <c r="Y122" i="20" s="1"/>
  <c r="V121" i="20"/>
  <c r="Y121" i="20" s="1"/>
  <c r="V120" i="20"/>
  <c r="Y120" i="20" s="1"/>
  <c r="V119" i="20"/>
  <c r="Y119" i="20" s="1"/>
  <c r="V118" i="20"/>
  <c r="Y118" i="20" s="1"/>
  <c r="V117" i="20"/>
  <c r="Y117" i="20" s="1"/>
  <c r="V116" i="20"/>
  <c r="V115" i="20"/>
  <c r="Y115" i="20" s="1"/>
  <c r="V114" i="20"/>
  <c r="Y114" i="20" s="1"/>
  <c r="H128" i="20"/>
  <c r="K128" i="20" s="1"/>
  <c r="H127" i="20"/>
  <c r="K127" i="20" s="1"/>
  <c r="H126" i="20"/>
  <c r="K126" i="20" s="1"/>
  <c r="H125" i="20"/>
  <c r="H124" i="20"/>
  <c r="H123" i="20"/>
  <c r="K123" i="20" s="1"/>
  <c r="H122" i="20"/>
  <c r="H121" i="20"/>
  <c r="K121" i="20" s="1"/>
  <c r="H120" i="20"/>
  <c r="K120" i="20" s="1"/>
  <c r="H119" i="20"/>
  <c r="K119" i="20" s="1"/>
  <c r="H118" i="20"/>
  <c r="K118" i="20" s="1"/>
  <c r="H117" i="20"/>
  <c r="K117" i="20" s="1"/>
  <c r="H116" i="20"/>
  <c r="K116" i="20" s="1"/>
  <c r="H115" i="20"/>
  <c r="K115" i="20" s="1"/>
  <c r="H114" i="20"/>
  <c r="K114" i="20" s="1"/>
  <c r="V103" i="20"/>
  <c r="Y103" i="20" s="1"/>
  <c r="V102" i="20"/>
  <c r="Y102" i="20" s="1"/>
  <c r="V101" i="20"/>
  <c r="Y101" i="20" s="1"/>
  <c r="V100" i="20"/>
  <c r="Y100" i="20" s="1"/>
  <c r="V99" i="20"/>
  <c r="Y99" i="20" s="1"/>
  <c r="V98" i="20"/>
  <c r="Y98" i="20" s="1"/>
  <c r="V97" i="20"/>
  <c r="Y97" i="20" s="1"/>
  <c r="V96" i="20"/>
  <c r="Y96" i="20" s="1"/>
  <c r="V95" i="20"/>
  <c r="Y95" i="20" s="1"/>
  <c r="V94" i="20"/>
  <c r="Y94" i="20" s="1"/>
  <c r="V93" i="20"/>
  <c r="Y93" i="20" s="1"/>
  <c r="V92" i="20"/>
  <c r="Y92" i="20" s="1"/>
  <c r="V91" i="20"/>
  <c r="Y91" i="20" s="1"/>
  <c r="V90" i="20"/>
  <c r="Y90" i="20" s="1"/>
  <c r="V89" i="20"/>
  <c r="Y89" i="20" s="1"/>
  <c r="H103" i="20"/>
  <c r="K103" i="20" s="1"/>
  <c r="H102" i="20"/>
  <c r="K102" i="20" s="1"/>
  <c r="H101" i="20"/>
  <c r="K101" i="20" s="1"/>
  <c r="H100" i="20"/>
  <c r="K100" i="20" s="1"/>
  <c r="H99" i="20"/>
  <c r="K99" i="20" s="1"/>
  <c r="H98" i="20"/>
  <c r="K98" i="20" s="1"/>
  <c r="H97" i="20"/>
  <c r="K97" i="20" s="1"/>
  <c r="H96" i="20"/>
  <c r="K96" i="20" s="1"/>
  <c r="H95" i="20"/>
  <c r="K95" i="20" s="1"/>
  <c r="H94" i="20"/>
  <c r="K94" i="20" s="1"/>
  <c r="H93" i="20"/>
  <c r="K93" i="20" s="1"/>
  <c r="H92" i="20"/>
  <c r="K92" i="20" s="1"/>
  <c r="H91" i="20"/>
  <c r="H90" i="20"/>
  <c r="K90" i="20" s="1"/>
  <c r="H89" i="20"/>
  <c r="K89" i="20" s="1"/>
  <c r="S230" i="20"/>
  <c r="V230" i="20" s="1"/>
  <c r="E230" i="20"/>
  <c r="H230" i="20" s="1"/>
  <c r="K230" i="20" s="1"/>
  <c r="S229" i="20"/>
  <c r="V229" i="20" s="1"/>
  <c r="E229" i="20"/>
  <c r="H229" i="20" s="1"/>
  <c r="K229" i="20" s="1"/>
  <c r="K224" i="20"/>
  <c r="S205" i="20"/>
  <c r="V205" i="20" s="1"/>
  <c r="E205" i="20"/>
  <c r="H205" i="20" s="1"/>
  <c r="S204" i="20"/>
  <c r="V204" i="20" s="1"/>
  <c r="E204" i="20"/>
  <c r="H204" i="20" s="1"/>
  <c r="K204" i="20" s="1"/>
  <c r="Y193" i="20"/>
  <c r="S180" i="20"/>
  <c r="V180" i="20" s="1"/>
  <c r="E180" i="20"/>
  <c r="H180" i="20" s="1"/>
  <c r="K180" i="20" s="1"/>
  <c r="S179" i="20"/>
  <c r="V179" i="20" s="1"/>
  <c r="E179" i="20"/>
  <c r="H179" i="20" s="1"/>
  <c r="Y178" i="20"/>
  <c r="Y172" i="20"/>
  <c r="Y170" i="20"/>
  <c r="Y169" i="20"/>
  <c r="Y164" i="20"/>
  <c r="S155" i="20"/>
  <c r="V155" i="20" s="1"/>
  <c r="E155" i="20"/>
  <c r="H155" i="20" s="1"/>
  <c r="S154" i="20"/>
  <c r="V154" i="20" s="1"/>
  <c r="E154" i="20"/>
  <c r="H154" i="20" s="1"/>
  <c r="K154" i="20" s="1"/>
  <c r="S130" i="20"/>
  <c r="V130" i="20" s="1"/>
  <c r="Y130" i="20" s="1"/>
  <c r="E130" i="20"/>
  <c r="H130" i="20" s="1"/>
  <c r="S129" i="20"/>
  <c r="V129" i="20" s="1"/>
  <c r="Y129" i="20" s="1"/>
  <c r="E129" i="20"/>
  <c r="Y126" i="20"/>
  <c r="K125" i="20"/>
  <c r="Y124" i="20"/>
  <c r="K124" i="20"/>
  <c r="K122" i="20"/>
  <c r="Y116" i="20"/>
  <c r="S105" i="20"/>
  <c r="V105" i="20" s="1"/>
  <c r="E105" i="20"/>
  <c r="H105" i="20" s="1"/>
  <c r="S104" i="20"/>
  <c r="V104" i="20" s="1"/>
  <c r="Y104" i="20" s="1"/>
  <c r="E104" i="20"/>
  <c r="H104" i="20" s="1"/>
  <c r="K91" i="20"/>
  <c r="Y230" i="20" l="1"/>
  <c r="Y180" i="20"/>
  <c r="H129" i="20"/>
  <c r="K129" i="20" s="1"/>
  <c r="K155" i="20"/>
  <c r="H158" i="20" s="1"/>
  <c r="Y205" i="20"/>
  <c r="Y179" i="20"/>
  <c r="V183" i="20" s="1"/>
  <c r="Y154" i="20"/>
  <c r="K130" i="20"/>
  <c r="K104" i="20"/>
  <c r="Y229" i="20"/>
  <c r="V233" i="20" s="1"/>
  <c r="Y204" i="20"/>
  <c r="K205" i="20"/>
  <c r="H208" i="20" s="1"/>
  <c r="K179" i="20"/>
  <c r="H183" i="20" s="1"/>
  <c r="Y155" i="20"/>
  <c r="Y105" i="20"/>
  <c r="V108" i="20" s="1"/>
  <c r="K105" i="20"/>
  <c r="H233" i="20"/>
  <c r="V133" i="20"/>
  <c r="V158" i="20" l="1"/>
  <c r="V208" i="20"/>
  <c r="H133" i="20"/>
  <c r="H108" i="20"/>
  <c r="K9" i="38" s="1"/>
  <c r="K29" i="38" l="1"/>
  <c r="K30" i="38"/>
  <c r="H73" i="19"/>
  <c r="H72" i="19"/>
  <c r="H71" i="19"/>
  <c r="H70" i="19"/>
  <c r="H69" i="19"/>
  <c r="H68" i="19"/>
  <c r="H67" i="19"/>
  <c r="H66" i="19"/>
  <c r="H65" i="19"/>
  <c r="V73" i="19"/>
  <c r="V72" i="19"/>
  <c r="V71" i="19"/>
  <c r="V70" i="19"/>
  <c r="V69" i="19"/>
  <c r="V68" i="19"/>
  <c r="V67" i="19"/>
  <c r="V66" i="19"/>
  <c r="V65" i="19"/>
  <c r="V158" i="19"/>
  <c r="V157" i="19"/>
  <c r="V156" i="19"/>
  <c r="Y156" i="19" s="1"/>
  <c r="V155" i="19"/>
  <c r="Y155" i="19" s="1"/>
  <c r="V154" i="19"/>
  <c r="V153" i="19"/>
  <c r="Y153" i="19" s="1"/>
  <c r="V152" i="19"/>
  <c r="V151" i="19"/>
  <c r="V150" i="19"/>
  <c r="Y150" i="19" s="1"/>
  <c r="H158" i="19"/>
  <c r="H157" i="19"/>
  <c r="K157" i="19" s="1"/>
  <c r="H156" i="19"/>
  <c r="K156" i="19" s="1"/>
  <c r="H155" i="19"/>
  <c r="H154" i="19"/>
  <c r="H153" i="19"/>
  <c r="K153" i="19" s="1"/>
  <c r="H152" i="19"/>
  <c r="K152" i="19" s="1"/>
  <c r="H151" i="19"/>
  <c r="K151" i="19" s="1"/>
  <c r="H150" i="19"/>
  <c r="K150" i="19" s="1"/>
  <c r="V141" i="19"/>
  <c r="V140" i="19"/>
  <c r="V139" i="19"/>
  <c r="Y139" i="19" s="1"/>
  <c r="V138" i="19"/>
  <c r="Y138" i="19" s="1"/>
  <c r="V137" i="19"/>
  <c r="V136" i="19"/>
  <c r="V135" i="19"/>
  <c r="Y135" i="19" s="1"/>
  <c r="V134" i="19"/>
  <c r="Y134" i="19" s="1"/>
  <c r="V133" i="19"/>
  <c r="Y133" i="19" s="1"/>
  <c r="H141" i="19"/>
  <c r="H140" i="19"/>
  <c r="K140" i="19" s="1"/>
  <c r="H139" i="19"/>
  <c r="K139" i="19" s="1"/>
  <c r="H138" i="19"/>
  <c r="H137" i="19"/>
  <c r="H136" i="19"/>
  <c r="K136" i="19" s="1"/>
  <c r="H135" i="19"/>
  <c r="K135" i="19" s="1"/>
  <c r="H134" i="19"/>
  <c r="K134" i="19" s="1"/>
  <c r="H133" i="19"/>
  <c r="K133" i="19" s="1"/>
  <c r="V124" i="19"/>
  <c r="V123" i="19"/>
  <c r="V122" i="19"/>
  <c r="Y122" i="19" s="1"/>
  <c r="V121" i="19"/>
  <c r="Y121" i="19" s="1"/>
  <c r="V120" i="19"/>
  <c r="V119" i="19"/>
  <c r="Y119" i="19" s="1"/>
  <c r="V118" i="19"/>
  <c r="Y118" i="19" s="1"/>
  <c r="V117" i="19"/>
  <c r="Y117" i="19" s="1"/>
  <c r="V116" i="19"/>
  <c r="Y116" i="19" s="1"/>
  <c r="H124" i="19"/>
  <c r="H123" i="19"/>
  <c r="K123" i="19" s="1"/>
  <c r="H122" i="19"/>
  <c r="K122" i="19" s="1"/>
  <c r="H121" i="19"/>
  <c r="H120" i="19"/>
  <c r="H119" i="19"/>
  <c r="K119" i="19" s="1"/>
  <c r="H118" i="19"/>
  <c r="K118" i="19" s="1"/>
  <c r="H117" i="19"/>
  <c r="K117" i="19" s="1"/>
  <c r="H116" i="19"/>
  <c r="K116" i="19" s="1"/>
  <c r="S158" i="19"/>
  <c r="E158" i="19"/>
  <c r="S157" i="19"/>
  <c r="E157" i="19"/>
  <c r="S156" i="19"/>
  <c r="E156" i="19"/>
  <c r="S155" i="19"/>
  <c r="E155" i="19"/>
  <c r="S154" i="19"/>
  <c r="E154" i="19"/>
  <c r="K154" i="19" s="1"/>
  <c r="Y152" i="19"/>
  <c r="Y151" i="19"/>
  <c r="S141" i="19"/>
  <c r="E141" i="19"/>
  <c r="S140" i="19"/>
  <c r="E140" i="19"/>
  <c r="S139" i="19"/>
  <c r="E139" i="19"/>
  <c r="S138" i="19"/>
  <c r="E138" i="19"/>
  <c r="S137" i="19"/>
  <c r="E137" i="19"/>
  <c r="Y136" i="19"/>
  <c r="S124" i="19"/>
  <c r="E124" i="19"/>
  <c r="S123" i="19"/>
  <c r="E123" i="19"/>
  <c r="S122" i="19"/>
  <c r="E122" i="19"/>
  <c r="S121" i="19"/>
  <c r="E121" i="19"/>
  <c r="S120" i="19"/>
  <c r="E120" i="19"/>
  <c r="V107" i="19"/>
  <c r="V106" i="19"/>
  <c r="V105" i="19"/>
  <c r="V104" i="19"/>
  <c r="V103" i="19"/>
  <c r="V102" i="19"/>
  <c r="V101" i="19"/>
  <c r="V100" i="19"/>
  <c r="V99" i="19"/>
  <c r="H107" i="19"/>
  <c r="H106" i="19"/>
  <c r="H105" i="19"/>
  <c r="H104" i="19"/>
  <c r="H103" i="19"/>
  <c r="H102" i="19"/>
  <c r="H101" i="19"/>
  <c r="H100" i="19"/>
  <c r="H99" i="19"/>
  <c r="V90" i="19"/>
  <c r="V89" i="19"/>
  <c r="V88" i="19"/>
  <c r="V87" i="19"/>
  <c r="V86" i="19"/>
  <c r="V85" i="19"/>
  <c r="V84" i="19"/>
  <c r="V83" i="19"/>
  <c r="V82" i="19"/>
  <c r="H90" i="19"/>
  <c r="H89" i="19"/>
  <c r="H88" i="19"/>
  <c r="H87" i="19"/>
  <c r="H86" i="19"/>
  <c r="H85" i="19"/>
  <c r="H84" i="19"/>
  <c r="H83" i="19"/>
  <c r="H82" i="19"/>
  <c r="Y123" i="19" l="1"/>
  <c r="Y124" i="19"/>
  <c r="K155" i="19"/>
  <c r="K137" i="19"/>
  <c r="K141" i="19"/>
  <c r="K120" i="19"/>
  <c r="K124" i="19"/>
  <c r="Y158" i="19"/>
  <c r="Y154" i="19"/>
  <c r="Y157" i="19"/>
  <c r="K158" i="19"/>
  <c r="H161" i="19" s="1"/>
  <c r="Y140" i="19"/>
  <c r="Y141" i="19"/>
  <c r="Y137" i="19"/>
  <c r="K138" i="19"/>
  <c r="Y120" i="19"/>
  <c r="V127" i="19" s="1"/>
  <c r="K121" i="19"/>
  <c r="V161" i="19" l="1"/>
  <c r="V144" i="19"/>
  <c r="H144" i="19"/>
  <c r="H127" i="19"/>
  <c r="S107" i="19" l="1"/>
  <c r="Y107" i="19" s="1"/>
  <c r="E107" i="19"/>
  <c r="K107" i="19" s="1"/>
  <c r="S106" i="19"/>
  <c r="Y106" i="19" s="1"/>
  <c r="E106" i="19"/>
  <c r="K106" i="19" s="1"/>
  <c r="S105" i="19"/>
  <c r="Y105" i="19" s="1"/>
  <c r="E105" i="19"/>
  <c r="K105" i="19" s="1"/>
  <c r="S104" i="19"/>
  <c r="Y104" i="19" s="1"/>
  <c r="E104" i="19"/>
  <c r="K104" i="19" s="1"/>
  <c r="Y103" i="19"/>
  <c r="S103" i="19"/>
  <c r="E103" i="19"/>
  <c r="K103" i="19" s="1"/>
  <c r="Y102" i="19"/>
  <c r="K102" i="19"/>
  <c r="Y101" i="19"/>
  <c r="K101" i="19"/>
  <c r="Y100" i="19"/>
  <c r="K100" i="19"/>
  <c r="Y99" i="19"/>
  <c r="K99" i="19"/>
  <c r="Y90" i="19"/>
  <c r="S90" i="19"/>
  <c r="E90" i="19"/>
  <c r="K90" i="19" s="1"/>
  <c r="S89" i="19"/>
  <c r="Y89" i="19" s="1"/>
  <c r="E89" i="19"/>
  <c r="K89" i="19" s="1"/>
  <c r="S88" i="19"/>
  <c r="Y88" i="19" s="1"/>
  <c r="E88" i="19"/>
  <c r="K88" i="19" s="1"/>
  <c r="S87" i="19"/>
  <c r="Y87" i="19" s="1"/>
  <c r="E87" i="19"/>
  <c r="K87" i="19" s="1"/>
  <c r="Y86" i="19"/>
  <c r="S86" i="19"/>
  <c r="E86" i="19"/>
  <c r="K86" i="19" s="1"/>
  <c r="Y85" i="19"/>
  <c r="K85" i="19"/>
  <c r="Y84" i="19"/>
  <c r="K84" i="19"/>
  <c r="Y83" i="19"/>
  <c r="K83" i="19"/>
  <c r="Y82" i="19"/>
  <c r="K82" i="19"/>
  <c r="Y73" i="19"/>
  <c r="S73" i="19"/>
  <c r="E73" i="19"/>
  <c r="K73" i="19" s="1"/>
  <c r="S72" i="19"/>
  <c r="Y72" i="19" s="1"/>
  <c r="E72" i="19"/>
  <c r="K72" i="19" s="1"/>
  <c r="S71" i="19"/>
  <c r="Y71" i="19" s="1"/>
  <c r="E71" i="19"/>
  <c r="K71" i="19" s="1"/>
  <c r="S70" i="19"/>
  <c r="Y70" i="19" s="1"/>
  <c r="E70" i="19"/>
  <c r="K70" i="19" s="1"/>
  <c r="Y69" i="19"/>
  <c r="S69" i="19"/>
  <c r="E69" i="19"/>
  <c r="K69" i="19" s="1"/>
  <c r="Y68" i="19"/>
  <c r="K68" i="19"/>
  <c r="Y67" i="19"/>
  <c r="K67" i="19"/>
  <c r="Y66" i="19"/>
  <c r="K66" i="19"/>
  <c r="Y65" i="19"/>
  <c r="K65" i="19"/>
  <c r="H76" i="19" l="1"/>
  <c r="H110" i="19"/>
  <c r="V76" i="19"/>
  <c r="V110" i="19"/>
  <c r="H93" i="19"/>
  <c r="V93" i="19"/>
  <c r="V53" i="15" l="1"/>
  <c r="V52" i="15"/>
  <c r="Y52" i="15" s="1"/>
  <c r="V51" i="15"/>
  <c r="Y51" i="15" s="1"/>
  <c r="V50" i="15"/>
  <c r="Y50" i="15" s="1"/>
  <c r="V38" i="15"/>
  <c r="V65" i="15"/>
  <c r="Y65" i="15" s="1"/>
  <c r="V64" i="15"/>
  <c r="V63" i="15"/>
  <c r="Y63" i="15" s="1"/>
  <c r="V62" i="15"/>
  <c r="Y62" i="15" s="1"/>
  <c r="V77" i="15"/>
  <c r="V76" i="15"/>
  <c r="Y76" i="15" s="1"/>
  <c r="V75" i="15"/>
  <c r="Y75" i="15" s="1"/>
  <c r="V74" i="15"/>
  <c r="Y74" i="15" s="1"/>
  <c r="V89" i="15"/>
  <c r="Y89" i="15" s="1"/>
  <c r="V88" i="15"/>
  <c r="Y88" i="15" s="1"/>
  <c r="V87" i="15"/>
  <c r="Y87" i="15" s="1"/>
  <c r="V86" i="15"/>
  <c r="Y86" i="15" s="1"/>
  <c r="V101" i="15"/>
  <c r="V100" i="15"/>
  <c r="Y100" i="15" s="1"/>
  <c r="V99" i="15"/>
  <c r="Y99" i="15" s="1"/>
  <c r="V98" i="15"/>
  <c r="Y98" i="15" s="1"/>
  <c r="V113" i="15"/>
  <c r="V112" i="15"/>
  <c r="V111" i="15"/>
  <c r="Y111" i="15" s="1"/>
  <c r="V110" i="15"/>
  <c r="Y110" i="15" s="1"/>
  <c r="H113" i="15"/>
  <c r="H112" i="15"/>
  <c r="H111" i="15"/>
  <c r="K111" i="15" s="1"/>
  <c r="H110" i="15"/>
  <c r="K110" i="15" s="1"/>
  <c r="H101" i="15"/>
  <c r="H100" i="15"/>
  <c r="K100" i="15" s="1"/>
  <c r="H99" i="15"/>
  <c r="K99" i="15" s="1"/>
  <c r="H98" i="15"/>
  <c r="K98" i="15" s="1"/>
  <c r="H89" i="15"/>
  <c r="K89" i="15" s="1"/>
  <c r="H88" i="15"/>
  <c r="H87" i="15"/>
  <c r="K87" i="15" s="1"/>
  <c r="H86" i="15"/>
  <c r="K86" i="15" s="1"/>
  <c r="H77" i="15"/>
  <c r="H76" i="15"/>
  <c r="K76" i="15" s="1"/>
  <c r="H75" i="15"/>
  <c r="K75" i="15" s="1"/>
  <c r="H74" i="15"/>
  <c r="K74" i="15" s="1"/>
  <c r="H65" i="15"/>
  <c r="K65" i="15" s="1"/>
  <c r="H64" i="15"/>
  <c r="K64" i="15" s="1"/>
  <c r="H63" i="15"/>
  <c r="K63" i="15" s="1"/>
  <c r="H62" i="15"/>
  <c r="K62" i="15" s="1"/>
  <c r="H53" i="15"/>
  <c r="K53" i="15" s="1"/>
  <c r="H52" i="15"/>
  <c r="H51" i="15"/>
  <c r="K51" i="15" s="1"/>
  <c r="H50" i="15"/>
  <c r="K50" i="15" s="1"/>
  <c r="S113" i="15"/>
  <c r="E113" i="15"/>
  <c r="S112" i="15"/>
  <c r="E112" i="15"/>
  <c r="S101" i="15"/>
  <c r="E101" i="15"/>
  <c r="S100" i="15"/>
  <c r="E100" i="15"/>
  <c r="S89" i="15"/>
  <c r="E89" i="15"/>
  <c r="S88" i="15"/>
  <c r="E88" i="15"/>
  <c r="S77" i="15"/>
  <c r="E77" i="15"/>
  <c r="S76" i="15"/>
  <c r="E76" i="15"/>
  <c r="S65" i="15"/>
  <c r="E65" i="15"/>
  <c r="S64" i="15"/>
  <c r="E64" i="15"/>
  <c r="S53" i="15"/>
  <c r="E53" i="15"/>
  <c r="S52" i="15"/>
  <c r="E52" i="15"/>
  <c r="P4" i="38"/>
  <c r="O4" i="38"/>
  <c r="N4" i="38"/>
  <c r="M4" i="38"/>
  <c r="L4" i="38"/>
  <c r="K4" i="38"/>
  <c r="Y113" i="15" l="1"/>
  <c r="Y101" i="15"/>
  <c r="V104" i="15" s="1"/>
  <c r="Y77" i="15"/>
  <c r="V80" i="15" s="1"/>
  <c r="Y64" i="15"/>
  <c r="V68" i="15" s="1"/>
  <c r="K113" i="15"/>
  <c r="K88" i="15"/>
  <c r="H92" i="15" s="1"/>
  <c r="Y53" i="15"/>
  <c r="V56" i="15" s="1"/>
  <c r="Y112" i="15"/>
  <c r="K112" i="15"/>
  <c r="K101" i="15"/>
  <c r="H104" i="15" s="1"/>
  <c r="K77" i="15"/>
  <c r="H80" i="15"/>
  <c r="K52" i="15"/>
  <c r="H56" i="15" s="1"/>
  <c r="H68" i="15"/>
  <c r="V92" i="15"/>
  <c r="V194" i="27"/>
  <c r="V193" i="27"/>
  <c r="Y193" i="27" s="1"/>
  <c r="V192" i="27"/>
  <c r="Y192" i="27" s="1"/>
  <c r="V191" i="27"/>
  <c r="Y191" i="27" s="1"/>
  <c r="V190" i="27"/>
  <c r="Y190" i="27" s="1"/>
  <c r="V189" i="27"/>
  <c r="Y189" i="27" s="1"/>
  <c r="V188" i="27"/>
  <c r="Y188" i="27" s="1"/>
  <c r="V187" i="27"/>
  <c r="V186" i="27"/>
  <c r="Y186" i="27" s="1"/>
  <c r="V185" i="27"/>
  <c r="V184" i="27"/>
  <c r="Y184" i="27" s="1"/>
  <c r="V183" i="27"/>
  <c r="Y183" i="27" s="1"/>
  <c r="V182" i="27"/>
  <c r="Y182" i="27" s="1"/>
  <c r="H194" i="27"/>
  <c r="H193" i="27"/>
  <c r="K193" i="27" s="1"/>
  <c r="H192" i="27"/>
  <c r="K192" i="27" s="1"/>
  <c r="H191" i="27"/>
  <c r="K191" i="27" s="1"/>
  <c r="H190" i="27"/>
  <c r="K190" i="27" s="1"/>
  <c r="H189" i="27"/>
  <c r="K189" i="27" s="1"/>
  <c r="H188" i="27"/>
  <c r="K188" i="27" s="1"/>
  <c r="H187" i="27"/>
  <c r="K187" i="27" s="1"/>
  <c r="H186" i="27"/>
  <c r="K186" i="27" s="1"/>
  <c r="H185" i="27"/>
  <c r="H184" i="27"/>
  <c r="K184" i="27" s="1"/>
  <c r="H183" i="27"/>
  <c r="K183" i="27" s="1"/>
  <c r="H182" i="27"/>
  <c r="K182" i="27" s="1"/>
  <c r="V173" i="27"/>
  <c r="V172" i="27"/>
  <c r="Y172" i="27" s="1"/>
  <c r="V171" i="27"/>
  <c r="Y171" i="27" s="1"/>
  <c r="V170" i="27"/>
  <c r="Y170" i="27" s="1"/>
  <c r="V169" i="27"/>
  <c r="Y169" i="27" s="1"/>
  <c r="V168" i="27"/>
  <c r="V167" i="27"/>
  <c r="Y167" i="27" s="1"/>
  <c r="V166" i="27"/>
  <c r="Y166" i="27" s="1"/>
  <c r="V165" i="27"/>
  <c r="Y165" i="27" s="1"/>
  <c r="V164" i="27"/>
  <c r="Y164" i="27" s="1"/>
  <c r="V163" i="27"/>
  <c r="Y163" i="27" s="1"/>
  <c r="V162" i="27"/>
  <c r="Y162" i="27" s="1"/>
  <c r="V161" i="27"/>
  <c r="H173" i="27"/>
  <c r="K173" i="27" s="1"/>
  <c r="H172" i="27"/>
  <c r="K172" i="27" s="1"/>
  <c r="H171" i="27"/>
  <c r="K171" i="27" s="1"/>
  <c r="H170" i="27"/>
  <c r="K170" i="27" s="1"/>
  <c r="H169" i="27"/>
  <c r="K169" i="27" s="1"/>
  <c r="H168" i="27"/>
  <c r="K168" i="27" s="1"/>
  <c r="H167" i="27"/>
  <c r="K167" i="27" s="1"/>
  <c r="H166" i="27"/>
  <c r="K166" i="27" s="1"/>
  <c r="H165" i="27"/>
  <c r="K165" i="27" s="1"/>
  <c r="H164" i="27"/>
  <c r="K164" i="27" s="1"/>
  <c r="H163" i="27"/>
  <c r="H162" i="27"/>
  <c r="K162" i="27" s="1"/>
  <c r="H161" i="27"/>
  <c r="V152" i="27"/>
  <c r="V151" i="27"/>
  <c r="Y151" i="27" s="1"/>
  <c r="V150" i="27"/>
  <c r="Y150" i="27" s="1"/>
  <c r="V149" i="27"/>
  <c r="Y149" i="27" s="1"/>
  <c r="V148" i="27"/>
  <c r="Y148" i="27" s="1"/>
  <c r="V147" i="27"/>
  <c r="Y147" i="27" s="1"/>
  <c r="V146" i="27"/>
  <c r="Y146" i="27" s="1"/>
  <c r="V145" i="27"/>
  <c r="Y145" i="27" s="1"/>
  <c r="V144" i="27"/>
  <c r="Y144" i="27" s="1"/>
  <c r="V143" i="27"/>
  <c r="V142" i="27"/>
  <c r="Y142" i="27" s="1"/>
  <c r="V141" i="27"/>
  <c r="Y141" i="27" s="1"/>
  <c r="V140" i="27"/>
  <c r="Y140" i="27" s="1"/>
  <c r="H152" i="27"/>
  <c r="H151" i="27"/>
  <c r="K151" i="27" s="1"/>
  <c r="H150" i="27"/>
  <c r="K150" i="27" s="1"/>
  <c r="H149" i="27"/>
  <c r="K149" i="27" s="1"/>
  <c r="H148" i="27"/>
  <c r="K148" i="27" s="1"/>
  <c r="H147" i="27"/>
  <c r="K147" i="27" s="1"/>
  <c r="H146" i="27"/>
  <c r="K146" i="27" s="1"/>
  <c r="H145" i="27"/>
  <c r="K145" i="27" s="1"/>
  <c r="H144" i="27"/>
  <c r="K144" i="27" s="1"/>
  <c r="H143" i="27"/>
  <c r="H142" i="27"/>
  <c r="K142" i="27" s="1"/>
  <c r="H141" i="27"/>
  <c r="K141" i="27" s="1"/>
  <c r="H140" i="27"/>
  <c r="K140" i="27" s="1"/>
  <c r="V131" i="27"/>
  <c r="V130" i="27"/>
  <c r="Y130" i="27" s="1"/>
  <c r="V129" i="27"/>
  <c r="Y129" i="27" s="1"/>
  <c r="V128" i="27"/>
  <c r="V127" i="27"/>
  <c r="V126" i="27"/>
  <c r="Y126" i="27" s="1"/>
  <c r="V125" i="27"/>
  <c r="Y125" i="27" s="1"/>
  <c r="V124" i="27"/>
  <c r="Y124" i="27" s="1"/>
  <c r="V123" i="27"/>
  <c r="Y123" i="27" s="1"/>
  <c r="V122" i="27"/>
  <c r="V121" i="27"/>
  <c r="Y121" i="27" s="1"/>
  <c r="V120" i="27"/>
  <c r="V119" i="27"/>
  <c r="H131" i="27"/>
  <c r="H130" i="27"/>
  <c r="H129" i="27"/>
  <c r="K129" i="27" s="1"/>
  <c r="H128" i="27"/>
  <c r="K128" i="27" s="1"/>
  <c r="H127" i="27"/>
  <c r="K127" i="27" s="1"/>
  <c r="H126" i="27"/>
  <c r="K126" i="27" s="1"/>
  <c r="H125" i="27"/>
  <c r="K125" i="27" s="1"/>
  <c r="H124" i="27"/>
  <c r="K124" i="27" s="1"/>
  <c r="H123" i="27"/>
  <c r="H122" i="27"/>
  <c r="H121" i="27"/>
  <c r="K121" i="27" s="1"/>
  <c r="H120" i="27"/>
  <c r="K120" i="27" s="1"/>
  <c r="H119" i="27"/>
  <c r="V110" i="27"/>
  <c r="V109" i="27"/>
  <c r="Y109" i="27" s="1"/>
  <c r="V108" i="27"/>
  <c r="V107" i="27"/>
  <c r="V106" i="27"/>
  <c r="Y106" i="27" s="1"/>
  <c r="V105" i="27"/>
  <c r="Y105" i="27" s="1"/>
  <c r="V104" i="27"/>
  <c r="Y104" i="27" s="1"/>
  <c r="V103" i="27"/>
  <c r="Y103" i="27" s="1"/>
  <c r="V102" i="27"/>
  <c r="Y102" i="27" s="1"/>
  <c r="V101" i="27"/>
  <c r="Y101" i="27" s="1"/>
  <c r="V100" i="27"/>
  <c r="V99" i="27"/>
  <c r="Y99" i="27" s="1"/>
  <c r="V98" i="27"/>
  <c r="H110" i="27"/>
  <c r="H109" i="27"/>
  <c r="K109" i="27" s="1"/>
  <c r="H108" i="27"/>
  <c r="K108" i="27" s="1"/>
  <c r="H107" i="27"/>
  <c r="K107" i="27" s="1"/>
  <c r="H106" i="27"/>
  <c r="K106" i="27" s="1"/>
  <c r="H105" i="27"/>
  <c r="K105" i="27" s="1"/>
  <c r="H104" i="27"/>
  <c r="K104" i="27" s="1"/>
  <c r="H103" i="27"/>
  <c r="K103" i="27" s="1"/>
  <c r="H102" i="27"/>
  <c r="K102" i="27" s="1"/>
  <c r="H101" i="27"/>
  <c r="H100" i="27"/>
  <c r="K100" i="27" s="1"/>
  <c r="H99" i="27"/>
  <c r="K99" i="27" s="1"/>
  <c r="H98" i="27"/>
  <c r="K98" i="27" s="1"/>
  <c r="V89" i="27"/>
  <c r="V88" i="27"/>
  <c r="V87" i="27"/>
  <c r="Y87" i="27" s="1"/>
  <c r="V86" i="27"/>
  <c r="Y86" i="27" s="1"/>
  <c r="V85" i="27"/>
  <c r="Y85" i="27" s="1"/>
  <c r="V84" i="27"/>
  <c r="Y84" i="27" s="1"/>
  <c r="V83" i="27"/>
  <c r="V82" i="27"/>
  <c r="Y82" i="27" s="1"/>
  <c r="V81" i="27"/>
  <c r="V80" i="27"/>
  <c r="V79" i="27"/>
  <c r="V78" i="27"/>
  <c r="Y78" i="27" s="1"/>
  <c r="V77" i="27"/>
  <c r="H89" i="27"/>
  <c r="K89" i="27" s="1"/>
  <c r="H88" i="27"/>
  <c r="K88" i="27" s="1"/>
  <c r="H87" i="27"/>
  <c r="K87" i="27" s="1"/>
  <c r="H86" i="27"/>
  <c r="H85" i="27"/>
  <c r="H84" i="27"/>
  <c r="K84" i="27" s="1"/>
  <c r="H83" i="27"/>
  <c r="K83" i="27" s="1"/>
  <c r="H82" i="27"/>
  <c r="K82" i="27" s="1"/>
  <c r="H81" i="27"/>
  <c r="K81" i="27" s="1"/>
  <c r="H80" i="27"/>
  <c r="H79" i="27"/>
  <c r="K79" i="27" s="1"/>
  <c r="H78" i="27"/>
  <c r="K78" i="27" s="1"/>
  <c r="H77" i="27"/>
  <c r="S194" i="27"/>
  <c r="E194" i="27"/>
  <c r="Y187" i="27"/>
  <c r="S185" i="27"/>
  <c r="E185" i="27"/>
  <c r="S182" i="27"/>
  <c r="E182" i="27"/>
  <c r="Y173" i="27"/>
  <c r="S173" i="27"/>
  <c r="E173" i="27"/>
  <c r="Y168" i="27"/>
  <c r="S164" i="27"/>
  <c r="E164" i="27"/>
  <c r="K163" i="27"/>
  <c r="S161" i="27"/>
  <c r="E161" i="27"/>
  <c r="S152" i="27"/>
  <c r="E152" i="27"/>
  <c r="S143" i="27"/>
  <c r="E143" i="27"/>
  <c r="S140" i="27"/>
  <c r="E140" i="27"/>
  <c r="S131" i="27"/>
  <c r="K131" i="27"/>
  <c r="E131" i="27"/>
  <c r="K130" i="27"/>
  <c r="Y128" i="27"/>
  <c r="Y127" i="27"/>
  <c r="K123" i="27"/>
  <c r="S122" i="27"/>
  <c r="K122" i="27"/>
  <c r="E122" i="27"/>
  <c r="Y120" i="27"/>
  <c r="S119" i="27"/>
  <c r="E119" i="27"/>
  <c r="S110" i="27"/>
  <c r="E110" i="27"/>
  <c r="Y108" i="27"/>
  <c r="Y107" i="27"/>
  <c r="S101" i="27"/>
  <c r="E101" i="27"/>
  <c r="Y100" i="27"/>
  <c r="S98" i="27"/>
  <c r="E98" i="27"/>
  <c r="S89" i="27"/>
  <c r="Y89" i="27" s="1"/>
  <c r="E89" i="27"/>
  <c r="Y88" i="27"/>
  <c r="K86" i="27"/>
  <c r="K85" i="27"/>
  <c r="Y83" i="27"/>
  <c r="Y81" i="27"/>
  <c r="S80" i="27"/>
  <c r="Y80" i="27" s="1"/>
  <c r="E80" i="27"/>
  <c r="Y79" i="27"/>
  <c r="S77" i="27"/>
  <c r="E77" i="27"/>
  <c r="V134" i="18"/>
  <c r="V143" i="18"/>
  <c r="H134" i="18"/>
  <c r="V65" i="18"/>
  <c r="Y65" i="18" s="1"/>
  <c r="V64" i="18"/>
  <c r="Y64" i="18" s="1"/>
  <c r="V63" i="18"/>
  <c r="Y63" i="18" s="1"/>
  <c r="V62" i="18"/>
  <c r="Y62" i="18" s="1"/>
  <c r="V61" i="18"/>
  <c r="Y61" i="18" s="1"/>
  <c r="V60" i="18"/>
  <c r="Y60" i="18" s="1"/>
  <c r="V59" i="18"/>
  <c r="Y59" i="18" s="1"/>
  <c r="V80" i="18"/>
  <c r="Y80" i="18" s="1"/>
  <c r="V79" i="18"/>
  <c r="Y79" i="18" s="1"/>
  <c r="V78" i="18"/>
  <c r="Y78" i="18" s="1"/>
  <c r="V77" i="18"/>
  <c r="V76" i="18"/>
  <c r="Y76" i="18" s="1"/>
  <c r="V75" i="18"/>
  <c r="Y75" i="18" s="1"/>
  <c r="V74" i="18"/>
  <c r="Y74" i="18" s="1"/>
  <c r="V95" i="18"/>
  <c r="Y95" i="18" s="1"/>
  <c r="V94" i="18"/>
  <c r="Y94" i="18" s="1"/>
  <c r="V93" i="18"/>
  <c r="Y93" i="18" s="1"/>
  <c r="V92" i="18"/>
  <c r="Y92" i="18" s="1"/>
  <c r="V91" i="18"/>
  <c r="Y91" i="18" s="1"/>
  <c r="V90" i="18"/>
  <c r="Y90" i="18" s="1"/>
  <c r="V89" i="18"/>
  <c r="Y89" i="18" s="1"/>
  <c r="V110" i="18"/>
  <c r="Y110" i="18" s="1"/>
  <c r="V109" i="18"/>
  <c r="Y109" i="18" s="1"/>
  <c r="V108" i="18"/>
  <c r="Y108" i="18" s="1"/>
  <c r="V107" i="18"/>
  <c r="Y107" i="18" s="1"/>
  <c r="V106" i="18"/>
  <c r="Y106" i="18" s="1"/>
  <c r="V105" i="18"/>
  <c r="Y105" i="18" s="1"/>
  <c r="V104" i="18"/>
  <c r="Y104" i="18" s="1"/>
  <c r="V125" i="18"/>
  <c r="Y125" i="18" s="1"/>
  <c r="V124" i="18"/>
  <c r="Y124" i="18" s="1"/>
  <c r="V123" i="18"/>
  <c r="Y123" i="18" s="1"/>
  <c r="V122" i="18"/>
  <c r="Y122" i="18" s="1"/>
  <c r="V121" i="18"/>
  <c r="Y121" i="18" s="1"/>
  <c r="V120" i="18"/>
  <c r="Y120" i="18" s="1"/>
  <c r="V119" i="18"/>
  <c r="Y119" i="18" s="1"/>
  <c r="V140" i="18"/>
  <c r="Y140" i="18" s="1"/>
  <c r="V139" i="18"/>
  <c r="Y139" i="18" s="1"/>
  <c r="V138" i="18"/>
  <c r="Y138" i="18" s="1"/>
  <c r="V137" i="18"/>
  <c r="Y137" i="18" s="1"/>
  <c r="V136" i="18"/>
  <c r="Y136" i="18" s="1"/>
  <c r="V135" i="18"/>
  <c r="Y135" i="18" s="1"/>
  <c r="Y134" i="18"/>
  <c r="H140" i="18"/>
  <c r="K140" i="18" s="1"/>
  <c r="H139" i="18"/>
  <c r="K139" i="18" s="1"/>
  <c r="H138" i="18"/>
  <c r="K138" i="18" s="1"/>
  <c r="H137" i="18"/>
  <c r="K137" i="18" s="1"/>
  <c r="H136" i="18"/>
  <c r="K136" i="18" s="1"/>
  <c r="H135" i="18"/>
  <c r="K135" i="18" s="1"/>
  <c r="K134" i="18"/>
  <c r="H125" i="18"/>
  <c r="K125" i="18" s="1"/>
  <c r="H124" i="18"/>
  <c r="K124" i="18" s="1"/>
  <c r="H123" i="18"/>
  <c r="K123" i="18" s="1"/>
  <c r="H122" i="18"/>
  <c r="K122" i="18" s="1"/>
  <c r="H121" i="18"/>
  <c r="K121" i="18" s="1"/>
  <c r="H120" i="18"/>
  <c r="K120" i="18" s="1"/>
  <c r="H119" i="18"/>
  <c r="K119" i="18" s="1"/>
  <c r="H110" i="18"/>
  <c r="K110" i="18" s="1"/>
  <c r="H109" i="18"/>
  <c r="K109" i="18" s="1"/>
  <c r="H108" i="18"/>
  <c r="K108" i="18" s="1"/>
  <c r="H107" i="18"/>
  <c r="K107" i="18" s="1"/>
  <c r="H106" i="18"/>
  <c r="K106" i="18" s="1"/>
  <c r="H105" i="18"/>
  <c r="K105" i="18" s="1"/>
  <c r="H104" i="18"/>
  <c r="K104" i="18" s="1"/>
  <c r="H95" i="18"/>
  <c r="K95" i="18" s="1"/>
  <c r="H94" i="18"/>
  <c r="K94" i="18" s="1"/>
  <c r="H93" i="18"/>
  <c r="K93" i="18" s="1"/>
  <c r="H92" i="18"/>
  <c r="K92" i="18" s="1"/>
  <c r="H91" i="18"/>
  <c r="K91" i="18" s="1"/>
  <c r="H90" i="18"/>
  <c r="K90" i="18" s="1"/>
  <c r="H89" i="18"/>
  <c r="K89" i="18" s="1"/>
  <c r="H80" i="18"/>
  <c r="K80" i="18" s="1"/>
  <c r="H79" i="18"/>
  <c r="K79" i="18" s="1"/>
  <c r="H78" i="18"/>
  <c r="K78" i="18" s="1"/>
  <c r="H77" i="18"/>
  <c r="K77" i="18" s="1"/>
  <c r="H76" i="18"/>
  <c r="K76" i="18" s="1"/>
  <c r="H75" i="18"/>
  <c r="K75" i="18" s="1"/>
  <c r="H74" i="18"/>
  <c r="K74" i="18" s="1"/>
  <c r="H65" i="18"/>
  <c r="K65" i="18" s="1"/>
  <c r="H64" i="18"/>
  <c r="K64" i="18" s="1"/>
  <c r="H63" i="18"/>
  <c r="K63" i="18" s="1"/>
  <c r="H62" i="18"/>
  <c r="K62" i="18" s="1"/>
  <c r="H61" i="18"/>
  <c r="K61" i="18" s="1"/>
  <c r="H60" i="18"/>
  <c r="K60" i="18" s="1"/>
  <c r="H59" i="18"/>
  <c r="K59" i="18" s="1"/>
  <c r="H29" i="18"/>
  <c r="H14" i="18"/>
  <c r="Y77" i="18"/>
  <c r="V61" i="37"/>
  <c r="V60" i="37"/>
  <c r="V59" i="37"/>
  <c r="V58" i="37"/>
  <c r="V57" i="37"/>
  <c r="V56" i="37"/>
  <c r="V75" i="37"/>
  <c r="V74" i="37"/>
  <c r="V73" i="37"/>
  <c r="V72" i="37"/>
  <c r="V71" i="37"/>
  <c r="V70" i="37"/>
  <c r="V89" i="37"/>
  <c r="V88" i="37"/>
  <c r="V87" i="37"/>
  <c r="V86" i="37"/>
  <c r="V85" i="37"/>
  <c r="V84" i="37"/>
  <c r="V103" i="37"/>
  <c r="Y103" i="37" s="1"/>
  <c r="V102" i="37"/>
  <c r="V101" i="37"/>
  <c r="Y101" i="37" s="1"/>
  <c r="V100" i="37"/>
  <c r="Y100" i="37" s="1"/>
  <c r="V99" i="37"/>
  <c r="Y99" i="37" s="1"/>
  <c r="V98" i="37"/>
  <c r="Y98" i="37" s="1"/>
  <c r="V117" i="37"/>
  <c r="V116" i="37"/>
  <c r="V115" i="37"/>
  <c r="Y115" i="37" s="1"/>
  <c r="V114" i="37"/>
  <c r="Y114" i="37" s="1"/>
  <c r="V113" i="37"/>
  <c r="Y113" i="37" s="1"/>
  <c r="V112" i="37"/>
  <c r="Y112" i="37" s="1"/>
  <c r="V131" i="37"/>
  <c r="Y131" i="37" s="1"/>
  <c r="V130" i="37"/>
  <c r="V129" i="37"/>
  <c r="Y129" i="37" s="1"/>
  <c r="V128" i="37"/>
  <c r="Y128" i="37" s="1"/>
  <c r="V127" i="37"/>
  <c r="Y127" i="37" s="1"/>
  <c r="V126" i="37"/>
  <c r="Y126" i="37" s="1"/>
  <c r="H131" i="37"/>
  <c r="K131" i="37" s="1"/>
  <c r="H130" i="37"/>
  <c r="K130" i="37" s="1"/>
  <c r="H129" i="37"/>
  <c r="K129" i="37" s="1"/>
  <c r="H128" i="37"/>
  <c r="K128" i="37" s="1"/>
  <c r="H127" i="37"/>
  <c r="K127" i="37" s="1"/>
  <c r="H126" i="37"/>
  <c r="K126" i="37" s="1"/>
  <c r="H117" i="37"/>
  <c r="K117" i="37" s="1"/>
  <c r="H116" i="37"/>
  <c r="H115" i="37"/>
  <c r="K115" i="37" s="1"/>
  <c r="H114" i="37"/>
  <c r="K114" i="37" s="1"/>
  <c r="H113" i="37"/>
  <c r="K113" i="37" s="1"/>
  <c r="H112" i="37"/>
  <c r="K112" i="37" s="1"/>
  <c r="H103" i="37"/>
  <c r="K103" i="37" s="1"/>
  <c r="H102" i="37"/>
  <c r="K102" i="37" s="1"/>
  <c r="H101" i="37"/>
  <c r="K101" i="37" s="1"/>
  <c r="H100" i="37"/>
  <c r="K100" i="37" s="1"/>
  <c r="H99" i="37"/>
  <c r="K99" i="37" s="1"/>
  <c r="H98" i="37"/>
  <c r="K98" i="37" s="1"/>
  <c r="H89" i="37"/>
  <c r="H88" i="37"/>
  <c r="H87" i="37"/>
  <c r="H86" i="37"/>
  <c r="H85" i="37"/>
  <c r="H84" i="37"/>
  <c r="H75" i="37"/>
  <c r="H74" i="37"/>
  <c r="H73" i="37"/>
  <c r="H72" i="37"/>
  <c r="H71" i="37"/>
  <c r="H70" i="37"/>
  <c r="K56" i="37"/>
  <c r="H61" i="37"/>
  <c r="H60" i="37"/>
  <c r="H59" i="37"/>
  <c r="H58" i="37"/>
  <c r="H57" i="37"/>
  <c r="H56" i="37"/>
  <c r="S130" i="37"/>
  <c r="E130" i="37"/>
  <c r="Y117" i="37"/>
  <c r="S116" i="37"/>
  <c r="E116" i="37"/>
  <c r="S102" i="37"/>
  <c r="E102" i="37"/>
  <c r="V116" i="15" l="1"/>
  <c r="H116" i="15"/>
  <c r="Y185" i="27"/>
  <c r="Y194" i="27"/>
  <c r="Y152" i="27"/>
  <c r="Y119" i="27"/>
  <c r="Y110" i="27"/>
  <c r="Y77" i="27"/>
  <c r="V92" i="27" s="1"/>
  <c r="K194" i="27"/>
  <c r="K185" i="27"/>
  <c r="K152" i="27"/>
  <c r="K143" i="27"/>
  <c r="K119" i="27"/>
  <c r="K110" i="27"/>
  <c r="K80" i="27"/>
  <c r="Y161" i="27"/>
  <c r="V176" i="27" s="1"/>
  <c r="K161" i="27"/>
  <c r="Y143" i="27"/>
  <c r="V155" i="27" s="1"/>
  <c r="Y122" i="27"/>
  <c r="Y131" i="27"/>
  <c r="Y98" i="27"/>
  <c r="V113" i="27" s="1"/>
  <c r="K101" i="27"/>
  <c r="H113" i="27" s="1"/>
  <c r="K77" i="27"/>
  <c r="H92" i="27" s="1"/>
  <c r="H176" i="27"/>
  <c r="V197" i="27"/>
  <c r="H134" i="27"/>
  <c r="V98" i="18"/>
  <c r="V128" i="18"/>
  <c r="H143" i="18"/>
  <c r="H113" i="18"/>
  <c r="V113" i="18"/>
  <c r="H128" i="18"/>
  <c r="V83" i="18"/>
  <c r="H98" i="18"/>
  <c r="H83" i="18"/>
  <c r="H68" i="18"/>
  <c r="V68" i="18"/>
  <c r="Y130" i="37"/>
  <c r="V134" i="37" s="1"/>
  <c r="Y116" i="37"/>
  <c r="V120" i="37" s="1"/>
  <c r="Y102" i="37"/>
  <c r="K116" i="37"/>
  <c r="H120" i="37" s="1"/>
  <c r="H106" i="37"/>
  <c r="H134" i="37"/>
  <c r="V106" i="37"/>
  <c r="V134" i="27" l="1"/>
  <c r="H197" i="27"/>
  <c r="H155" i="27"/>
  <c r="Y89" i="37"/>
  <c r="K89" i="37"/>
  <c r="S88" i="37"/>
  <c r="Y88" i="37" s="1"/>
  <c r="E88" i="37"/>
  <c r="K88" i="37" s="1"/>
  <c r="Y87" i="37"/>
  <c r="K87" i="37"/>
  <c r="Y86" i="37"/>
  <c r="K86" i="37"/>
  <c r="Y85" i="37"/>
  <c r="K85" i="37"/>
  <c r="Y84" i="37"/>
  <c r="K84" i="37"/>
  <c r="Y75" i="37"/>
  <c r="K75" i="37"/>
  <c r="S74" i="37"/>
  <c r="Y74" i="37" s="1"/>
  <c r="E74" i="37"/>
  <c r="K74" i="37" s="1"/>
  <c r="Y73" i="37"/>
  <c r="K73" i="37"/>
  <c r="Y72" i="37"/>
  <c r="K72" i="37"/>
  <c r="Y71" i="37"/>
  <c r="K71" i="37"/>
  <c r="Y70" i="37"/>
  <c r="K70" i="37"/>
  <c r="Y61" i="37"/>
  <c r="K61" i="37"/>
  <c r="S60" i="37"/>
  <c r="Y60" i="37" s="1"/>
  <c r="E60" i="37"/>
  <c r="K60" i="37" s="1"/>
  <c r="Y59" i="37"/>
  <c r="K59" i="37"/>
  <c r="Y58" i="37"/>
  <c r="K58" i="37"/>
  <c r="Y57" i="37"/>
  <c r="K57" i="37"/>
  <c r="Y56" i="37"/>
  <c r="V92" i="37" l="1"/>
  <c r="H78" i="37"/>
  <c r="H64" i="37"/>
  <c r="H92" i="37"/>
  <c r="V64" i="37"/>
  <c r="V78" i="37"/>
  <c r="H28" i="37" l="1"/>
  <c r="V42" i="37"/>
  <c r="H42" i="37"/>
  <c r="V28" i="37"/>
  <c r="J4" i="38"/>
  <c r="G22" i="38"/>
  <c r="V71" i="47"/>
  <c r="Y71" i="47" s="1"/>
  <c r="V72" i="47"/>
  <c r="Y72" i="47" s="1"/>
  <c r="V73" i="47"/>
  <c r="Y73" i="47" s="1"/>
  <c r="V74" i="47"/>
  <c r="Y74" i="47" s="1"/>
  <c r="Y75" i="47"/>
  <c r="V76" i="47"/>
  <c r="Y76" i="47" s="1"/>
  <c r="V77" i="47"/>
  <c r="Y77" i="47" s="1"/>
  <c r="V78" i="47"/>
  <c r="Y78" i="47" s="1"/>
  <c r="V79" i="47"/>
  <c r="Y79" i="47" s="1"/>
  <c r="V80" i="47"/>
  <c r="Y80" i="47" s="1"/>
  <c r="V81" i="47"/>
  <c r="Y81" i="47" s="1"/>
  <c r="V82" i="47"/>
  <c r="Y82" i="47" s="1"/>
  <c r="V83" i="47"/>
  <c r="Y83" i="47" s="1"/>
  <c r="V84" i="47"/>
  <c r="Y84" i="47" s="1"/>
  <c r="V85" i="47"/>
  <c r="Y85" i="47" s="1"/>
  <c r="V86" i="47"/>
  <c r="Y86" i="47" s="1"/>
  <c r="V87" i="47"/>
  <c r="Y87" i="47" s="1"/>
  <c r="V88" i="47"/>
  <c r="Y88" i="47" s="1"/>
  <c r="V89" i="47"/>
  <c r="Y89" i="47" s="1"/>
  <c r="V90" i="47"/>
  <c r="Y90" i="47" s="1"/>
  <c r="S70" i="47"/>
  <c r="H71" i="47"/>
  <c r="K71" i="47" s="1"/>
  <c r="H72" i="47"/>
  <c r="K72" i="47" s="1"/>
  <c r="H73" i="47"/>
  <c r="K73" i="47" s="1"/>
  <c r="H74" i="47"/>
  <c r="K74" i="47" s="1"/>
  <c r="H75" i="47"/>
  <c r="K75" i="47" s="1"/>
  <c r="H76" i="47"/>
  <c r="K76" i="47" s="1"/>
  <c r="K77" i="47"/>
  <c r="H78" i="47"/>
  <c r="K78" i="47" s="1"/>
  <c r="H79" i="47"/>
  <c r="K79" i="47" s="1"/>
  <c r="H80" i="47"/>
  <c r="K80" i="47" s="1"/>
  <c r="H81" i="47"/>
  <c r="K81" i="47" s="1"/>
  <c r="H82" i="47"/>
  <c r="K82" i="47" s="1"/>
  <c r="H83" i="47"/>
  <c r="K83" i="47" s="1"/>
  <c r="H84" i="47"/>
  <c r="K84" i="47" s="1"/>
  <c r="H85" i="47"/>
  <c r="K85" i="47" s="1"/>
  <c r="H86" i="47"/>
  <c r="K86" i="47" s="1"/>
  <c r="H87" i="47"/>
  <c r="K87" i="47" s="1"/>
  <c r="H88" i="47"/>
  <c r="K88" i="47" s="1"/>
  <c r="H89" i="47"/>
  <c r="K89" i="47" s="1"/>
  <c r="H90" i="47"/>
  <c r="K90" i="47" s="1"/>
  <c r="E70" i="47"/>
  <c r="H70" i="47" s="1"/>
  <c r="V52" i="49"/>
  <c r="Y52" i="49" s="1"/>
  <c r="H52" i="49"/>
  <c r="K52" i="49" s="1"/>
  <c r="H53" i="49"/>
  <c r="K53" i="49" s="1"/>
  <c r="V53" i="49"/>
  <c r="Y53" i="49" s="1"/>
  <c r="S54" i="49"/>
  <c r="V54" i="49" s="1"/>
  <c r="Y54" i="49" s="1"/>
  <c r="E54" i="49"/>
  <c r="H54" i="49" s="1"/>
  <c r="K54" i="49" s="1"/>
  <c r="H31" i="49"/>
  <c r="K31" i="49" s="1"/>
  <c r="H32" i="49"/>
  <c r="K32" i="49" s="1"/>
  <c r="H33" i="49"/>
  <c r="K33" i="49" s="1"/>
  <c r="H34" i="49"/>
  <c r="K34" i="49" s="1"/>
  <c r="H35" i="49"/>
  <c r="K35" i="49" s="1"/>
  <c r="H36" i="49"/>
  <c r="K36" i="49" s="1"/>
  <c r="H37" i="49"/>
  <c r="K37" i="49" s="1"/>
  <c r="V31" i="49"/>
  <c r="Y31" i="49" s="1"/>
  <c r="V32" i="49"/>
  <c r="Y32" i="49" s="1"/>
  <c r="V33" i="49"/>
  <c r="Y33" i="49" s="1"/>
  <c r="V34" i="49"/>
  <c r="Y34" i="49" s="1"/>
  <c r="V35" i="49"/>
  <c r="Y35" i="49" s="1"/>
  <c r="V36" i="49"/>
  <c r="Y36" i="49" s="1"/>
  <c r="V37" i="49"/>
  <c r="Y37" i="49" s="1"/>
  <c r="S38" i="49"/>
  <c r="V38" i="49" s="1"/>
  <c r="Y38" i="49" s="1"/>
  <c r="E38" i="49"/>
  <c r="H38" i="49" s="1"/>
  <c r="K38" i="49" s="1"/>
  <c r="H15" i="49"/>
  <c r="K15" i="49" s="1"/>
  <c r="H16" i="49"/>
  <c r="K16" i="49" s="1"/>
  <c r="H17" i="49"/>
  <c r="K17" i="49" s="1"/>
  <c r="H18" i="49"/>
  <c r="K18" i="49" s="1"/>
  <c r="H19" i="49"/>
  <c r="K19" i="49" s="1"/>
  <c r="H20" i="49"/>
  <c r="K20" i="49" s="1"/>
  <c r="H21" i="49"/>
  <c r="K21" i="49" s="1"/>
  <c r="E22" i="49"/>
  <c r="H22" i="49" s="1"/>
  <c r="K22" i="49" s="1"/>
  <c r="V51" i="49"/>
  <c r="Y51" i="49" s="1"/>
  <c r="H51" i="49"/>
  <c r="K51" i="49" s="1"/>
  <c r="V50" i="49"/>
  <c r="Y50" i="49" s="1"/>
  <c r="H50" i="49"/>
  <c r="K50" i="49" s="1"/>
  <c r="V49" i="49"/>
  <c r="Y49" i="49" s="1"/>
  <c r="H49" i="49"/>
  <c r="K49" i="49" s="1"/>
  <c r="V48" i="49"/>
  <c r="Y48" i="49" s="1"/>
  <c r="H48" i="49"/>
  <c r="K48" i="49" s="1"/>
  <c r="V47" i="49"/>
  <c r="Y47" i="49" s="1"/>
  <c r="H47" i="49"/>
  <c r="K47" i="49" s="1"/>
  <c r="S46" i="49"/>
  <c r="V46" i="49" s="1"/>
  <c r="Y46" i="49" s="1"/>
  <c r="E46" i="49"/>
  <c r="H46" i="49" s="1"/>
  <c r="K46" i="49" s="1"/>
  <c r="S30" i="49"/>
  <c r="V30" i="49" s="1"/>
  <c r="Y30" i="49" s="1"/>
  <c r="E30" i="49"/>
  <c r="H30" i="49" s="1"/>
  <c r="K30" i="49" s="1"/>
  <c r="E14" i="49"/>
  <c r="H14" i="49" s="1"/>
  <c r="K14" i="49" s="1"/>
  <c r="V56" i="49" l="1"/>
  <c r="S15" i="38" s="1"/>
  <c r="V70" i="47"/>
  <c r="Y70" i="47" s="1"/>
  <c r="V92" i="47" s="1"/>
  <c r="S12" i="38" s="1"/>
  <c r="K70" i="47"/>
  <c r="H92" i="47" s="1"/>
  <c r="J12" i="38" s="1"/>
  <c r="H56" i="49"/>
  <c r="J15" i="38" s="1"/>
  <c r="V40" i="49"/>
  <c r="R15" i="38" s="1"/>
  <c r="H40" i="49"/>
  <c r="I15" i="38" s="1"/>
  <c r="H24" i="49"/>
  <c r="G15" i="38" s="1"/>
  <c r="Y54" i="48" l="1"/>
  <c r="K54" i="48"/>
  <c r="Y38" i="48"/>
  <c r="K38" i="48"/>
  <c r="H15" i="48"/>
  <c r="H16" i="48"/>
  <c r="H17" i="48"/>
  <c r="H18" i="48"/>
  <c r="K18" i="48" s="1"/>
  <c r="H19" i="48"/>
  <c r="K19" i="48" s="1"/>
  <c r="H20" i="48"/>
  <c r="K20" i="48" s="1"/>
  <c r="H21" i="48"/>
  <c r="K21" i="48" s="1"/>
  <c r="H22" i="48"/>
  <c r="K22" i="48" s="1"/>
  <c r="Y53" i="48"/>
  <c r="K53" i="48"/>
  <c r="Y52" i="48"/>
  <c r="K52" i="48"/>
  <c r="Y51" i="48"/>
  <c r="K51" i="48"/>
  <c r="Y50" i="48"/>
  <c r="K50" i="48"/>
  <c r="Y49" i="48"/>
  <c r="K49" i="48"/>
  <c r="Y48" i="48"/>
  <c r="K48" i="48"/>
  <c r="S47" i="48"/>
  <c r="Y47" i="48" s="1"/>
  <c r="E47" i="48"/>
  <c r="K47" i="48" s="1"/>
  <c r="Y46" i="48"/>
  <c r="K46" i="48"/>
  <c r="Y37" i="48"/>
  <c r="K37" i="48"/>
  <c r="Y36" i="48"/>
  <c r="K36" i="48"/>
  <c r="Y35" i="48"/>
  <c r="K35" i="48"/>
  <c r="Y34" i="48"/>
  <c r="K34" i="48"/>
  <c r="Y33" i="48"/>
  <c r="K33" i="48"/>
  <c r="Y32" i="48"/>
  <c r="K32" i="48"/>
  <c r="S31" i="48"/>
  <c r="Y31" i="48" s="1"/>
  <c r="E31" i="48"/>
  <c r="K31" i="48" s="1"/>
  <c r="Y30" i="48"/>
  <c r="K30" i="48"/>
  <c r="K17" i="48"/>
  <c r="K16" i="48"/>
  <c r="E15" i="48"/>
  <c r="H14" i="48"/>
  <c r="K14" i="48" s="1"/>
  <c r="V43" i="47"/>
  <c r="V44" i="47"/>
  <c r="V45" i="47"/>
  <c r="Y45" i="47" s="1"/>
  <c r="V46" i="47"/>
  <c r="Y46" i="47" s="1"/>
  <c r="V47" i="47"/>
  <c r="Y47" i="47" s="1"/>
  <c r="V48" i="47"/>
  <c r="Y48" i="47" s="1"/>
  <c r="V49" i="47"/>
  <c r="Y49" i="47" s="1"/>
  <c r="V50" i="47"/>
  <c r="Y50" i="47" s="1"/>
  <c r="V51" i="47"/>
  <c r="Y51" i="47" s="1"/>
  <c r="V52" i="47"/>
  <c r="Y52" i="47" s="1"/>
  <c r="V53" i="47"/>
  <c r="Y53" i="47" s="1"/>
  <c r="Y54" i="47"/>
  <c r="V55" i="47"/>
  <c r="Y55" i="47" s="1"/>
  <c r="V56" i="47"/>
  <c r="Y56" i="47" s="1"/>
  <c r="V57" i="47"/>
  <c r="Y57" i="47" s="1"/>
  <c r="V58" i="47"/>
  <c r="Y58" i="47" s="1"/>
  <c r="V59" i="47"/>
  <c r="V60" i="47"/>
  <c r="V61" i="47"/>
  <c r="Y61" i="47" s="1"/>
  <c r="V62" i="47"/>
  <c r="Y62" i="47" s="1"/>
  <c r="Y60" i="47"/>
  <c r="Y59" i="47"/>
  <c r="Y44" i="47"/>
  <c r="Y43" i="47"/>
  <c r="S42" i="47"/>
  <c r="V42" i="47" s="1"/>
  <c r="H43" i="47"/>
  <c r="K43" i="47" s="1"/>
  <c r="H44" i="47"/>
  <c r="K44" i="47" s="1"/>
  <c r="H45" i="47"/>
  <c r="K45" i="47" s="1"/>
  <c r="H46" i="47"/>
  <c r="K46" i="47" s="1"/>
  <c r="H47" i="47"/>
  <c r="K47" i="47" s="1"/>
  <c r="H48" i="47"/>
  <c r="K48" i="47" s="1"/>
  <c r="H49" i="47"/>
  <c r="K49" i="47" s="1"/>
  <c r="H50" i="47"/>
  <c r="K50" i="47" s="1"/>
  <c r="H51" i="47"/>
  <c r="K51" i="47" s="1"/>
  <c r="H52" i="47"/>
  <c r="K52" i="47" s="1"/>
  <c r="H53" i="47"/>
  <c r="K53" i="47" s="1"/>
  <c r="H54" i="47"/>
  <c r="K54" i="47" s="1"/>
  <c r="H55" i="47"/>
  <c r="K55" i="47" s="1"/>
  <c r="H56" i="47"/>
  <c r="K56" i="47" s="1"/>
  <c r="H57" i="47"/>
  <c r="K57" i="47" s="1"/>
  <c r="H58" i="47"/>
  <c r="K58" i="47" s="1"/>
  <c r="H59" i="47"/>
  <c r="K59" i="47" s="1"/>
  <c r="H60" i="47"/>
  <c r="K60" i="47" s="1"/>
  <c r="H61" i="47"/>
  <c r="K61" i="47" s="1"/>
  <c r="H62" i="47"/>
  <c r="K62" i="47" s="1"/>
  <c r="E42" i="47"/>
  <c r="H42" i="47" s="1"/>
  <c r="H15" i="47"/>
  <c r="K15" i="47" s="1"/>
  <c r="H16" i="47"/>
  <c r="K16" i="47" s="1"/>
  <c r="H17" i="47"/>
  <c r="K17" i="47" s="1"/>
  <c r="H18" i="47"/>
  <c r="K18" i="47" s="1"/>
  <c r="H19" i="47"/>
  <c r="K19" i="47" s="1"/>
  <c r="H20" i="47"/>
  <c r="K20" i="47" s="1"/>
  <c r="H21" i="47"/>
  <c r="K21" i="47" s="1"/>
  <c r="H22" i="47"/>
  <c r="K22" i="47" s="1"/>
  <c r="H23" i="47"/>
  <c r="K23" i="47" s="1"/>
  <c r="H24" i="47"/>
  <c r="K24" i="47" s="1"/>
  <c r="H25" i="47"/>
  <c r="K25" i="47" s="1"/>
  <c r="H26" i="47"/>
  <c r="K26" i="47" s="1"/>
  <c r="H27" i="47"/>
  <c r="K27" i="47" s="1"/>
  <c r="H28" i="47"/>
  <c r="K28" i="47" s="1"/>
  <c r="H29" i="47"/>
  <c r="K29" i="47" s="1"/>
  <c r="H30" i="47"/>
  <c r="K30" i="47" s="1"/>
  <c r="H31" i="47"/>
  <c r="K31" i="47" s="1"/>
  <c r="H32" i="47"/>
  <c r="K32" i="47" s="1"/>
  <c r="H33" i="47"/>
  <c r="K33" i="47" s="1"/>
  <c r="H34" i="47"/>
  <c r="K34" i="47" s="1"/>
  <c r="E14" i="47"/>
  <c r="H14" i="47" s="1"/>
  <c r="K14" i="47" s="1"/>
  <c r="V54" i="46"/>
  <c r="Y54" i="46" s="1"/>
  <c r="V55" i="46"/>
  <c r="Y55" i="46" s="1"/>
  <c r="Y56" i="46"/>
  <c r="V58" i="46"/>
  <c r="Y58" i="46" s="1"/>
  <c r="V59" i="46"/>
  <c r="Y59" i="46" s="1"/>
  <c r="V60" i="46"/>
  <c r="Y60" i="46" s="1"/>
  <c r="V61" i="46"/>
  <c r="Y61" i="46" s="1"/>
  <c r="V62" i="46"/>
  <c r="Y62" i="46" s="1"/>
  <c r="V63" i="46"/>
  <c r="Y63" i="46" s="1"/>
  <c r="V53" i="46"/>
  <c r="Y53" i="46" s="1"/>
  <c r="H54" i="46"/>
  <c r="K54" i="46" s="1"/>
  <c r="H55" i="46"/>
  <c r="K55" i="46" s="1"/>
  <c r="H56" i="46"/>
  <c r="K56" i="46" s="1"/>
  <c r="H58" i="46"/>
  <c r="K58" i="46" s="1"/>
  <c r="H59" i="46"/>
  <c r="K59" i="46" s="1"/>
  <c r="H60" i="46"/>
  <c r="K60" i="46" s="1"/>
  <c r="H61" i="46"/>
  <c r="K61" i="46" s="1"/>
  <c r="H62" i="46"/>
  <c r="K62" i="46" s="1"/>
  <c r="H63" i="46"/>
  <c r="K63" i="46" s="1"/>
  <c r="H53" i="46"/>
  <c r="K53" i="46" s="1"/>
  <c r="S64" i="46"/>
  <c r="V64" i="46" s="1"/>
  <c r="Y64" i="46" s="1"/>
  <c r="E64" i="46"/>
  <c r="H64" i="46" s="1"/>
  <c r="K64" i="46" s="1"/>
  <c r="S57" i="46"/>
  <c r="V57" i="46" s="1"/>
  <c r="Y57" i="46" s="1"/>
  <c r="E57" i="46"/>
  <c r="H57" i="46" s="1"/>
  <c r="K57" i="46" s="1"/>
  <c r="V34" i="46"/>
  <c r="Y34" i="46" s="1"/>
  <c r="V35" i="46"/>
  <c r="Y35" i="46" s="1"/>
  <c r="V36" i="46"/>
  <c r="Y36" i="46" s="1"/>
  <c r="V38" i="46"/>
  <c r="Y38" i="46" s="1"/>
  <c r="V39" i="46"/>
  <c r="Y39" i="46" s="1"/>
  <c r="V40" i="46"/>
  <c r="Y40" i="46" s="1"/>
  <c r="V41" i="46"/>
  <c r="Y41" i="46" s="1"/>
  <c r="V42" i="46"/>
  <c r="Y42" i="46" s="1"/>
  <c r="V43" i="46"/>
  <c r="Y43" i="46" s="1"/>
  <c r="Y33" i="46"/>
  <c r="S44" i="46"/>
  <c r="V44" i="46" s="1"/>
  <c r="Y44" i="46" s="1"/>
  <c r="S37" i="46"/>
  <c r="V37" i="46" s="1"/>
  <c r="Y37" i="46" s="1"/>
  <c r="H34" i="46"/>
  <c r="K34" i="46" s="1"/>
  <c r="H35" i="46"/>
  <c r="K35" i="46" s="1"/>
  <c r="H36" i="46"/>
  <c r="K36" i="46" s="1"/>
  <c r="H38" i="46"/>
  <c r="K38" i="46" s="1"/>
  <c r="H39" i="46"/>
  <c r="K39" i="46" s="1"/>
  <c r="H40" i="46"/>
  <c r="K40" i="46" s="1"/>
  <c r="H41" i="46"/>
  <c r="K41" i="46" s="1"/>
  <c r="H42" i="46"/>
  <c r="K42" i="46" s="1"/>
  <c r="H43" i="46"/>
  <c r="K43" i="46" s="1"/>
  <c r="H33" i="46"/>
  <c r="K33" i="46" s="1"/>
  <c r="E44" i="46"/>
  <c r="H44" i="46" s="1"/>
  <c r="K44" i="46" s="1"/>
  <c r="E37" i="46"/>
  <c r="H37" i="46" s="1"/>
  <c r="K37" i="46" s="1"/>
  <c r="H15" i="46"/>
  <c r="K15" i="46" s="1"/>
  <c r="H16" i="46"/>
  <c r="K16" i="46" s="1"/>
  <c r="H17" i="46"/>
  <c r="K17" i="46" s="1"/>
  <c r="H19" i="46"/>
  <c r="K19" i="46" s="1"/>
  <c r="H20" i="46"/>
  <c r="K20" i="46" s="1"/>
  <c r="H21" i="46"/>
  <c r="K21" i="46" s="1"/>
  <c r="H22" i="46"/>
  <c r="K22" i="46" s="1"/>
  <c r="H23" i="46"/>
  <c r="K23" i="46" s="1"/>
  <c r="H24" i="46"/>
  <c r="K24" i="46" s="1"/>
  <c r="H14" i="46"/>
  <c r="K14" i="46" s="1"/>
  <c r="E25" i="46"/>
  <c r="H25" i="46" s="1"/>
  <c r="E18" i="46"/>
  <c r="H18" i="46" s="1"/>
  <c r="E19" i="19"/>
  <c r="S33" i="11"/>
  <c r="E48" i="11"/>
  <c r="E33" i="11"/>
  <c r="V209" i="31"/>
  <c r="V208" i="31"/>
  <c r="V207" i="31"/>
  <c r="V199" i="31"/>
  <c r="V198" i="31"/>
  <c r="V197" i="31"/>
  <c r="V189" i="31"/>
  <c r="V188" i="31"/>
  <c r="V187" i="31"/>
  <c r="V179" i="31"/>
  <c r="V178" i="31"/>
  <c r="V177" i="31"/>
  <c r="V169" i="31"/>
  <c r="V168" i="31"/>
  <c r="V167" i="31"/>
  <c r="V158" i="31"/>
  <c r="V159" i="31"/>
  <c r="V157" i="31"/>
  <c r="V141" i="31"/>
  <c r="V140" i="31"/>
  <c r="V139" i="31"/>
  <c r="V131" i="31"/>
  <c r="V130" i="31"/>
  <c r="V129" i="31"/>
  <c r="V121" i="31"/>
  <c r="Y121" i="31" s="1"/>
  <c r="V120" i="31"/>
  <c r="Y120" i="31" s="1"/>
  <c r="V119" i="31"/>
  <c r="Y119" i="31" s="1"/>
  <c r="V111" i="31"/>
  <c r="Y111" i="31" s="1"/>
  <c r="V110" i="31"/>
  <c r="V109" i="31"/>
  <c r="V101" i="31"/>
  <c r="Y101" i="31" s="1"/>
  <c r="V100" i="31"/>
  <c r="V99" i="31"/>
  <c r="V91" i="31"/>
  <c r="V90" i="31"/>
  <c r="V89" i="31"/>
  <c r="Y89" i="31" s="1"/>
  <c r="E209" i="31"/>
  <c r="E208" i="31"/>
  <c r="E207" i="31"/>
  <c r="E199" i="31"/>
  <c r="E198" i="31"/>
  <c r="E197" i="31"/>
  <c r="E189" i="31"/>
  <c r="E188" i="31"/>
  <c r="H188" i="31" s="1"/>
  <c r="E187" i="31"/>
  <c r="H187" i="31" s="1"/>
  <c r="E179" i="31"/>
  <c r="E178" i="31"/>
  <c r="H178" i="31" s="1"/>
  <c r="E177" i="31"/>
  <c r="E169" i="31"/>
  <c r="E168" i="31"/>
  <c r="E167" i="31"/>
  <c r="E159" i="31"/>
  <c r="H159" i="31" s="1"/>
  <c r="E158" i="31"/>
  <c r="E157" i="31"/>
  <c r="Y151" i="31"/>
  <c r="Y152" i="31"/>
  <c r="Y153" i="31"/>
  <c r="Y154" i="31"/>
  <c r="Y155" i="31"/>
  <c r="Y156" i="31"/>
  <c r="Y157" i="31"/>
  <c r="Y158" i="31"/>
  <c r="Y159" i="31"/>
  <c r="Y160" i="31"/>
  <c r="Y161" i="31"/>
  <c r="Y162" i="31"/>
  <c r="Y163" i="31"/>
  <c r="Y164" i="31"/>
  <c r="Y165" i="31"/>
  <c r="Y166" i="31"/>
  <c r="Y170" i="31"/>
  <c r="Y171" i="31"/>
  <c r="Y172" i="31"/>
  <c r="Y173" i="31"/>
  <c r="Y174" i="31"/>
  <c r="Y175" i="31"/>
  <c r="Y176" i="31"/>
  <c r="Y180" i="31"/>
  <c r="Y181" i="31"/>
  <c r="Y182" i="31"/>
  <c r="Y183" i="31"/>
  <c r="Y184" i="31"/>
  <c r="Y185" i="31"/>
  <c r="Y186" i="31"/>
  <c r="Y190" i="31"/>
  <c r="Y191" i="31"/>
  <c r="Y192" i="31"/>
  <c r="Y193" i="31"/>
  <c r="Y194" i="31"/>
  <c r="Y195" i="31"/>
  <c r="Y196" i="31"/>
  <c r="Y200" i="31"/>
  <c r="Y201" i="31"/>
  <c r="Y202" i="31"/>
  <c r="Y203" i="31"/>
  <c r="Y204" i="31"/>
  <c r="Y205" i="31"/>
  <c r="Y206" i="31"/>
  <c r="Y150" i="31"/>
  <c r="Y83" i="31"/>
  <c r="Y84" i="31"/>
  <c r="Y85" i="31"/>
  <c r="Y86" i="31"/>
  <c r="Y87" i="31"/>
  <c r="Y88" i="31"/>
  <c r="Y90" i="31"/>
  <c r="Y91" i="31"/>
  <c r="Y92" i="31"/>
  <c r="Y93" i="31"/>
  <c r="Y94" i="31"/>
  <c r="Y95" i="31"/>
  <c r="Y96" i="31"/>
  <c r="Y97" i="31"/>
  <c r="Y98" i="31"/>
  <c r="Y99" i="31"/>
  <c r="Y100" i="31"/>
  <c r="Y102" i="31"/>
  <c r="Y103" i="31"/>
  <c r="Y104" i="31"/>
  <c r="Y105" i="31"/>
  <c r="Y106" i="31"/>
  <c r="Y107" i="31"/>
  <c r="Y108" i="31"/>
  <c r="Y109" i="31"/>
  <c r="Y110" i="31"/>
  <c r="Y112" i="31"/>
  <c r="Y113" i="31"/>
  <c r="Y114" i="31"/>
  <c r="Y115" i="31"/>
  <c r="Y116" i="31"/>
  <c r="Y117" i="31"/>
  <c r="Y118" i="31"/>
  <c r="Y122" i="31"/>
  <c r="Y123" i="31"/>
  <c r="Y124" i="31"/>
  <c r="Y125" i="31"/>
  <c r="Y126" i="31"/>
  <c r="Y127" i="31"/>
  <c r="Y128" i="31"/>
  <c r="Y129" i="31"/>
  <c r="Y130" i="31"/>
  <c r="Y131" i="31"/>
  <c r="Y132" i="31"/>
  <c r="Y133" i="31"/>
  <c r="Y134" i="31"/>
  <c r="Y135" i="31"/>
  <c r="Y136" i="31"/>
  <c r="Y137" i="31"/>
  <c r="Y138" i="31"/>
  <c r="Y139" i="31"/>
  <c r="Y140" i="31"/>
  <c r="Y141" i="31"/>
  <c r="Y82" i="31"/>
  <c r="H151" i="31"/>
  <c r="H152" i="31"/>
  <c r="H153" i="31"/>
  <c r="H154" i="31"/>
  <c r="H155" i="31"/>
  <c r="H156" i="31"/>
  <c r="H157" i="31"/>
  <c r="H158" i="31"/>
  <c r="H160" i="31"/>
  <c r="H161" i="31"/>
  <c r="H162" i="31"/>
  <c r="H163" i="31"/>
  <c r="H164" i="31"/>
  <c r="H165" i="31"/>
  <c r="H166" i="31"/>
  <c r="H167" i="31"/>
  <c r="H168" i="31"/>
  <c r="H169" i="31"/>
  <c r="H170" i="31"/>
  <c r="H171" i="31"/>
  <c r="H172" i="31"/>
  <c r="H173" i="31"/>
  <c r="H174" i="31"/>
  <c r="H175" i="31"/>
  <c r="H176" i="31"/>
  <c r="H177" i="31"/>
  <c r="H179" i="31"/>
  <c r="H180" i="31"/>
  <c r="H181" i="31"/>
  <c r="H182" i="31"/>
  <c r="H183" i="31"/>
  <c r="H184" i="31"/>
  <c r="H185" i="31"/>
  <c r="H186" i="31"/>
  <c r="H189" i="31"/>
  <c r="H190" i="31"/>
  <c r="H191" i="31"/>
  <c r="H192" i="31"/>
  <c r="H193" i="31"/>
  <c r="H194" i="31"/>
  <c r="H195" i="31"/>
  <c r="H196" i="31"/>
  <c r="H197" i="31"/>
  <c r="H198" i="31"/>
  <c r="H199" i="31"/>
  <c r="H200" i="31"/>
  <c r="H201" i="31"/>
  <c r="H202" i="31"/>
  <c r="H203" i="31"/>
  <c r="H204" i="31"/>
  <c r="H205" i="31"/>
  <c r="H206" i="31"/>
  <c r="H207" i="31"/>
  <c r="H208" i="31"/>
  <c r="H209" i="31"/>
  <c r="H150" i="31"/>
  <c r="H83" i="31"/>
  <c r="H84" i="31"/>
  <c r="H85" i="31"/>
  <c r="H86" i="31"/>
  <c r="H87" i="31"/>
  <c r="H88" i="31"/>
  <c r="H92" i="31"/>
  <c r="H93" i="31"/>
  <c r="H94" i="31"/>
  <c r="H95" i="31"/>
  <c r="H96" i="31"/>
  <c r="H97" i="31"/>
  <c r="H98" i="31"/>
  <c r="H100" i="31"/>
  <c r="H101" i="31"/>
  <c r="H102" i="31"/>
  <c r="H103" i="31"/>
  <c r="H104" i="31"/>
  <c r="H105" i="31"/>
  <c r="H106" i="31"/>
  <c r="H107" i="31"/>
  <c r="H108" i="31"/>
  <c r="H109" i="31"/>
  <c r="H110" i="31"/>
  <c r="H112" i="31"/>
  <c r="H113" i="31"/>
  <c r="H114" i="31"/>
  <c r="H115" i="31"/>
  <c r="H116" i="31"/>
  <c r="H117" i="31"/>
  <c r="H118" i="31"/>
  <c r="H120" i="31"/>
  <c r="H122" i="31"/>
  <c r="H123" i="31"/>
  <c r="H125" i="31"/>
  <c r="H126" i="31"/>
  <c r="H127" i="31"/>
  <c r="H128" i="31"/>
  <c r="H131" i="31"/>
  <c r="H132" i="31"/>
  <c r="H133" i="31"/>
  <c r="H134" i="31"/>
  <c r="H135" i="31"/>
  <c r="H136" i="31"/>
  <c r="H137" i="31"/>
  <c r="H138" i="31"/>
  <c r="K138" i="31" s="1"/>
  <c r="H139" i="31"/>
  <c r="K139" i="31" s="1"/>
  <c r="H140" i="31"/>
  <c r="H141" i="31"/>
  <c r="H82" i="31"/>
  <c r="E141" i="31"/>
  <c r="E140" i="31"/>
  <c r="E139" i="31"/>
  <c r="E131" i="31"/>
  <c r="E130" i="31"/>
  <c r="H130" i="31" s="1"/>
  <c r="E129" i="31"/>
  <c r="H129" i="31" s="1"/>
  <c r="E121" i="31"/>
  <c r="H121" i="31" s="1"/>
  <c r="E120" i="31"/>
  <c r="E119" i="31"/>
  <c r="H119" i="31" s="1"/>
  <c r="E111" i="31"/>
  <c r="H111" i="31" s="1"/>
  <c r="E110" i="31"/>
  <c r="E109" i="31"/>
  <c r="E101" i="31"/>
  <c r="E100" i="31"/>
  <c r="E99" i="31"/>
  <c r="H99" i="31" s="1"/>
  <c r="E91" i="31"/>
  <c r="H91" i="31" s="1"/>
  <c r="E90" i="31"/>
  <c r="H90" i="31" s="1"/>
  <c r="E89" i="31"/>
  <c r="H89" i="31" s="1"/>
  <c r="S75" i="36"/>
  <c r="V75" i="36" s="1"/>
  <c r="S73" i="36"/>
  <c r="S65" i="36"/>
  <c r="S63" i="36"/>
  <c r="S62" i="36"/>
  <c r="S51" i="36"/>
  <c r="S49" i="36"/>
  <c r="S41" i="36"/>
  <c r="S39" i="36"/>
  <c r="S38" i="36"/>
  <c r="E75" i="36"/>
  <c r="E73" i="36"/>
  <c r="E65" i="36"/>
  <c r="E63" i="36"/>
  <c r="E62" i="36"/>
  <c r="E51" i="36"/>
  <c r="E49" i="36"/>
  <c r="E41" i="36"/>
  <c r="E39" i="36"/>
  <c r="E38" i="36"/>
  <c r="H65" i="36"/>
  <c r="V63" i="36"/>
  <c r="V64" i="36"/>
  <c r="V65" i="36"/>
  <c r="V66" i="36"/>
  <c r="V67" i="36"/>
  <c r="V68" i="36"/>
  <c r="V69" i="36"/>
  <c r="V70" i="36"/>
  <c r="V71" i="36"/>
  <c r="V72" i="36"/>
  <c r="V73" i="36"/>
  <c r="V74" i="36"/>
  <c r="V76" i="36"/>
  <c r="V77" i="36"/>
  <c r="V78" i="36"/>
  <c r="V62" i="36"/>
  <c r="H63" i="36"/>
  <c r="H64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62" i="36"/>
  <c r="V39" i="36"/>
  <c r="V40" i="36"/>
  <c r="V41" i="36"/>
  <c r="V42" i="36"/>
  <c r="V43" i="36"/>
  <c r="V44" i="36"/>
  <c r="V45" i="36"/>
  <c r="V46" i="36"/>
  <c r="V47" i="36"/>
  <c r="V48" i="36"/>
  <c r="V49" i="36"/>
  <c r="V50" i="36"/>
  <c r="V51" i="36"/>
  <c r="V52" i="36"/>
  <c r="V53" i="36"/>
  <c r="V54" i="36"/>
  <c r="V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38" i="36"/>
  <c r="S41" i="8"/>
  <c r="S39" i="8"/>
  <c r="S38" i="8"/>
  <c r="S61" i="8"/>
  <c r="S59" i="8"/>
  <c r="S58" i="8"/>
  <c r="E61" i="8"/>
  <c r="E59" i="8"/>
  <c r="E58" i="8"/>
  <c r="E41" i="8"/>
  <c r="E39" i="8"/>
  <c r="E38" i="8"/>
  <c r="H38" i="8" s="1"/>
  <c r="V55" i="8"/>
  <c r="V56" i="8"/>
  <c r="V57" i="8"/>
  <c r="V58" i="8"/>
  <c r="V59" i="8"/>
  <c r="V60" i="8"/>
  <c r="V61" i="8"/>
  <c r="V62" i="8"/>
  <c r="V63" i="8"/>
  <c r="V64" i="8"/>
  <c r="V65" i="8"/>
  <c r="V54" i="8"/>
  <c r="H55" i="8"/>
  <c r="H56" i="8"/>
  <c r="H57" i="8"/>
  <c r="H58" i="8"/>
  <c r="H59" i="8"/>
  <c r="H60" i="8"/>
  <c r="H61" i="8"/>
  <c r="H62" i="8"/>
  <c r="H63" i="8"/>
  <c r="H64" i="8"/>
  <c r="H65" i="8"/>
  <c r="H54" i="8"/>
  <c r="V35" i="8"/>
  <c r="V36" i="8"/>
  <c r="V37" i="8"/>
  <c r="V38" i="8"/>
  <c r="V39" i="8"/>
  <c r="V40" i="8"/>
  <c r="V41" i="8"/>
  <c r="V42" i="8"/>
  <c r="V43" i="8"/>
  <c r="V44" i="8"/>
  <c r="V45" i="8"/>
  <c r="V34" i="8"/>
  <c r="H35" i="8"/>
  <c r="H36" i="8"/>
  <c r="H37" i="8"/>
  <c r="H39" i="8"/>
  <c r="H40" i="8"/>
  <c r="H41" i="8"/>
  <c r="H42" i="8"/>
  <c r="H43" i="8"/>
  <c r="H44" i="8"/>
  <c r="H45" i="8"/>
  <c r="H34" i="8"/>
  <c r="S29" i="15"/>
  <c r="V29" i="15" s="1"/>
  <c r="S28" i="15"/>
  <c r="S41" i="15"/>
  <c r="S40" i="15"/>
  <c r="V40" i="15" s="1"/>
  <c r="E41" i="15"/>
  <c r="E40" i="15"/>
  <c r="E29" i="15"/>
  <c r="E28" i="15"/>
  <c r="V39" i="15"/>
  <c r="V41" i="15"/>
  <c r="H39" i="15"/>
  <c r="H40" i="15"/>
  <c r="H41" i="15"/>
  <c r="H38" i="15"/>
  <c r="V27" i="15"/>
  <c r="V28" i="15"/>
  <c r="V26" i="15"/>
  <c r="H27" i="15"/>
  <c r="H28" i="15"/>
  <c r="H29" i="15"/>
  <c r="H26" i="15"/>
  <c r="V44" i="35"/>
  <c r="V45" i="35"/>
  <c r="V46" i="35"/>
  <c r="V47" i="35"/>
  <c r="V48" i="35"/>
  <c r="V49" i="35"/>
  <c r="V50" i="35"/>
  <c r="V51" i="35"/>
  <c r="V52" i="35"/>
  <c r="V53" i="35"/>
  <c r="V54" i="35"/>
  <c r="V55" i="35"/>
  <c r="V56" i="35"/>
  <c r="V57" i="35"/>
  <c r="V58" i="35"/>
  <c r="V59" i="35"/>
  <c r="V60" i="35"/>
  <c r="V61" i="35"/>
  <c r="V62" i="35"/>
  <c r="V63" i="35"/>
  <c r="V64" i="35"/>
  <c r="V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43" i="35"/>
  <c r="V73" i="35"/>
  <c r="V74" i="35"/>
  <c r="V75" i="35"/>
  <c r="V76" i="35"/>
  <c r="V77" i="35"/>
  <c r="V78" i="35"/>
  <c r="V79" i="35"/>
  <c r="V80" i="35"/>
  <c r="V81" i="35"/>
  <c r="V82" i="35"/>
  <c r="V83" i="35"/>
  <c r="V84" i="35"/>
  <c r="V85" i="35"/>
  <c r="V86" i="35"/>
  <c r="V87" i="35"/>
  <c r="V88" i="35"/>
  <c r="V89" i="35"/>
  <c r="V90" i="35"/>
  <c r="V91" i="35"/>
  <c r="V92" i="35"/>
  <c r="V93" i="35"/>
  <c r="V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72" i="35"/>
  <c r="E113" i="26"/>
  <c r="E112" i="26"/>
  <c r="E111" i="26"/>
  <c r="E99" i="26"/>
  <c r="E98" i="26"/>
  <c r="E97" i="26"/>
  <c r="S113" i="26"/>
  <c r="S112" i="26"/>
  <c r="S111" i="26"/>
  <c r="V111" i="26" s="1"/>
  <c r="S99" i="26"/>
  <c r="S98" i="26"/>
  <c r="V98" i="26" s="1"/>
  <c r="S97" i="26"/>
  <c r="V97" i="26" s="1"/>
  <c r="S77" i="26"/>
  <c r="S76" i="26"/>
  <c r="S75" i="26"/>
  <c r="S63" i="26"/>
  <c r="S62" i="26"/>
  <c r="S61" i="26"/>
  <c r="E77" i="26"/>
  <c r="E76" i="26"/>
  <c r="E75" i="26"/>
  <c r="E63" i="26"/>
  <c r="E62" i="26"/>
  <c r="E61" i="26"/>
  <c r="V87" i="26"/>
  <c r="V88" i="26"/>
  <c r="V89" i="26"/>
  <c r="V90" i="26"/>
  <c r="V91" i="26"/>
  <c r="V92" i="26"/>
  <c r="V93" i="26"/>
  <c r="V94" i="26"/>
  <c r="V95" i="26"/>
  <c r="V96" i="26"/>
  <c r="V99" i="26"/>
  <c r="V100" i="26"/>
  <c r="V101" i="26"/>
  <c r="V102" i="26"/>
  <c r="V103" i="26"/>
  <c r="V104" i="26"/>
  <c r="V105" i="26"/>
  <c r="V106" i="26"/>
  <c r="V107" i="26"/>
  <c r="V108" i="26"/>
  <c r="V109" i="26"/>
  <c r="V110" i="26"/>
  <c r="V112" i="26"/>
  <c r="V113" i="26"/>
  <c r="V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H111" i="26"/>
  <c r="H112" i="26"/>
  <c r="H113" i="26"/>
  <c r="H86" i="26"/>
  <c r="V51" i="26"/>
  <c r="V52" i="26"/>
  <c r="V53" i="26"/>
  <c r="V54" i="26"/>
  <c r="V55" i="26"/>
  <c r="V56" i="26"/>
  <c r="V57" i="26"/>
  <c r="V58" i="26"/>
  <c r="V59" i="26"/>
  <c r="V60" i="26"/>
  <c r="V61" i="26"/>
  <c r="V62" i="26"/>
  <c r="V63" i="26"/>
  <c r="V64" i="26"/>
  <c r="V65" i="26"/>
  <c r="V66" i="26"/>
  <c r="V67" i="26"/>
  <c r="V68" i="26"/>
  <c r="V69" i="26"/>
  <c r="V70" i="26"/>
  <c r="V71" i="26"/>
  <c r="V72" i="26"/>
  <c r="V73" i="26"/>
  <c r="V74" i="26"/>
  <c r="V75" i="26"/>
  <c r="V76" i="26"/>
  <c r="V77" i="26"/>
  <c r="V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50" i="26"/>
  <c r="S35" i="6"/>
  <c r="S34" i="6"/>
  <c r="S50" i="6"/>
  <c r="S49" i="6"/>
  <c r="E50" i="6"/>
  <c r="E49" i="6"/>
  <c r="E35" i="6"/>
  <c r="E34" i="6"/>
  <c r="V45" i="6"/>
  <c r="V46" i="6"/>
  <c r="V47" i="6"/>
  <c r="V48" i="6"/>
  <c r="V49" i="6"/>
  <c r="V50" i="6"/>
  <c r="V44" i="6"/>
  <c r="H45" i="6"/>
  <c r="H46" i="6"/>
  <c r="H47" i="6"/>
  <c r="H48" i="6"/>
  <c r="H49" i="6"/>
  <c r="H50" i="6"/>
  <c r="H44" i="6"/>
  <c r="V30" i="6"/>
  <c r="V31" i="6"/>
  <c r="V32" i="6"/>
  <c r="V33" i="6"/>
  <c r="V34" i="6"/>
  <c r="V35" i="6"/>
  <c r="V29" i="6"/>
  <c r="H30" i="6"/>
  <c r="H31" i="6"/>
  <c r="H32" i="6"/>
  <c r="H33" i="6"/>
  <c r="H34" i="6"/>
  <c r="H35" i="6"/>
  <c r="H29" i="6"/>
  <c r="S51" i="25"/>
  <c r="S50" i="25"/>
  <c r="S48" i="25"/>
  <c r="S47" i="25"/>
  <c r="S35" i="25"/>
  <c r="V35" i="25" s="1"/>
  <c r="S34" i="25"/>
  <c r="V34" i="25" s="1"/>
  <c r="S32" i="25"/>
  <c r="S31" i="25"/>
  <c r="E51" i="25"/>
  <c r="E50" i="25"/>
  <c r="E48" i="25"/>
  <c r="E47" i="25"/>
  <c r="E35" i="25"/>
  <c r="E34" i="25"/>
  <c r="E32" i="25"/>
  <c r="E31" i="25"/>
  <c r="V47" i="25"/>
  <c r="V48" i="25"/>
  <c r="V49" i="25"/>
  <c r="V50" i="25"/>
  <c r="V51" i="25"/>
  <c r="V52" i="25"/>
  <c r="V53" i="25"/>
  <c r="V46" i="25"/>
  <c r="V31" i="25"/>
  <c r="V32" i="25"/>
  <c r="V33" i="25"/>
  <c r="V36" i="25"/>
  <c r="V37" i="25"/>
  <c r="V30" i="25"/>
  <c r="H47" i="25"/>
  <c r="H48" i="25"/>
  <c r="H49" i="25"/>
  <c r="H50" i="25"/>
  <c r="H51" i="25"/>
  <c r="H52" i="25"/>
  <c r="H53" i="25"/>
  <c r="H46" i="25"/>
  <c r="H31" i="25"/>
  <c r="H32" i="25"/>
  <c r="H33" i="25"/>
  <c r="H34" i="25"/>
  <c r="H35" i="25"/>
  <c r="H36" i="25"/>
  <c r="H37" i="25"/>
  <c r="H30" i="25"/>
  <c r="V39" i="24"/>
  <c r="V40" i="24"/>
  <c r="V41" i="24"/>
  <c r="V38" i="24"/>
  <c r="V27" i="24"/>
  <c r="V28" i="24"/>
  <c r="V29" i="24"/>
  <c r="V26" i="24"/>
  <c r="H39" i="24"/>
  <c r="H40" i="24"/>
  <c r="H41" i="24"/>
  <c r="H38" i="24"/>
  <c r="H27" i="24"/>
  <c r="H28" i="24"/>
  <c r="H29" i="24"/>
  <c r="H26" i="24"/>
  <c r="S36" i="33"/>
  <c r="S31" i="33"/>
  <c r="S52" i="33"/>
  <c r="S47" i="33"/>
  <c r="E31" i="33"/>
  <c r="E52" i="33"/>
  <c r="E47" i="33"/>
  <c r="E36" i="33"/>
  <c r="V47" i="33"/>
  <c r="V48" i="33"/>
  <c r="V49" i="33"/>
  <c r="V50" i="33"/>
  <c r="V51" i="33"/>
  <c r="V52" i="33"/>
  <c r="V53" i="33"/>
  <c r="V46" i="33"/>
  <c r="V31" i="33"/>
  <c r="V32" i="33"/>
  <c r="V33" i="33"/>
  <c r="V34" i="33"/>
  <c r="V35" i="33"/>
  <c r="V36" i="33"/>
  <c r="V37" i="33"/>
  <c r="V30" i="33"/>
  <c r="H47" i="33"/>
  <c r="H48" i="33"/>
  <c r="H49" i="33"/>
  <c r="H50" i="33"/>
  <c r="H51" i="33"/>
  <c r="H52" i="33"/>
  <c r="H53" i="33"/>
  <c r="H46" i="33"/>
  <c r="H31" i="33"/>
  <c r="H32" i="33"/>
  <c r="H33" i="33"/>
  <c r="H34" i="33"/>
  <c r="H35" i="33"/>
  <c r="H36" i="33"/>
  <c r="H37" i="33"/>
  <c r="H30" i="33"/>
  <c r="S50" i="32"/>
  <c r="V50" i="32" s="1"/>
  <c r="S32" i="32"/>
  <c r="E50" i="32"/>
  <c r="E32" i="32"/>
  <c r="V52" i="32"/>
  <c r="V53" i="32"/>
  <c r="V54" i="32"/>
  <c r="V55" i="32"/>
  <c r="V56" i="32"/>
  <c r="V57" i="32"/>
  <c r="V58" i="32"/>
  <c r="V59" i="32"/>
  <c r="V51" i="32"/>
  <c r="V34" i="32"/>
  <c r="V35" i="32"/>
  <c r="V36" i="32"/>
  <c r="V37" i="32"/>
  <c r="V38" i="32"/>
  <c r="V39" i="32"/>
  <c r="V40" i="32"/>
  <c r="V41" i="32"/>
  <c r="V33" i="32"/>
  <c r="V32" i="32"/>
  <c r="H51" i="32"/>
  <c r="H52" i="32"/>
  <c r="H53" i="32"/>
  <c r="H54" i="32"/>
  <c r="H55" i="32"/>
  <c r="H56" i="32"/>
  <c r="H57" i="32"/>
  <c r="H58" i="32"/>
  <c r="H59" i="32"/>
  <c r="H50" i="32"/>
  <c r="H33" i="32"/>
  <c r="H34" i="32"/>
  <c r="H35" i="32"/>
  <c r="H36" i="32"/>
  <c r="H37" i="32"/>
  <c r="H38" i="32"/>
  <c r="H39" i="32"/>
  <c r="H40" i="32"/>
  <c r="H41" i="32"/>
  <c r="H32" i="32"/>
  <c r="S52" i="16"/>
  <c r="S51" i="16"/>
  <c r="V51" i="16" s="1"/>
  <c r="S50" i="16"/>
  <c r="V50" i="16" s="1"/>
  <c r="S36" i="16"/>
  <c r="S35" i="16"/>
  <c r="V35" i="16" s="1"/>
  <c r="S34" i="16"/>
  <c r="E52" i="16"/>
  <c r="E51" i="16"/>
  <c r="E50" i="16"/>
  <c r="E36" i="16"/>
  <c r="H36" i="16" s="1"/>
  <c r="E35" i="16"/>
  <c r="H35" i="16" s="1"/>
  <c r="E34" i="16"/>
  <c r="V47" i="16"/>
  <c r="V48" i="16"/>
  <c r="V49" i="16"/>
  <c r="V52" i="16"/>
  <c r="V53" i="16"/>
  <c r="V46" i="16"/>
  <c r="V31" i="16"/>
  <c r="V32" i="16"/>
  <c r="V33" i="16"/>
  <c r="V34" i="16"/>
  <c r="V36" i="16"/>
  <c r="V37" i="16"/>
  <c r="H47" i="16"/>
  <c r="H48" i="16"/>
  <c r="H49" i="16"/>
  <c r="H50" i="16"/>
  <c r="H51" i="16"/>
  <c r="H52" i="16"/>
  <c r="H53" i="16"/>
  <c r="H46" i="16"/>
  <c r="H31" i="16"/>
  <c r="H32" i="16"/>
  <c r="H33" i="16"/>
  <c r="H34" i="16"/>
  <c r="H37" i="16"/>
  <c r="H30" i="16"/>
  <c r="S61" i="9"/>
  <c r="S58" i="9"/>
  <c r="S41" i="9"/>
  <c r="S38" i="9"/>
  <c r="E61" i="9"/>
  <c r="E58" i="9"/>
  <c r="E41" i="9"/>
  <c r="E38" i="9"/>
  <c r="V55" i="9"/>
  <c r="V56" i="9"/>
  <c r="V57" i="9"/>
  <c r="V58" i="9"/>
  <c r="V59" i="9"/>
  <c r="V60" i="9"/>
  <c r="V61" i="9"/>
  <c r="V62" i="9"/>
  <c r="V63" i="9"/>
  <c r="V64" i="9"/>
  <c r="V65" i="9"/>
  <c r="V54" i="9"/>
  <c r="H55" i="9"/>
  <c r="H56" i="9"/>
  <c r="H57" i="9"/>
  <c r="H58" i="9"/>
  <c r="H59" i="9"/>
  <c r="H60" i="9"/>
  <c r="H61" i="9"/>
  <c r="H62" i="9"/>
  <c r="H63" i="9"/>
  <c r="H64" i="9"/>
  <c r="H65" i="9"/>
  <c r="H54" i="9"/>
  <c r="V35" i="9"/>
  <c r="V36" i="9"/>
  <c r="V37" i="9"/>
  <c r="V38" i="9"/>
  <c r="V39" i="9"/>
  <c r="V40" i="9"/>
  <c r="V41" i="9"/>
  <c r="V42" i="9"/>
  <c r="V43" i="9"/>
  <c r="V44" i="9"/>
  <c r="V45" i="9"/>
  <c r="V34" i="9"/>
  <c r="H35" i="9"/>
  <c r="H36" i="9"/>
  <c r="H37" i="9"/>
  <c r="H38" i="9"/>
  <c r="H39" i="9"/>
  <c r="H40" i="9"/>
  <c r="H41" i="9"/>
  <c r="H42" i="9"/>
  <c r="H43" i="9"/>
  <c r="H44" i="9"/>
  <c r="H45" i="9"/>
  <c r="H34" i="9"/>
  <c r="S37" i="30"/>
  <c r="V37" i="30" s="1"/>
  <c r="S35" i="30"/>
  <c r="S30" i="30"/>
  <c r="V30" i="30" s="1"/>
  <c r="S53" i="30"/>
  <c r="S51" i="30"/>
  <c r="S46" i="30"/>
  <c r="V46" i="30" s="1"/>
  <c r="E53" i="30"/>
  <c r="H53" i="30" s="1"/>
  <c r="E51" i="30"/>
  <c r="H51" i="30" s="1"/>
  <c r="E46" i="30"/>
  <c r="H46" i="30" s="1"/>
  <c r="E37" i="30"/>
  <c r="E35" i="30"/>
  <c r="E30" i="30"/>
  <c r="V47" i="30"/>
  <c r="V48" i="30"/>
  <c r="V49" i="30"/>
  <c r="V50" i="30"/>
  <c r="V51" i="30"/>
  <c r="V52" i="30"/>
  <c r="V53" i="30"/>
  <c r="H47" i="30"/>
  <c r="H48" i="30"/>
  <c r="H49" i="30"/>
  <c r="H50" i="30"/>
  <c r="H52" i="30"/>
  <c r="V31" i="30"/>
  <c r="V32" i="30"/>
  <c r="V33" i="30"/>
  <c r="V34" i="30"/>
  <c r="V35" i="30"/>
  <c r="V36" i="30"/>
  <c r="H31" i="30"/>
  <c r="H32" i="30"/>
  <c r="H33" i="30"/>
  <c r="H34" i="30"/>
  <c r="H35" i="30"/>
  <c r="H36" i="30"/>
  <c r="H37" i="30"/>
  <c r="H30" i="30"/>
  <c r="V45" i="11"/>
  <c r="V46" i="11"/>
  <c r="V47" i="11"/>
  <c r="V48" i="11"/>
  <c r="V49" i="11"/>
  <c r="V50" i="11"/>
  <c r="V44" i="11"/>
  <c r="V30" i="11"/>
  <c r="V31" i="11"/>
  <c r="V32" i="11"/>
  <c r="V33" i="11"/>
  <c r="V34" i="11"/>
  <c r="V35" i="11"/>
  <c r="V29" i="11"/>
  <c r="H45" i="11"/>
  <c r="H46" i="11"/>
  <c r="H47" i="11"/>
  <c r="H48" i="11"/>
  <c r="H49" i="11"/>
  <c r="H50" i="11"/>
  <c r="H44" i="11"/>
  <c r="H30" i="11"/>
  <c r="H31" i="11"/>
  <c r="H32" i="11"/>
  <c r="H33" i="11"/>
  <c r="H34" i="11"/>
  <c r="H35" i="11"/>
  <c r="H29" i="11"/>
  <c r="V37" i="17"/>
  <c r="V36" i="17"/>
  <c r="V26" i="17"/>
  <c r="V25" i="17"/>
  <c r="H37" i="17"/>
  <c r="H36" i="17"/>
  <c r="H26" i="17"/>
  <c r="H25" i="17"/>
  <c r="S38" i="17"/>
  <c r="V38" i="17" s="1"/>
  <c r="S27" i="17"/>
  <c r="V27" i="17" s="1"/>
  <c r="E38" i="17"/>
  <c r="H38" i="17" s="1"/>
  <c r="E27" i="17"/>
  <c r="H27" i="17" s="1"/>
  <c r="V61" i="29"/>
  <c r="V62" i="29"/>
  <c r="V63" i="29"/>
  <c r="V64" i="29"/>
  <c r="V65" i="29"/>
  <c r="V66" i="29"/>
  <c r="V67" i="29"/>
  <c r="V68" i="29"/>
  <c r="V69" i="29"/>
  <c r="V70" i="29"/>
  <c r="V71" i="29"/>
  <c r="V72" i="29"/>
  <c r="V73" i="29"/>
  <c r="V74" i="29"/>
  <c r="V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60" i="29"/>
  <c r="V38" i="29"/>
  <c r="V39" i="29"/>
  <c r="V40" i="29"/>
  <c r="V41" i="29"/>
  <c r="V42" i="29"/>
  <c r="V43" i="29"/>
  <c r="V44" i="29"/>
  <c r="V45" i="29"/>
  <c r="V46" i="29"/>
  <c r="V47" i="29"/>
  <c r="V48" i="29"/>
  <c r="V49" i="29"/>
  <c r="V50" i="29"/>
  <c r="V51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37" i="29"/>
  <c r="S62" i="29"/>
  <c r="S39" i="29"/>
  <c r="E62" i="29"/>
  <c r="E39" i="29"/>
  <c r="V51" i="23"/>
  <c r="V52" i="23"/>
  <c r="V53" i="23"/>
  <c r="V54" i="23"/>
  <c r="V55" i="23"/>
  <c r="V56" i="23"/>
  <c r="V57" i="23"/>
  <c r="V58" i="23"/>
  <c r="V59" i="23"/>
  <c r="V50" i="23"/>
  <c r="V33" i="23"/>
  <c r="V34" i="23"/>
  <c r="V35" i="23"/>
  <c r="V36" i="23"/>
  <c r="V37" i="23"/>
  <c r="V38" i="23"/>
  <c r="V39" i="23"/>
  <c r="V40" i="23"/>
  <c r="V41" i="23"/>
  <c r="V32" i="23"/>
  <c r="H51" i="23"/>
  <c r="H52" i="23"/>
  <c r="H53" i="23"/>
  <c r="H54" i="23"/>
  <c r="H55" i="23"/>
  <c r="H56" i="23"/>
  <c r="H57" i="23"/>
  <c r="H58" i="23"/>
  <c r="H59" i="23"/>
  <c r="H50" i="23"/>
  <c r="H33" i="23"/>
  <c r="H34" i="23"/>
  <c r="H35" i="23"/>
  <c r="H36" i="23"/>
  <c r="H37" i="23"/>
  <c r="H38" i="23"/>
  <c r="H39" i="23"/>
  <c r="H40" i="23"/>
  <c r="H41" i="23"/>
  <c r="H32" i="23"/>
  <c r="S58" i="21"/>
  <c r="S51" i="21"/>
  <c r="S40" i="21"/>
  <c r="S33" i="21"/>
  <c r="E58" i="21"/>
  <c r="E51" i="21"/>
  <c r="E40" i="21"/>
  <c r="E33" i="21"/>
  <c r="V51" i="21"/>
  <c r="V52" i="21"/>
  <c r="V53" i="21"/>
  <c r="V54" i="21"/>
  <c r="V55" i="21"/>
  <c r="V56" i="21"/>
  <c r="V57" i="21"/>
  <c r="V58" i="21"/>
  <c r="V59" i="21"/>
  <c r="V50" i="21"/>
  <c r="H51" i="21"/>
  <c r="H52" i="21"/>
  <c r="H53" i="21"/>
  <c r="H54" i="21"/>
  <c r="H55" i="21"/>
  <c r="H56" i="21"/>
  <c r="H57" i="21"/>
  <c r="H58" i="21"/>
  <c r="H59" i="21"/>
  <c r="H50" i="21"/>
  <c r="V33" i="21"/>
  <c r="V34" i="21"/>
  <c r="V35" i="21"/>
  <c r="V36" i="21"/>
  <c r="V37" i="21"/>
  <c r="V38" i="21"/>
  <c r="V39" i="21"/>
  <c r="V40" i="21"/>
  <c r="V41" i="21"/>
  <c r="V32" i="21"/>
  <c r="H33" i="21"/>
  <c r="H34" i="21"/>
  <c r="H35" i="21"/>
  <c r="H36" i="21"/>
  <c r="H37" i="21"/>
  <c r="H38" i="21"/>
  <c r="H39" i="21"/>
  <c r="H40" i="21"/>
  <c r="H41" i="21"/>
  <c r="H32" i="21"/>
  <c r="S80" i="20"/>
  <c r="V80" i="20" s="1"/>
  <c r="S79" i="20"/>
  <c r="V79" i="20" s="1"/>
  <c r="S55" i="20"/>
  <c r="S54" i="20"/>
  <c r="E80" i="20"/>
  <c r="E79" i="20"/>
  <c r="E54" i="20"/>
  <c r="H54" i="20" s="1"/>
  <c r="E55" i="20"/>
  <c r="V65" i="20"/>
  <c r="V66" i="20"/>
  <c r="V67" i="20"/>
  <c r="V68" i="20"/>
  <c r="V69" i="20"/>
  <c r="V70" i="20"/>
  <c r="V71" i="20"/>
  <c r="V72" i="20"/>
  <c r="V73" i="20"/>
  <c r="V74" i="20"/>
  <c r="V75" i="20"/>
  <c r="V76" i="20"/>
  <c r="V77" i="20"/>
  <c r="V78" i="20"/>
  <c r="V64" i="20"/>
  <c r="V40" i="20"/>
  <c r="V41" i="20"/>
  <c r="V42" i="20"/>
  <c r="V43" i="20"/>
  <c r="V44" i="20"/>
  <c r="V45" i="20"/>
  <c r="V46" i="20"/>
  <c r="V47" i="20"/>
  <c r="V48" i="20"/>
  <c r="V49" i="20"/>
  <c r="V50" i="20"/>
  <c r="V51" i="20"/>
  <c r="V52" i="20"/>
  <c r="V53" i="20"/>
  <c r="V54" i="20"/>
  <c r="V55" i="20"/>
  <c r="V39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64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5" i="20"/>
  <c r="H39" i="20"/>
  <c r="V49" i="19"/>
  <c r="V50" i="19"/>
  <c r="V51" i="19"/>
  <c r="V52" i="19"/>
  <c r="V53" i="19"/>
  <c r="V54" i="19"/>
  <c r="V55" i="19"/>
  <c r="V56" i="19"/>
  <c r="V48" i="19"/>
  <c r="V32" i="19"/>
  <c r="V33" i="19"/>
  <c r="V34" i="19"/>
  <c r="V35" i="19"/>
  <c r="V36" i="19"/>
  <c r="V37" i="19"/>
  <c r="V38" i="19"/>
  <c r="V39" i="19"/>
  <c r="V31" i="19"/>
  <c r="H49" i="19"/>
  <c r="H50" i="19"/>
  <c r="H51" i="19"/>
  <c r="H52" i="19"/>
  <c r="H53" i="19"/>
  <c r="H54" i="19"/>
  <c r="H55" i="19"/>
  <c r="H56" i="19"/>
  <c r="H48" i="19"/>
  <c r="H32" i="19"/>
  <c r="H33" i="19"/>
  <c r="H34" i="19"/>
  <c r="H35" i="19"/>
  <c r="H36" i="19"/>
  <c r="H37" i="19"/>
  <c r="H38" i="19"/>
  <c r="H39" i="19"/>
  <c r="H31" i="19"/>
  <c r="S39" i="19"/>
  <c r="S38" i="19"/>
  <c r="S37" i="19"/>
  <c r="S36" i="19"/>
  <c r="S35" i="19"/>
  <c r="S56" i="19"/>
  <c r="S55" i="19"/>
  <c r="S54" i="19"/>
  <c r="S53" i="19"/>
  <c r="S52" i="19"/>
  <c r="E56" i="19"/>
  <c r="E55" i="19"/>
  <c r="E54" i="19"/>
  <c r="E53" i="19"/>
  <c r="E52" i="19"/>
  <c r="E39" i="19"/>
  <c r="E38" i="19"/>
  <c r="E37" i="19"/>
  <c r="E36" i="19"/>
  <c r="E35" i="19"/>
  <c r="H47" i="46" l="1"/>
  <c r="K42" i="47"/>
  <c r="H67" i="46"/>
  <c r="H56" i="48"/>
  <c r="J22" i="38" s="1"/>
  <c r="V56" i="48"/>
  <c r="S22" i="38" s="1"/>
  <c r="V40" i="48"/>
  <c r="R22" i="38" s="1"/>
  <c r="H40" i="48"/>
  <c r="I22" i="38" s="1"/>
  <c r="K15" i="48"/>
  <c r="H24" i="48" s="1"/>
  <c r="Y42" i="47"/>
  <c r="V64" i="47" s="1"/>
  <c r="R12" i="38" s="1"/>
  <c r="H64" i="47"/>
  <c r="I12" i="38" s="1"/>
  <c r="H36" i="47"/>
  <c r="G12" i="38" s="1"/>
  <c r="V67" i="46"/>
  <c r="S8" i="38" s="1"/>
  <c r="V47" i="46"/>
  <c r="R8" i="38" s="1"/>
  <c r="K25" i="46"/>
  <c r="K18" i="46"/>
  <c r="V57" i="27"/>
  <c r="V58" i="27"/>
  <c r="V59" i="27"/>
  <c r="V60" i="27"/>
  <c r="V61" i="27"/>
  <c r="V62" i="27"/>
  <c r="V63" i="27"/>
  <c r="V64" i="27"/>
  <c r="V65" i="27"/>
  <c r="V66" i="27"/>
  <c r="V67" i="27"/>
  <c r="V68" i="27"/>
  <c r="V56" i="27"/>
  <c r="V36" i="27"/>
  <c r="V37" i="27"/>
  <c r="V38" i="27"/>
  <c r="V39" i="27"/>
  <c r="V40" i="27"/>
  <c r="V41" i="27"/>
  <c r="V42" i="27"/>
  <c r="V43" i="27"/>
  <c r="V44" i="27"/>
  <c r="V45" i="27"/>
  <c r="V46" i="27"/>
  <c r="V47" i="27"/>
  <c r="V35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56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35" i="27"/>
  <c r="S47" i="27"/>
  <c r="S38" i="27"/>
  <c r="S35" i="27"/>
  <c r="E47" i="27"/>
  <c r="E38" i="27"/>
  <c r="E35" i="27"/>
  <c r="E68" i="27"/>
  <c r="E59" i="27"/>
  <c r="E56" i="27"/>
  <c r="S68" i="27"/>
  <c r="S59" i="27"/>
  <c r="S56" i="27"/>
  <c r="I8" i="38" l="1"/>
  <c r="J8" i="38"/>
  <c r="H27" i="46"/>
  <c r="G8" i="38" s="1"/>
  <c r="F29" i="38" s="1"/>
  <c r="V30" i="18"/>
  <c r="Y30" i="18" s="1"/>
  <c r="V31" i="18"/>
  <c r="V32" i="18"/>
  <c r="Y32" i="18" s="1"/>
  <c r="V33" i="18"/>
  <c r="Y33" i="18" s="1"/>
  <c r="V34" i="18"/>
  <c r="Y34" i="18" s="1"/>
  <c r="V35" i="18"/>
  <c r="Y35" i="18" s="1"/>
  <c r="V29" i="18"/>
  <c r="Y29" i="18" s="1"/>
  <c r="V49" i="18"/>
  <c r="Y49" i="18" s="1"/>
  <c r="V45" i="18"/>
  <c r="Y45" i="18" s="1"/>
  <c r="V46" i="18"/>
  <c r="Y46" i="18" s="1"/>
  <c r="V47" i="18"/>
  <c r="Y47" i="18" s="1"/>
  <c r="V48" i="18"/>
  <c r="Y48" i="18" s="1"/>
  <c r="V50" i="18"/>
  <c r="Y50" i="18" s="1"/>
  <c r="V44" i="18"/>
  <c r="Y44" i="18" s="1"/>
  <c r="H45" i="18"/>
  <c r="K45" i="18" s="1"/>
  <c r="H46" i="18"/>
  <c r="K46" i="18" s="1"/>
  <c r="H47" i="18"/>
  <c r="H48" i="18"/>
  <c r="K48" i="18" s="1"/>
  <c r="H49" i="18"/>
  <c r="K49" i="18" s="1"/>
  <c r="H50" i="18"/>
  <c r="K50" i="18" s="1"/>
  <c r="H44" i="18"/>
  <c r="K44" i="18" s="1"/>
  <c r="H30" i="18"/>
  <c r="K30" i="18" s="1"/>
  <c r="H31" i="18"/>
  <c r="K31" i="18" s="1"/>
  <c r="H32" i="18"/>
  <c r="K32" i="18" s="1"/>
  <c r="H33" i="18"/>
  <c r="H34" i="18"/>
  <c r="K34" i="18" s="1"/>
  <c r="H35" i="18"/>
  <c r="K35" i="18" s="1"/>
  <c r="K29" i="18"/>
  <c r="V43" i="37"/>
  <c r="Y43" i="37" s="1"/>
  <c r="V44" i="37"/>
  <c r="Y44" i="37" s="1"/>
  <c r="V45" i="37"/>
  <c r="Y45" i="37" s="1"/>
  <c r="V46" i="37"/>
  <c r="Y46" i="37" s="1"/>
  <c r="V47" i="37"/>
  <c r="Y47" i="37" s="1"/>
  <c r="Y42" i="37"/>
  <c r="V29" i="37"/>
  <c r="Y29" i="37" s="1"/>
  <c r="V30" i="37"/>
  <c r="Y30" i="37" s="1"/>
  <c r="V31" i="37"/>
  <c r="Y31" i="37" s="1"/>
  <c r="V32" i="37"/>
  <c r="V33" i="37"/>
  <c r="Y33" i="37" s="1"/>
  <c r="Y28" i="37"/>
  <c r="S46" i="37"/>
  <c r="S32" i="37"/>
  <c r="H43" i="37"/>
  <c r="H44" i="37"/>
  <c r="H45" i="37"/>
  <c r="H46" i="37"/>
  <c r="H47" i="37"/>
  <c r="K47" i="37" s="1"/>
  <c r="K42" i="37"/>
  <c r="H29" i="37"/>
  <c r="K29" i="37" s="1"/>
  <c r="H30" i="37"/>
  <c r="K30" i="37" s="1"/>
  <c r="H31" i="37"/>
  <c r="H32" i="37"/>
  <c r="H33" i="37"/>
  <c r="K28" i="37"/>
  <c r="E46" i="37"/>
  <c r="E32" i="37"/>
  <c r="Y93" i="35"/>
  <c r="Y92" i="35"/>
  <c r="Y91" i="35"/>
  <c r="Y90" i="35"/>
  <c r="Y89" i="35"/>
  <c r="Y88" i="35"/>
  <c r="Y87" i="35"/>
  <c r="Y86" i="35"/>
  <c r="Y85" i="35"/>
  <c r="Y84" i="35"/>
  <c r="Y83" i="35"/>
  <c r="Y82" i="35"/>
  <c r="Y81" i="35"/>
  <c r="Y80" i="35"/>
  <c r="Y79" i="35"/>
  <c r="Y78" i="35"/>
  <c r="Y77" i="35"/>
  <c r="Y76" i="35"/>
  <c r="Y75" i="35"/>
  <c r="Y74" i="35"/>
  <c r="Y73" i="35"/>
  <c r="Y72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Y64" i="35"/>
  <c r="Y63" i="35"/>
  <c r="Y62" i="35"/>
  <c r="Y61" i="35"/>
  <c r="Y60" i="35"/>
  <c r="Y59" i="35"/>
  <c r="Y58" i="35"/>
  <c r="Y57" i="35"/>
  <c r="Y56" i="35"/>
  <c r="Y55" i="35"/>
  <c r="Y54" i="35"/>
  <c r="Y53" i="35"/>
  <c r="Y52" i="35"/>
  <c r="Y51" i="35"/>
  <c r="Y50" i="35"/>
  <c r="Y49" i="35"/>
  <c r="Y48" i="35"/>
  <c r="Y47" i="35"/>
  <c r="Y46" i="35"/>
  <c r="Y45" i="35"/>
  <c r="Y44" i="35"/>
  <c r="Y43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Y113" i="26"/>
  <c r="Y112" i="26"/>
  <c r="Y111" i="26"/>
  <c r="Y110" i="26"/>
  <c r="Y109" i="26"/>
  <c r="Y108" i="26"/>
  <c r="Y107" i="26"/>
  <c r="Y106" i="26"/>
  <c r="Y105" i="26"/>
  <c r="Y104" i="26"/>
  <c r="Y103" i="26"/>
  <c r="Y102" i="26"/>
  <c r="Y101" i="26"/>
  <c r="Y100" i="26"/>
  <c r="Y99" i="26"/>
  <c r="Y98" i="26"/>
  <c r="Y97" i="26"/>
  <c r="Y96" i="26"/>
  <c r="Y95" i="26"/>
  <c r="Y94" i="26"/>
  <c r="Y93" i="26"/>
  <c r="Y92" i="26"/>
  <c r="Y91" i="26"/>
  <c r="Y90" i="26"/>
  <c r="Y89" i="26"/>
  <c r="Y88" i="26"/>
  <c r="Y87" i="26"/>
  <c r="Y86" i="26"/>
  <c r="K113" i="26"/>
  <c r="K112" i="26"/>
  <c r="K111" i="26"/>
  <c r="K110" i="26"/>
  <c r="K109" i="26"/>
  <c r="K108" i="26"/>
  <c r="K107" i="26"/>
  <c r="K106" i="26"/>
  <c r="K105" i="26"/>
  <c r="K104" i="26"/>
  <c r="K103" i="26"/>
  <c r="K102" i="26"/>
  <c r="K101" i="26"/>
  <c r="K100" i="26"/>
  <c r="K99" i="26"/>
  <c r="K98" i="26"/>
  <c r="K97" i="26"/>
  <c r="K96" i="26"/>
  <c r="K95" i="26"/>
  <c r="K94" i="26"/>
  <c r="K93" i="26"/>
  <c r="K92" i="26"/>
  <c r="K91" i="26"/>
  <c r="K90" i="26"/>
  <c r="K89" i="26"/>
  <c r="K88" i="26"/>
  <c r="K87" i="26"/>
  <c r="K86" i="26"/>
  <c r="Y77" i="26"/>
  <c r="Y76" i="26"/>
  <c r="Y75" i="26"/>
  <c r="Y74" i="26"/>
  <c r="Y73" i="26"/>
  <c r="Y72" i="26"/>
  <c r="Y71" i="26"/>
  <c r="Y70" i="26"/>
  <c r="Y69" i="26"/>
  <c r="Y68" i="26"/>
  <c r="Y67" i="26"/>
  <c r="Y66" i="26"/>
  <c r="Y65" i="26"/>
  <c r="Y64" i="26"/>
  <c r="Y63" i="26"/>
  <c r="Y62" i="26"/>
  <c r="Y61" i="26"/>
  <c r="Y60" i="26"/>
  <c r="Y59" i="26"/>
  <c r="Y58" i="26"/>
  <c r="Y57" i="26"/>
  <c r="Y56" i="26"/>
  <c r="Y55" i="26"/>
  <c r="Y54" i="26"/>
  <c r="Y53" i="26"/>
  <c r="Y52" i="26"/>
  <c r="Y51" i="26"/>
  <c r="Y50" i="26"/>
  <c r="K77" i="26"/>
  <c r="K76" i="26"/>
  <c r="K75" i="26"/>
  <c r="K74" i="26"/>
  <c r="K73" i="26"/>
  <c r="K72" i="26"/>
  <c r="K71" i="26"/>
  <c r="K70" i="26"/>
  <c r="K69" i="26"/>
  <c r="K68" i="26"/>
  <c r="K67" i="26"/>
  <c r="K66" i="26"/>
  <c r="K65" i="26"/>
  <c r="K64" i="26"/>
  <c r="K63" i="26"/>
  <c r="K62" i="26"/>
  <c r="K61" i="26"/>
  <c r="K60" i="26"/>
  <c r="K59" i="26"/>
  <c r="K58" i="26"/>
  <c r="K57" i="26"/>
  <c r="K56" i="26"/>
  <c r="K55" i="26"/>
  <c r="K54" i="26"/>
  <c r="K53" i="26"/>
  <c r="K52" i="26"/>
  <c r="K51" i="26"/>
  <c r="K50" i="26"/>
  <c r="Y50" i="6"/>
  <c r="Y49" i="6"/>
  <c r="Y48" i="6"/>
  <c r="Y47" i="6"/>
  <c r="Y46" i="6"/>
  <c r="Y45" i="6"/>
  <c r="Y44" i="6"/>
  <c r="K50" i="6"/>
  <c r="K49" i="6"/>
  <c r="K48" i="6"/>
  <c r="K47" i="6"/>
  <c r="K46" i="6"/>
  <c r="K45" i="6"/>
  <c r="K44" i="6"/>
  <c r="Y35" i="6"/>
  <c r="Y34" i="6"/>
  <c r="Y33" i="6"/>
  <c r="Y32" i="6"/>
  <c r="Y31" i="6"/>
  <c r="Y30" i="6"/>
  <c r="Y29" i="6"/>
  <c r="K35" i="6"/>
  <c r="K34" i="6"/>
  <c r="K33" i="6"/>
  <c r="K32" i="6"/>
  <c r="K31" i="6"/>
  <c r="K30" i="6"/>
  <c r="K29" i="6"/>
  <c r="Y53" i="25"/>
  <c r="Y52" i="25"/>
  <c r="Y51" i="25"/>
  <c r="Y50" i="25"/>
  <c r="Y49" i="25"/>
  <c r="Y48" i="25"/>
  <c r="Y47" i="25"/>
  <c r="Y46" i="25"/>
  <c r="K53" i="25"/>
  <c r="K52" i="25"/>
  <c r="K51" i="25"/>
  <c r="K50" i="25"/>
  <c r="K49" i="25"/>
  <c r="K48" i="25"/>
  <c r="K47" i="25"/>
  <c r="K46" i="25"/>
  <c r="Y37" i="25"/>
  <c r="Y36" i="25"/>
  <c r="Y35" i="25"/>
  <c r="Y34" i="25"/>
  <c r="Y33" i="25"/>
  <c r="Y32" i="25"/>
  <c r="Y31" i="25"/>
  <c r="Y30" i="25"/>
  <c r="K37" i="25"/>
  <c r="K36" i="25"/>
  <c r="K35" i="25"/>
  <c r="K34" i="25"/>
  <c r="K33" i="25"/>
  <c r="K32" i="25"/>
  <c r="K31" i="25"/>
  <c r="K30" i="25"/>
  <c r="Y41" i="24"/>
  <c r="Y40" i="24"/>
  <c r="Y39" i="24"/>
  <c r="Y38" i="24"/>
  <c r="K41" i="24"/>
  <c r="K40" i="24"/>
  <c r="K39" i="24"/>
  <c r="K38" i="24"/>
  <c r="Y29" i="24"/>
  <c r="Y28" i="24"/>
  <c r="Y27" i="24"/>
  <c r="Y26" i="24"/>
  <c r="K29" i="24"/>
  <c r="K28" i="24"/>
  <c r="K27" i="24"/>
  <c r="K26" i="24"/>
  <c r="Y53" i="33"/>
  <c r="Y52" i="33"/>
  <c r="Y51" i="33"/>
  <c r="Y50" i="33"/>
  <c r="Y49" i="33"/>
  <c r="Y48" i="33"/>
  <c r="Y47" i="33"/>
  <c r="Y46" i="33"/>
  <c r="K53" i="33"/>
  <c r="K52" i="33"/>
  <c r="K51" i="33"/>
  <c r="K50" i="33"/>
  <c r="K49" i="33"/>
  <c r="K48" i="33"/>
  <c r="K47" i="33"/>
  <c r="K46" i="33"/>
  <c r="Y37" i="33"/>
  <c r="Y36" i="33"/>
  <c r="Y35" i="33"/>
  <c r="Y34" i="33"/>
  <c r="Y33" i="33"/>
  <c r="Y32" i="33"/>
  <c r="Y31" i="33"/>
  <c r="Y30" i="33"/>
  <c r="K37" i="33"/>
  <c r="K36" i="33"/>
  <c r="K35" i="33"/>
  <c r="K34" i="33"/>
  <c r="K33" i="33"/>
  <c r="K32" i="33"/>
  <c r="K31" i="33"/>
  <c r="K30" i="33"/>
  <c r="Y59" i="32"/>
  <c r="Y58" i="32"/>
  <c r="Y57" i="32"/>
  <c r="Y56" i="32"/>
  <c r="Y55" i="32"/>
  <c r="Y54" i="32"/>
  <c r="Y53" i="32"/>
  <c r="Y52" i="32"/>
  <c r="Y51" i="32"/>
  <c r="Y50" i="32"/>
  <c r="K59" i="32"/>
  <c r="K58" i="32"/>
  <c r="K57" i="32"/>
  <c r="K56" i="32"/>
  <c r="K55" i="32"/>
  <c r="K54" i="32"/>
  <c r="K53" i="32"/>
  <c r="K52" i="32"/>
  <c r="K51" i="32"/>
  <c r="K50" i="32"/>
  <c r="Y41" i="32"/>
  <c r="Y40" i="32"/>
  <c r="Y39" i="32"/>
  <c r="Y38" i="32"/>
  <c r="Y37" i="32"/>
  <c r="Y36" i="32"/>
  <c r="Y35" i="32"/>
  <c r="Y34" i="32"/>
  <c r="Y33" i="32"/>
  <c r="Y32" i="32"/>
  <c r="K41" i="32"/>
  <c r="K40" i="32"/>
  <c r="K39" i="32"/>
  <c r="K38" i="32"/>
  <c r="K37" i="32"/>
  <c r="K36" i="32"/>
  <c r="K35" i="32"/>
  <c r="K34" i="32"/>
  <c r="K33" i="32"/>
  <c r="K32" i="32"/>
  <c r="AB206" i="31"/>
  <c r="AB205" i="31"/>
  <c r="AB204" i="31"/>
  <c r="AB203" i="31"/>
  <c r="AB202" i="31"/>
  <c r="AB201" i="31"/>
  <c r="AB200" i="31"/>
  <c r="Y197" i="31"/>
  <c r="AB197" i="31" s="1"/>
  <c r="AB196" i="31"/>
  <c r="AB195" i="31"/>
  <c r="AB194" i="31"/>
  <c r="AB193" i="31"/>
  <c r="AB192" i="31"/>
  <c r="AB191" i="31"/>
  <c r="AB190" i="31"/>
  <c r="Y188" i="31"/>
  <c r="AB188" i="31" s="1"/>
  <c r="AB186" i="31"/>
  <c r="AB185" i="31"/>
  <c r="AB184" i="31"/>
  <c r="AB183" i="31"/>
  <c r="AB182" i="31"/>
  <c r="AB181" i="31"/>
  <c r="AB180" i="31"/>
  <c r="Y179" i="31"/>
  <c r="AB179" i="31" s="1"/>
  <c r="Y178" i="31"/>
  <c r="AB178" i="31" s="1"/>
  <c r="Y177" i="31"/>
  <c r="AB177" i="31" s="1"/>
  <c r="AB176" i="31"/>
  <c r="AB175" i="31"/>
  <c r="AB174" i="31"/>
  <c r="AB173" i="31"/>
  <c r="AB172" i="31"/>
  <c r="AB171" i="31"/>
  <c r="AB170" i="31"/>
  <c r="AB166" i="31"/>
  <c r="AB165" i="31"/>
  <c r="AB164" i="31"/>
  <c r="AB163" i="31"/>
  <c r="AB162" i="31"/>
  <c r="AB161" i="31"/>
  <c r="AB160" i="31"/>
  <c r="AB159" i="31"/>
  <c r="AB158" i="31"/>
  <c r="AB157" i="31"/>
  <c r="AB156" i="31"/>
  <c r="AB155" i="31"/>
  <c r="AB154" i="31"/>
  <c r="AB153" i="31"/>
  <c r="AB152" i="31"/>
  <c r="AB151" i="31"/>
  <c r="AB150" i="31"/>
  <c r="K209" i="31"/>
  <c r="K208" i="31"/>
  <c r="K207" i="31"/>
  <c r="K206" i="31"/>
  <c r="K205" i="31"/>
  <c r="K204" i="31"/>
  <c r="K203" i="31"/>
  <c r="K202" i="31"/>
  <c r="K201" i="31"/>
  <c r="K200" i="31"/>
  <c r="K199" i="31"/>
  <c r="K198" i="31"/>
  <c r="K197" i="31"/>
  <c r="K196" i="31"/>
  <c r="K195" i="31"/>
  <c r="K194" i="31"/>
  <c r="K193" i="31"/>
  <c r="K192" i="31"/>
  <c r="K191" i="31"/>
  <c r="K190" i="31"/>
  <c r="K189" i="31"/>
  <c r="K188" i="31"/>
  <c r="K187" i="31"/>
  <c r="K186" i="31"/>
  <c r="K185" i="31"/>
  <c r="K184" i="31"/>
  <c r="K183" i="31"/>
  <c r="K182" i="31"/>
  <c r="K181" i="31"/>
  <c r="K180" i="31"/>
  <c r="K179" i="31"/>
  <c r="K178" i="31"/>
  <c r="K177" i="31"/>
  <c r="K176" i="31"/>
  <c r="K175" i="31"/>
  <c r="K174" i="31"/>
  <c r="K173" i="31"/>
  <c r="K172" i="31"/>
  <c r="K171" i="31"/>
  <c r="K170" i="31"/>
  <c r="K169" i="31"/>
  <c r="K168" i="31"/>
  <c r="K167" i="31"/>
  <c r="K166" i="31"/>
  <c r="K165" i="31"/>
  <c r="K164" i="31"/>
  <c r="K163" i="31"/>
  <c r="K162" i="31"/>
  <c r="K161" i="31"/>
  <c r="K160" i="31"/>
  <c r="K159" i="31"/>
  <c r="K158" i="31"/>
  <c r="K157" i="31"/>
  <c r="K156" i="31"/>
  <c r="K155" i="31"/>
  <c r="K154" i="31"/>
  <c r="K153" i="31"/>
  <c r="K152" i="31"/>
  <c r="K151" i="31"/>
  <c r="K150" i="31"/>
  <c r="AB141" i="31"/>
  <c r="AB140" i="31"/>
  <c r="AB139" i="31"/>
  <c r="AB138" i="31"/>
  <c r="AB137" i="31"/>
  <c r="AB136" i="31"/>
  <c r="AB135" i="31"/>
  <c r="AB134" i="31"/>
  <c r="AB133" i="31"/>
  <c r="AB132" i="31"/>
  <c r="AB131" i="31"/>
  <c r="AB130" i="31"/>
  <c r="AB129" i="31"/>
  <c r="AB128" i="31"/>
  <c r="AB127" i="31"/>
  <c r="AB126" i="31"/>
  <c r="AB125" i="31"/>
  <c r="AB124" i="31"/>
  <c r="AB123" i="31"/>
  <c r="AB122" i="31"/>
  <c r="AB121" i="31"/>
  <c r="AB120" i="31"/>
  <c r="AB119" i="31"/>
  <c r="AB118" i="31"/>
  <c r="AB117" i="31"/>
  <c r="AB116" i="31"/>
  <c r="AB115" i="31"/>
  <c r="AB114" i="31"/>
  <c r="AB113" i="31"/>
  <c r="AB112" i="31"/>
  <c r="AB111" i="31"/>
  <c r="AB110" i="31"/>
  <c r="AB109" i="31"/>
  <c r="AB108" i="31"/>
  <c r="AB107" i="31"/>
  <c r="AB106" i="31"/>
  <c r="AB105" i="31"/>
  <c r="AB104" i="31"/>
  <c r="AB103" i="31"/>
  <c r="AB102" i="31"/>
  <c r="AB101" i="31"/>
  <c r="AB100" i="31"/>
  <c r="AB99" i="31"/>
  <c r="AB98" i="31"/>
  <c r="AB97" i="31"/>
  <c r="AB96" i="31"/>
  <c r="AB95" i="31"/>
  <c r="AB94" i="31"/>
  <c r="AB93" i="31"/>
  <c r="AB92" i="31"/>
  <c r="AB91" i="31"/>
  <c r="AB90" i="31"/>
  <c r="AB89" i="31"/>
  <c r="AB88" i="31"/>
  <c r="AB87" i="31"/>
  <c r="AB86" i="31"/>
  <c r="AB85" i="31"/>
  <c r="AB84" i="31"/>
  <c r="AB83" i="31"/>
  <c r="AB82" i="31"/>
  <c r="K141" i="31"/>
  <c r="K140" i="31"/>
  <c r="K137" i="31"/>
  <c r="K136" i="31"/>
  <c r="K135" i="31"/>
  <c r="K134" i="31"/>
  <c r="K133" i="31"/>
  <c r="K132" i="31"/>
  <c r="K131" i="31"/>
  <c r="K130" i="31"/>
  <c r="K129" i="31"/>
  <c r="K128" i="31"/>
  <c r="K127" i="31"/>
  <c r="K126" i="31"/>
  <c r="K125" i="31"/>
  <c r="K124" i="31"/>
  <c r="K123" i="31"/>
  <c r="K122" i="31"/>
  <c r="K121" i="31"/>
  <c r="K120" i="31"/>
  <c r="K119" i="31"/>
  <c r="K118" i="31"/>
  <c r="K117" i="31"/>
  <c r="K116" i="31"/>
  <c r="K115" i="31"/>
  <c r="K114" i="31"/>
  <c r="K113" i="31"/>
  <c r="K112" i="31"/>
  <c r="K111" i="31"/>
  <c r="K110" i="31"/>
  <c r="K109" i="31"/>
  <c r="K108" i="31"/>
  <c r="K107" i="31"/>
  <c r="K106" i="31"/>
  <c r="K105" i="31"/>
  <c r="K104" i="31"/>
  <c r="K103" i="31"/>
  <c r="K102" i="31"/>
  <c r="K101" i="31"/>
  <c r="K100" i="31"/>
  <c r="K99" i="31"/>
  <c r="K98" i="31"/>
  <c r="K97" i="31"/>
  <c r="K96" i="31"/>
  <c r="K95" i="31"/>
  <c r="K94" i="31"/>
  <c r="K93" i="31"/>
  <c r="K92" i="31"/>
  <c r="K91" i="31"/>
  <c r="K90" i="31"/>
  <c r="K89" i="31"/>
  <c r="K88" i="31"/>
  <c r="K87" i="31"/>
  <c r="K86" i="31"/>
  <c r="K85" i="31"/>
  <c r="K84" i="31"/>
  <c r="K83" i="31"/>
  <c r="K82" i="31"/>
  <c r="Y53" i="16"/>
  <c r="Y52" i="16"/>
  <c r="Y51" i="16"/>
  <c r="Y50" i="16"/>
  <c r="Y49" i="16"/>
  <c r="Y48" i="16"/>
  <c r="Y47" i="16"/>
  <c r="Y46" i="16"/>
  <c r="K53" i="16"/>
  <c r="K52" i="16"/>
  <c r="K51" i="16"/>
  <c r="K50" i="16"/>
  <c r="K49" i="16"/>
  <c r="K48" i="16"/>
  <c r="K47" i="16"/>
  <c r="K46" i="16"/>
  <c r="Y37" i="16"/>
  <c r="Y36" i="16"/>
  <c r="Y35" i="16"/>
  <c r="Y34" i="16"/>
  <c r="Y33" i="16"/>
  <c r="Y32" i="16"/>
  <c r="Y31" i="16"/>
  <c r="K37" i="16"/>
  <c r="K36" i="16"/>
  <c r="K35" i="16"/>
  <c r="K34" i="16"/>
  <c r="K33" i="16"/>
  <c r="K32" i="16"/>
  <c r="K31" i="16"/>
  <c r="K30" i="16"/>
  <c r="Y65" i="9"/>
  <c r="Y64" i="9"/>
  <c r="Y63" i="9"/>
  <c r="Y62" i="9"/>
  <c r="Y61" i="9"/>
  <c r="Y60" i="9"/>
  <c r="Y59" i="9"/>
  <c r="Y58" i="9"/>
  <c r="Y57" i="9"/>
  <c r="Y56" i="9"/>
  <c r="Y55" i="9"/>
  <c r="Y54" i="9"/>
  <c r="K65" i="9"/>
  <c r="K64" i="9"/>
  <c r="K63" i="9"/>
  <c r="K62" i="9"/>
  <c r="K61" i="9"/>
  <c r="K60" i="9"/>
  <c r="K59" i="9"/>
  <c r="K58" i="9"/>
  <c r="K57" i="9"/>
  <c r="K56" i="9"/>
  <c r="K55" i="9"/>
  <c r="K54" i="9"/>
  <c r="Y45" i="9"/>
  <c r="Y44" i="9"/>
  <c r="Y43" i="9"/>
  <c r="Y42" i="9"/>
  <c r="Y41" i="9"/>
  <c r="Y40" i="9"/>
  <c r="Y39" i="9"/>
  <c r="Y38" i="9"/>
  <c r="Y37" i="9"/>
  <c r="Y36" i="9"/>
  <c r="Y35" i="9"/>
  <c r="Y34" i="9"/>
  <c r="K45" i="9"/>
  <c r="K44" i="9"/>
  <c r="K43" i="9"/>
  <c r="K42" i="9"/>
  <c r="K41" i="9"/>
  <c r="K40" i="9"/>
  <c r="K39" i="9"/>
  <c r="K38" i="9"/>
  <c r="K37" i="9"/>
  <c r="K36" i="9"/>
  <c r="K35" i="9"/>
  <c r="K34" i="9"/>
  <c r="Y65" i="8"/>
  <c r="Y64" i="8"/>
  <c r="Y63" i="8"/>
  <c r="Y62" i="8"/>
  <c r="Y61" i="8"/>
  <c r="Y60" i="8"/>
  <c r="Y59" i="8"/>
  <c r="Y58" i="8"/>
  <c r="Y57" i="8"/>
  <c r="Y56" i="8"/>
  <c r="Y55" i="8"/>
  <c r="Y54" i="8"/>
  <c r="K65" i="8"/>
  <c r="K64" i="8"/>
  <c r="K63" i="8"/>
  <c r="K62" i="8"/>
  <c r="K61" i="8"/>
  <c r="K60" i="8"/>
  <c r="K59" i="8"/>
  <c r="K58" i="8"/>
  <c r="K57" i="8"/>
  <c r="K56" i="8"/>
  <c r="K55" i="8"/>
  <c r="K54" i="8"/>
  <c r="Y45" i="8"/>
  <c r="Y44" i="8"/>
  <c r="Y43" i="8"/>
  <c r="Y42" i="8"/>
  <c r="Y41" i="8"/>
  <c r="Y40" i="8"/>
  <c r="Y39" i="8"/>
  <c r="Y38" i="8"/>
  <c r="Y37" i="8"/>
  <c r="Y36" i="8"/>
  <c r="Y35" i="8"/>
  <c r="Y34" i="8"/>
  <c r="K45" i="8"/>
  <c r="K44" i="8"/>
  <c r="K43" i="8"/>
  <c r="K42" i="8"/>
  <c r="K41" i="8"/>
  <c r="K40" i="8"/>
  <c r="K39" i="8"/>
  <c r="K38" i="8"/>
  <c r="K37" i="8"/>
  <c r="K36" i="8"/>
  <c r="K35" i="8"/>
  <c r="K34" i="8"/>
  <c r="Y50" i="11"/>
  <c r="Y49" i="11"/>
  <c r="Y48" i="11"/>
  <c r="Y47" i="11"/>
  <c r="Y46" i="11"/>
  <c r="Y45" i="11"/>
  <c r="Y44" i="11"/>
  <c r="K50" i="11"/>
  <c r="K49" i="11"/>
  <c r="K48" i="11"/>
  <c r="K47" i="11"/>
  <c r="K46" i="11"/>
  <c r="K45" i="11"/>
  <c r="K44" i="11"/>
  <c r="Y35" i="11"/>
  <c r="Y34" i="11"/>
  <c r="Y33" i="11"/>
  <c r="Y32" i="11"/>
  <c r="Y31" i="11"/>
  <c r="Y30" i="11"/>
  <c r="Y29" i="11"/>
  <c r="K35" i="11"/>
  <c r="K34" i="11"/>
  <c r="K33" i="11"/>
  <c r="K32" i="11"/>
  <c r="K31" i="11"/>
  <c r="K30" i="11"/>
  <c r="K29" i="11"/>
  <c r="Y53" i="30"/>
  <c r="Y52" i="30"/>
  <c r="Y51" i="30"/>
  <c r="Y50" i="30"/>
  <c r="Y49" i="30"/>
  <c r="Y48" i="30"/>
  <c r="Y47" i="30"/>
  <c r="Y46" i="30"/>
  <c r="K53" i="30"/>
  <c r="K52" i="30"/>
  <c r="K51" i="30"/>
  <c r="K50" i="30"/>
  <c r="K49" i="30"/>
  <c r="K48" i="30"/>
  <c r="K47" i="30"/>
  <c r="K46" i="30"/>
  <c r="Y37" i="30"/>
  <c r="Y36" i="30"/>
  <c r="Y35" i="30"/>
  <c r="Y34" i="30"/>
  <c r="Y33" i="30"/>
  <c r="Y32" i="30"/>
  <c r="Y31" i="30"/>
  <c r="Y30" i="30"/>
  <c r="K37" i="30"/>
  <c r="K36" i="30"/>
  <c r="K35" i="30"/>
  <c r="K34" i="30"/>
  <c r="K33" i="30"/>
  <c r="K32" i="30"/>
  <c r="K31" i="30"/>
  <c r="K30" i="30"/>
  <c r="Y38" i="17"/>
  <c r="Y37" i="17"/>
  <c r="Y36" i="17"/>
  <c r="K38" i="17"/>
  <c r="K37" i="17"/>
  <c r="K36" i="17"/>
  <c r="Y27" i="17"/>
  <c r="Y26" i="17"/>
  <c r="Y25" i="17"/>
  <c r="K27" i="17"/>
  <c r="K26" i="17"/>
  <c r="K25" i="17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Y78" i="36"/>
  <c r="Y77" i="36"/>
  <c r="Y76" i="36"/>
  <c r="Y75" i="36"/>
  <c r="Y74" i="36"/>
  <c r="Y73" i="36"/>
  <c r="Y72" i="36"/>
  <c r="Y71" i="36"/>
  <c r="Y70" i="36"/>
  <c r="Y69" i="36"/>
  <c r="Y68" i="36"/>
  <c r="Y67" i="36"/>
  <c r="Y66" i="36"/>
  <c r="Y65" i="36"/>
  <c r="Y64" i="36"/>
  <c r="Y63" i="36"/>
  <c r="Y62" i="36"/>
  <c r="K78" i="36"/>
  <c r="K77" i="36"/>
  <c r="K76" i="36"/>
  <c r="K75" i="36"/>
  <c r="K74" i="36"/>
  <c r="K73" i="36"/>
  <c r="K72" i="36"/>
  <c r="K71" i="36"/>
  <c r="K70" i="36"/>
  <c r="K69" i="36"/>
  <c r="K68" i="36"/>
  <c r="K67" i="36"/>
  <c r="K66" i="36"/>
  <c r="K65" i="36"/>
  <c r="K64" i="36"/>
  <c r="K63" i="36"/>
  <c r="K62" i="36"/>
  <c r="Y54" i="36"/>
  <c r="Y53" i="36"/>
  <c r="Y52" i="36"/>
  <c r="Y51" i="36"/>
  <c r="Y50" i="36"/>
  <c r="Y49" i="36"/>
  <c r="Y48" i="36"/>
  <c r="Y47" i="36"/>
  <c r="Y46" i="36"/>
  <c r="Y45" i="36"/>
  <c r="Y44" i="36"/>
  <c r="Y43" i="36"/>
  <c r="Y42" i="36"/>
  <c r="Y41" i="36"/>
  <c r="Y40" i="36"/>
  <c r="Y39" i="36"/>
  <c r="Y38" i="36"/>
  <c r="K54" i="36"/>
  <c r="K53" i="36"/>
  <c r="K52" i="36"/>
  <c r="K51" i="36"/>
  <c r="K50" i="36"/>
  <c r="K49" i="36"/>
  <c r="K48" i="36"/>
  <c r="K47" i="36"/>
  <c r="K46" i="36"/>
  <c r="K45" i="36"/>
  <c r="K44" i="36"/>
  <c r="K43" i="36"/>
  <c r="K42" i="36"/>
  <c r="K41" i="36"/>
  <c r="K40" i="36"/>
  <c r="K39" i="36"/>
  <c r="K38" i="36"/>
  <c r="Y59" i="23"/>
  <c r="Y58" i="23"/>
  <c r="Y57" i="23"/>
  <c r="Y56" i="23"/>
  <c r="Y55" i="23"/>
  <c r="Y54" i="23"/>
  <c r="Y53" i="23"/>
  <c r="Y52" i="23"/>
  <c r="Y51" i="23"/>
  <c r="Y50" i="23"/>
  <c r="K59" i="23"/>
  <c r="K58" i="23"/>
  <c r="K57" i="23"/>
  <c r="K56" i="23"/>
  <c r="K55" i="23"/>
  <c r="K54" i="23"/>
  <c r="K53" i="23"/>
  <c r="K52" i="23"/>
  <c r="K51" i="23"/>
  <c r="K50" i="23"/>
  <c r="Y41" i="23"/>
  <c r="Y40" i="23"/>
  <c r="Y39" i="23"/>
  <c r="Y38" i="23"/>
  <c r="Y37" i="23"/>
  <c r="Y36" i="23"/>
  <c r="Y35" i="23"/>
  <c r="Y34" i="23"/>
  <c r="Y33" i="23"/>
  <c r="Y32" i="23"/>
  <c r="K41" i="23"/>
  <c r="K40" i="23"/>
  <c r="K39" i="23"/>
  <c r="K38" i="23"/>
  <c r="K37" i="23"/>
  <c r="K36" i="23"/>
  <c r="K35" i="23"/>
  <c r="K34" i="23"/>
  <c r="K33" i="23"/>
  <c r="K32" i="23"/>
  <c r="Y59" i="21"/>
  <c r="Y58" i="21"/>
  <c r="Y57" i="21"/>
  <c r="Y56" i="21"/>
  <c r="Y55" i="21"/>
  <c r="Y54" i="21"/>
  <c r="Y53" i="21"/>
  <c r="Y52" i="21"/>
  <c r="Y51" i="21"/>
  <c r="Y50" i="21"/>
  <c r="K59" i="21"/>
  <c r="K58" i="21"/>
  <c r="K57" i="21"/>
  <c r="K56" i="21"/>
  <c r="K55" i="21"/>
  <c r="K54" i="21"/>
  <c r="K53" i="21"/>
  <c r="K52" i="21"/>
  <c r="K51" i="21"/>
  <c r="K50" i="21"/>
  <c r="Y41" i="21"/>
  <c r="Y40" i="21"/>
  <c r="Y39" i="21"/>
  <c r="Y38" i="21"/>
  <c r="Y37" i="21"/>
  <c r="Y36" i="21"/>
  <c r="Y35" i="21"/>
  <c r="Y34" i="21"/>
  <c r="Y33" i="21"/>
  <c r="Y32" i="21"/>
  <c r="K41" i="21"/>
  <c r="K40" i="21"/>
  <c r="K39" i="21"/>
  <c r="K38" i="21"/>
  <c r="K37" i="21"/>
  <c r="K36" i="21"/>
  <c r="K35" i="21"/>
  <c r="K34" i="21"/>
  <c r="K33" i="21"/>
  <c r="K32" i="21"/>
  <c r="Y80" i="20"/>
  <c r="Y79" i="20"/>
  <c r="Y78" i="20"/>
  <c r="Y77" i="20"/>
  <c r="Y76" i="20"/>
  <c r="Y75" i="20"/>
  <c r="Y74" i="20"/>
  <c r="Y73" i="20"/>
  <c r="Y72" i="20"/>
  <c r="Y71" i="20"/>
  <c r="Y70" i="20"/>
  <c r="Y69" i="20"/>
  <c r="Y68" i="20"/>
  <c r="Y67" i="20"/>
  <c r="Y66" i="20"/>
  <c r="Y65" i="20"/>
  <c r="Y64" i="20"/>
  <c r="K80" i="20"/>
  <c r="K79" i="20"/>
  <c r="K78" i="20"/>
  <c r="K77" i="20"/>
  <c r="K76" i="20"/>
  <c r="K75" i="20"/>
  <c r="K74" i="20"/>
  <c r="K73" i="20"/>
  <c r="K72" i="20"/>
  <c r="K71" i="20"/>
  <c r="K70" i="20"/>
  <c r="K69" i="20"/>
  <c r="K68" i="20"/>
  <c r="K67" i="20"/>
  <c r="K66" i="20"/>
  <c r="K65" i="20"/>
  <c r="K64" i="20"/>
  <c r="Y55" i="20"/>
  <c r="Y54" i="20"/>
  <c r="Y53" i="20"/>
  <c r="Y52" i="20"/>
  <c r="Y51" i="20"/>
  <c r="Y50" i="20"/>
  <c r="Y49" i="20"/>
  <c r="Y48" i="20"/>
  <c r="Y47" i="20"/>
  <c r="Y46" i="20"/>
  <c r="Y45" i="20"/>
  <c r="Y44" i="20"/>
  <c r="Y43" i="20"/>
  <c r="Y42" i="20"/>
  <c r="Y41" i="20"/>
  <c r="Y40" i="20"/>
  <c r="Y39" i="20"/>
  <c r="K55" i="20"/>
  <c r="K54" i="20"/>
  <c r="K53" i="20"/>
  <c r="K52" i="20"/>
  <c r="K51" i="20"/>
  <c r="K50" i="20"/>
  <c r="K49" i="20"/>
  <c r="K48" i="20"/>
  <c r="K47" i="20"/>
  <c r="K46" i="20"/>
  <c r="K45" i="20"/>
  <c r="K44" i="20"/>
  <c r="K43" i="20"/>
  <c r="K42" i="20"/>
  <c r="K41" i="20"/>
  <c r="K40" i="20"/>
  <c r="K39" i="20"/>
  <c r="Y56" i="19"/>
  <c r="Y55" i="19"/>
  <c r="Y54" i="19"/>
  <c r="Y53" i="19"/>
  <c r="Y52" i="19"/>
  <c r="Y51" i="19"/>
  <c r="Y50" i="19"/>
  <c r="Y49" i="19"/>
  <c r="Y48" i="19"/>
  <c r="K56" i="19"/>
  <c r="K55" i="19"/>
  <c r="K54" i="19"/>
  <c r="K53" i="19"/>
  <c r="K52" i="19"/>
  <c r="K51" i="19"/>
  <c r="K50" i="19"/>
  <c r="K49" i="19"/>
  <c r="K48" i="19"/>
  <c r="Y39" i="19"/>
  <c r="Y38" i="19"/>
  <c r="Y37" i="19"/>
  <c r="Y36" i="19"/>
  <c r="Y35" i="19"/>
  <c r="Y34" i="19"/>
  <c r="Y33" i="19"/>
  <c r="Y32" i="19"/>
  <c r="Y31" i="19"/>
  <c r="K39" i="19"/>
  <c r="K38" i="19"/>
  <c r="K37" i="19"/>
  <c r="K36" i="19"/>
  <c r="K35" i="19"/>
  <c r="K34" i="19"/>
  <c r="K33" i="19"/>
  <c r="K32" i="19"/>
  <c r="K31" i="19"/>
  <c r="Y41" i="15"/>
  <c r="Y40" i="15"/>
  <c r="Y39" i="15"/>
  <c r="Y38" i="15"/>
  <c r="K41" i="15"/>
  <c r="K40" i="15"/>
  <c r="K39" i="15"/>
  <c r="K38" i="15"/>
  <c r="Y29" i="15"/>
  <c r="Y28" i="15"/>
  <c r="Y27" i="15"/>
  <c r="Y26" i="15"/>
  <c r="K29" i="15"/>
  <c r="K28" i="15"/>
  <c r="K27" i="15"/>
  <c r="K26" i="15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20" i="18"/>
  <c r="K47" i="18"/>
  <c r="Y31" i="18"/>
  <c r="K33" i="18"/>
  <c r="K46" i="37"/>
  <c r="K45" i="37"/>
  <c r="K44" i="37"/>
  <c r="K43" i="37"/>
  <c r="K33" i="37"/>
  <c r="K32" i="37"/>
  <c r="K31" i="37"/>
  <c r="G13" i="38"/>
  <c r="G24" i="38"/>
  <c r="G23" i="38"/>
  <c r="G17" i="38"/>
  <c r="G16" i="38"/>
  <c r="G11" i="38"/>
  <c r="G10" i="38"/>
  <c r="G7" i="38"/>
  <c r="G6" i="38"/>
  <c r="G4" i="38"/>
  <c r="G27" i="38"/>
  <c r="G26" i="38"/>
  <c r="G25" i="38"/>
  <c r="V40" i="16" l="1"/>
  <c r="H44" i="32"/>
  <c r="I21" i="38" s="1"/>
  <c r="H144" i="31"/>
  <c r="I20" i="38" s="1"/>
  <c r="V54" i="29"/>
  <c r="H36" i="37"/>
  <c r="I4" i="38" s="1"/>
  <c r="Y187" i="31"/>
  <c r="AB187" i="31" s="1"/>
  <c r="Y189" i="31"/>
  <c r="AB189" i="31" s="1"/>
  <c r="Y207" i="31"/>
  <c r="AB207" i="31" s="1"/>
  <c r="Y208" i="31"/>
  <c r="AB208" i="31" s="1"/>
  <c r="Y209" i="31"/>
  <c r="AB209" i="31" s="1"/>
  <c r="Y167" i="31"/>
  <c r="AB167" i="31" s="1"/>
  <c r="Y169" i="31"/>
  <c r="AB169" i="31" s="1"/>
  <c r="Y168" i="31"/>
  <c r="AB168" i="31" s="1"/>
  <c r="Y198" i="31"/>
  <c r="AB198" i="31" s="1"/>
  <c r="Y199" i="31"/>
  <c r="AB199" i="31" s="1"/>
  <c r="V48" i="8"/>
  <c r="R17" i="38" s="1"/>
  <c r="V68" i="8"/>
  <c r="H68" i="8"/>
  <c r="J17" i="38" s="1"/>
  <c r="H48" i="8"/>
  <c r="I17" i="38" s="1"/>
  <c r="H32" i="15"/>
  <c r="I7" i="38" s="1"/>
  <c r="H66" i="35"/>
  <c r="I27" i="38" s="1"/>
  <c r="V116" i="26"/>
  <c r="S26" i="38" s="1"/>
  <c r="H80" i="26"/>
  <c r="I26" i="38" s="1"/>
  <c r="V38" i="6"/>
  <c r="R25" i="38" s="1"/>
  <c r="H53" i="6"/>
  <c r="J25" i="38" s="1"/>
  <c r="H38" i="6"/>
  <c r="I25" i="38" s="1"/>
  <c r="V56" i="25"/>
  <c r="S24" i="38" s="1"/>
  <c r="H56" i="25"/>
  <c r="J24" i="38" s="1"/>
  <c r="V32" i="24"/>
  <c r="R23" i="38" s="1"/>
  <c r="H44" i="24"/>
  <c r="J23" i="38" s="1"/>
  <c r="H32" i="24"/>
  <c r="I23" i="38" s="1"/>
  <c r="V56" i="33"/>
  <c r="V40" i="33"/>
  <c r="H40" i="33"/>
  <c r="H56" i="33"/>
  <c r="V62" i="32"/>
  <c r="S21" i="38" s="1"/>
  <c r="V44" i="32"/>
  <c r="R21" i="38" s="1"/>
  <c r="H62" i="32"/>
  <c r="J21" i="38" s="1"/>
  <c r="R19" i="38"/>
  <c r="H56" i="16"/>
  <c r="J19" i="38" s="1"/>
  <c r="V56" i="16"/>
  <c r="S19" i="38" s="1"/>
  <c r="H40" i="16"/>
  <c r="I19" i="38" s="1"/>
  <c r="V68" i="9"/>
  <c r="H68" i="9"/>
  <c r="J18" i="38" s="1"/>
  <c r="V48" i="9"/>
  <c r="R18" i="38" s="1"/>
  <c r="H48" i="9"/>
  <c r="I18" i="38" s="1"/>
  <c r="V56" i="30"/>
  <c r="H56" i="30"/>
  <c r="V40" i="30"/>
  <c r="H40" i="30"/>
  <c r="V53" i="11"/>
  <c r="V38" i="11"/>
  <c r="R16" i="38" s="1"/>
  <c r="V41" i="17"/>
  <c r="V30" i="17"/>
  <c r="R14" i="38" s="1"/>
  <c r="H41" i="17"/>
  <c r="J14" i="38" s="1"/>
  <c r="H30" i="17"/>
  <c r="I14" i="38" s="1"/>
  <c r="V44" i="23"/>
  <c r="R11" i="38" s="1"/>
  <c r="H62" i="23"/>
  <c r="H44" i="23"/>
  <c r="V44" i="21"/>
  <c r="R10" i="38" s="1"/>
  <c r="V42" i="19"/>
  <c r="V59" i="19"/>
  <c r="H59" i="19"/>
  <c r="V50" i="27"/>
  <c r="R6" i="38" s="1"/>
  <c r="H50" i="27"/>
  <c r="I6" i="38" s="1"/>
  <c r="V71" i="27"/>
  <c r="V53" i="18"/>
  <c r="V38" i="18"/>
  <c r="R5" i="38" s="1"/>
  <c r="H53" i="18"/>
  <c r="J5" i="38" s="1"/>
  <c r="H38" i="18"/>
  <c r="I5" i="38" s="1"/>
  <c r="V50" i="37"/>
  <c r="Y32" i="37"/>
  <c r="V36" i="37" s="1"/>
  <c r="R4" i="38" s="1"/>
  <c r="H50" i="37"/>
  <c r="V95" i="35"/>
  <c r="S27" i="38" s="1"/>
  <c r="H95" i="35"/>
  <c r="J27" i="38" s="1"/>
  <c r="V66" i="35"/>
  <c r="R27" i="38" s="1"/>
  <c r="H116" i="26"/>
  <c r="J26" i="38" s="1"/>
  <c r="V80" i="26"/>
  <c r="R26" i="38" s="1"/>
  <c r="V53" i="6"/>
  <c r="S25" i="38" s="1"/>
  <c r="V40" i="25"/>
  <c r="R24" i="38" s="1"/>
  <c r="H40" i="25"/>
  <c r="I24" i="38" s="1"/>
  <c r="V44" i="24"/>
  <c r="S23" i="38" s="1"/>
  <c r="H212" i="31"/>
  <c r="J20" i="38" s="1"/>
  <c r="Y144" i="31"/>
  <c r="R20" i="38" s="1"/>
  <c r="H53" i="11"/>
  <c r="J16" i="38" s="1"/>
  <c r="H38" i="11"/>
  <c r="I16" i="38" s="1"/>
  <c r="V77" i="29"/>
  <c r="H77" i="29"/>
  <c r="J13" i="38" s="1"/>
  <c r="R13" i="38"/>
  <c r="H54" i="29"/>
  <c r="I13" i="38" s="1"/>
  <c r="V80" i="36"/>
  <c r="S12" i="56" s="1"/>
  <c r="H80" i="36"/>
  <c r="V56" i="36"/>
  <c r="R12" i="56" s="1"/>
  <c r="H56" i="36"/>
  <c r="V62" i="23"/>
  <c r="V62" i="21"/>
  <c r="H62" i="21"/>
  <c r="J10" i="38" s="1"/>
  <c r="H44" i="21"/>
  <c r="I10" i="38" s="1"/>
  <c r="V83" i="20"/>
  <c r="S9" i="38" s="1"/>
  <c r="H83" i="20"/>
  <c r="V58" i="20"/>
  <c r="R9" i="38" s="1"/>
  <c r="H58" i="20"/>
  <c r="H42" i="19"/>
  <c r="V44" i="15"/>
  <c r="H44" i="15"/>
  <c r="J7" i="38" s="1"/>
  <c r="V32" i="15"/>
  <c r="R7" i="38" s="1"/>
  <c r="H71" i="27"/>
  <c r="J6" i="38" s="1"/>
  <c r="S29" i="56" l="1"/>
  <c r="S30" i="56"/>
  <c r="R30" i="56"/>
  <c r="R29" i="56"/>
  <c r="I9" i="38"/>
  <c r="J9" i="38"/>
  <c r="J30" i="38" s="1"/>
  <c r="S30" i="38"/>
  <c r="I30" i="38"/>
  <c r="I29" i="38"/>
  <c r="R30" i="38"/>
  <c r="R29" i="38"/>
  <c r="Y212" i="31"/>
  <c r="M29" i="38" l="1"/>
  <c r="M30" i="38"/>
  <c r="N29" i="38"/>
  <c r="N30" i="38"/>
  <c r="P30" i="38"/>
  <c r="P29" i="38"/>
  <c r="O30" i="38"/>
  <c r="O29" i="38"/>
  <c r="J29" i="38"/>
  <c r="E73" i="31"/>
  <c r="E72" i="31"/>
  <c r="E71" i="31"/>
  <c r="E63" i="31"/>
  <c r="E62" i="31"/>
  <c r="E61" i="31"/>
  <c r="E53" i="31"/>
  <c r="E52" i="31"/>
  <c r="E51" i="31"/>
  <c r="E43" i="31"/>
  <c r="E42" i="31"/>
  <c r="E41" i="31"/>
  <c r="E33" i="31"/>
  <c r="E32" i="31"/>
  <c r="E31" i="31"/>
  <c r="E23" i="31"/>
  <c r="E22" i="31"/>
  <c r="E21" i="31"/>
  <c r="E27" i="36" l="1"/>
  <c r="E25" i="36"/>
  <c r="E15" i="36"/>
  <c r="E14" i="36"/>
  <c r="E17" i="36"/>
  <c r="E21" i="30" l="1"/>
  <c r="E19" i="30"/>
  <c r="E14" i="30"/>
  <c r="E16" i="29"/>
  <c r="E26" i="27"/>
  <c r="E17" i="27"/>
  <c r="E14" i="27"/>
  <c r="E41" i="26"/>
  <c r="E40" i="26"/>
  <c r="E39" i="26"/>
  <c r="E27" i="26"/>
  <c r="E26" i="26"/>
  <c r="E25" i="26"/>
  <c r="E20" i="33" l="1"/>
  <c r="E15" i="33"/>
  <c r="E14" i="32"/>
  <c r="E19" i="25"/>
  <c r="E18" i="25"/>
  <c r="E16" i="25"/>
  <c r="E15" i="25"/>
  <c r="E22" i="21"/>
  <c r="E15" i="21"/>
  <c r="E30" i="20"/>
  <c r="E29" i="20"/>
  <c r="E22" i="19"/>
  <c r="E21" i="19"/>
  <c r="E20" i="19"/>
  <c r="E18" i="19"/>
  <c r="H19" i="37"/>
  <c r="K19" i="37" s="1"/>
  <c r="H18" i="37"/>
  <c r="K18" i="37" s="1"/>
  <c r="H17" i="37"/>
  <c r="K17" i="37" s="1"/>
  <c r="E18" i="37"/>
  <c r="E16" i="37"/>
  <c r="H16" i="37"/>
  <c r="K16" i="37" s="1"/>
  <c r="H15" i="37"/>
  <c r="K15" i="37" s="1"/>
  <c r="H14" i="37"/>
  <c r="K14" i="37" s="1"/>
  <c r="H22" i="37" l="1"/>
  <c r="E20" i="16" l="1"/>
  <c r="E19" i="16"/>
  <c r="E18" i="16"/>
  <c r="E17" i="15"/>
  <c r="E16" i="15"/>
  <c r="E18" i="11"/>
  <c r="E21" i="9" l="1"/>
  <c r="E18" i="9"/>
  <c r="E21" i="8" l="1"/>
  <c r="E19" i="8"/>
  <c r="E18" i="8"/>
  <c r="E20" i="6"/>
  <c r="E19" i="6"/>
  <c r="E16" i="17" l="1"/>
  <c r="H27" i="36" l="1"/>
  <c r="K27" i="36" s="1"/>
  <c r="H25" i="36"/>
  <c r="K25" i="36" s="1"/>
  <c r="H14" i="36"/>
  <c r="K14" i="36" s="1"/>
  <c r="H30" i="36"/>
  <c r="K30" i="36" s="1"/>
  <c r="H29" i="36"/>
  <c r="K29" i="36" s="1"/>
  <c r="H28" i="36"/>
  <c r="K28" i="36" s="1"/>
  <c r="H26" i="36"/>
  <c r="K26" i="36" s="1"/>
  <c r="H24" i="36"/>
  <c r="K24" i="36" s="1"/>
  <c r="H23" i="36"/>
  <c r="K23" i="36" s="1"/>
  <c r="H22" i="36"/>
  <c r="K22" i="36" s="1"/>
  <c r="H21" i="36"/>
  <c r="K21" i="36" s="1"/>
  <c r="H20" i="36"/>
  <c r="K20" i="36" s="1"/>
  <c r="H19" i="36"/>
  <c r="K19" i="36" s="1"/>
  <c r="H18" i="36"/>
  <c r="K18" i="36" s="1"/>
  <c r="H17" i="36"/>
  <c r="K17" i="36" s="1"/>
  <c r="H16" i="36"/>
  <c r="K16" i="36" s="1"/>
  <c r="H15" i="36"/>
  <c r="K15" i="36" s="1"/>
  <c r="H35" i="35"/>
  <c r="K35" i="35" s="1"/>
  <c r="H34" i="35"/>
  <c r="K34" i="35" s="1"/>
  <c r="H33" i="35"/>
  <c r="K33" i="35" s="1"/>
  <c r="H32" i="35"/>
  <c r="K32" i="35" s="1"/>
  <c r="H31" i="35"/>
  <c r="K31" i="35" s="1"/>
  <c r="H30" i="35"/>
  <c r="K30" i="35" s="1"/>
  <c r="H29" i="35"/>
  <c r="K29" i="35" s="1"/>
  <c r="H28" i="35"/>
  <c r="K28" i="35" s="1"/>
  <c r="H27" i="35"/>
  <c r="K27" i="35" s="1"/>
  <c r="H26" i="35"/>
  <c r="K26" i="35" s="1"/>
  <c r="H25" i="35"/>
  <c r="K25" i="35" s="1"/>
  <c r="H24" i="35"/>
  <c r="K24" i="35" s="1"/>
  <c r="H23" i="35"/>
  <c r="K23" i="35" s="1"/>
  <c r="H22" i="35"/>
  <c r="K22" i="35" s="1"/>
  <c r="H21" i="35"/>
  <c r="K21" i="35" s="1"/>
  <c r="H20" i="35"/>
  <c r="K20" i="35" s="1"/>
  <c r="H19" i="35"/>
  <c r="K19" i="35" s="1"/>
  <c r="H18" i="35"/>
  <c r="K18" i="35" s="1"/>
  <c r="H17" i="35"/>
  <c r="K17" i="35" s="1"/>
  <c r="H16" i="35"/>
  <c r="K16" i="35" s="1"/>
  <c r="H15" i="35"/>
  <c r="K15" i="35" s="1"/>
  <c r="H14" i="35"/>
  <c r="K14" i="35" s="1"/>
  <c r="H20" i="33"/>
  <c r="K20" i="33" s="1"/>
  <c r="H15" i="33"/>
  <c r="K15" i="33" s="1"/>
  <c r="H21" i="33"/>
  <c r="K21" i="33" s="1"/>
  <c r="H19" i="33"/>
  <c r="K19" i="33" s="1"/>
  <c r="H18" i="33"/>
  <c r="K18" i="33" s="1"/>
  <c r="H17" i="33"/>
  <c r="K17" i="33" s="1"/>
  <c r="H16" i="33"/>
  <c r="K16" i="33" s="1"/>
  <c r="H14" i="33"/>
  <c r="K14" i="33" s="1"/>
  <c r="H14" i="32"/>
  <c r="K14" i="32" s="1"/>
  <c r="H23" i="32"/>
  <c r="K23" i="32" s="1"/>
  <c r="H22" i="32"/>
  <c r="K22" i="32" s="1"/>
  <c r="H21" i="32"/>
  <c r="K21" i="32" s="1"/>
  <c r="H20" i="32"/>
  <c r="K20" i="32" s="1"/>
  <c r="H19" i="32"/>
  <c r="K19" i="32" s="1"/>
  <c r="H18" i="32"/>
  <c r="K18" i="32" s="1"/>
  <c r="H17" i="32"/>
  <c r="K17" i="32" s="1"/>
  <c r="H16" i="32"/>
  <c r="K16" i="32" s="1"/>
  <c r="H15" i="32"/>
  <c r="K15" i="32" s="1"/>
  <c r="H73" i="31"/>
  <c r="K73" i="31" s="1"/>
  <c r="H71" i="31"/>
  <c r="K71" i="31" s="1"/>
  <c r="H62" i="31"/>
  <c r="K62" i="31" s="1"/>
  <c r="H53" i="31"/>
  <c r="K53" i="31" s="1"/>
  <c r="H52" i="31"/>
  <c r="K52" i="31" s="1"/>
  <c r="H51" i="31"/>
  <c r="K51" i="31" s="1"/>
  <c r="H42" i="31"/>
  <c r="K42" i="31" s="1"/>
  <c r="H33" i="31"/>
  <c r="K33" i="31" s="1"/>
  <c r="H72" i="31"/>
  <c r="K72" i="31" s="1"/>
  <c r="H70" i="31"/>
  <c r="K70" i="31" s="1"/>
  <c r="H69" i="31"/>
  <c r="K69" i="31" s="1"/>
  <c r="H68" i="31"/>
  <c r="K68" i="31" s="1"/>
  <c r="H67" i="31"/>
  <c r="K67" i="31" s="1"/>
  <c r="H66" i="31"/>
  <c r="K66" i="31" s="1"/>
  <c r="H65" i="31"/>
  <c r="K65" i="31" s="1"/>
  <c r="H64" i="31"/>
  <c r="K64" i="31" s="1"/>
  <c r="H63" i="31"/>
  <c r="K63" i="31" s="1"/>
  <c r="H61" i="31"/>
  <c r="K61" i="31" s="1"/>
  <c r="H60" i="31"/>
  <c r="K60" i="31" s="1"/>
  <c r="H59" i="31"/>
  <c r="K59" i="31" s="1"/>
  <c r="H58" i="31"/>
  <c r="K58" i="31" s="1"/>
  <c r="H57" i="31"/>
  <c r="K57" i="31" s="1"/>
  <c r="H56" i="31"/>
  <c r="K56" i="31" s="1"/>
  <c r="H55" i="31"/>
  <c r="K55" i="31" s="1"/>
  <c r="H54" i="31"/>
  <c r="K54" i="31" s="1"/>
  <c r="H50" i="31"/>
  <c r="K50" i="31" s="1"/>
  <c r="H49" i="31"/>
  <c r="K49" i="31" s="1"/>
  <c r="H48" i="31"/>
  <c r="K48" i="31" s="1"/>
  <c r="H47" i="31"/>
  <c r="K47" i="31" s="1"/>
  <c r="H46" i="31"/>
  <c r="K46" i="31" s="1"/>
  <c r="H45" i="31"/>
  <c r="K45" i="31" s="1"/>
  <c r="H44" i="31"/>
  <c r="K44" i="31" s="1"/>
  <c r="H43" i="31"/>
  <c r="K43" i="31" s="1"/>
  <c r="H41" i="31"/>
  <c r="K41" i="31" s="1"/>
  <c r="H40" i="31"/>
  <c r="K40" i="31" s="1"/>
  <c r="H39" i="31"/>
  <c r="K39" i="31" s="1"/>
  <c r="H38" i="31"/>
  <c r="K38" i="31" s="1"/>
  <c r="H37" i="31"/>
  <c r="K37" i="31" s="1"/>
  <c r="H36" i="31"/>
  <c r="K36" i="31" s="1"/>
  <c r="H35" i="31"/>
  <c r="K35" i="31" s="1"/>
  <c r="H34" i="31"/>
  <c r="K34" i="31" s="1"/>
  <c r="H32" i="31"/>
  <c r="K32" i="31" s="1"/>
  <c r="H31" i="31"/>
  <c r="K31" i="31" s="1"/>
  <c r="H30" i="31"/>
  <c r="K30" i="31" s="1"/>
  <c r="H29" i="31"/>
  <c r="K29" i="31" s="1"/>
  <c r="H28" i="31"/>
  <c r="K28" i="31" s="1"/>
  <c r="H27" i="31"/>
  <c r="K27" i="31" s="1"/>
  <c r="H26" i="31"/>
  <c r="K26" i="31" s="1"/>
  <c r="H25" i="31"/>
  <c r="K25" i="31" s="1"/>
  <c r="H24" i="31"/>
  <c r="K24" i="31" s="1"/>
  <c r="H23" i="31"/>
  <c r="K23" i="31" s="1"/>
  <c r="H22" i="31"/>
  <c r="K22" i="31" s="1"/>
  <c r="H21" i="31"/>
  <c r="K21" i="31" s="1"/>
  <c r="H20" i="31"/>
  <c r="K20" i="31" s="1"/>
  <c r="H19" i="31"/>
  <c r="K19" i="31" s="1"/>
  <c r="H18" i="31"/>
  <c r="K18" i="31" s="1"/>
  <c r="H17" i="31"/>
  <c r="K17" i="31" s="1"/>
  <c r="H16" i="31"/>
  <c r="K16" i="31" s="1"/>
  <c r="H15" i="31"/>
  <c r="K15" i="31" s="1"/>
  <c r="H14" i="31"/>
  <c r="K14" i="31" s="1"/>
  <c r="H21" i="30"/>
  <c r="K21" i="30" s="1"/>
  <c r="H14" i="30"/>
  <c r="K14" i="30" s="1"/>
  <c r="H20" i="30"/>
  <c r="K20" i="30" s="1"/>
  <c r="H19" i="30"/>
  <c r="K19" i="30" s="1"/>
  <c r="H18" i="30"/>
  <c r="K18" i="30" s="1"/>
  <c r="H17" i="30"/>
  <c r="K17" i="30" s="1"/>
  <c r="H16" i="30"/>
  <c r="K16" i="30" s="1"/>
  <c r="H15" i="30"/>
  <c r="K15" i="30" s="1"/>
  <c r="H28" i="29"/>
  <c r="K28" i="29" s="1"/>
  <c r="H27" i="29"/>
  <c r="K27" i="29" s="1"/>
  <c r="H26" i="29"/>
  <c r="K26" i="29" s="1"/>
  <c r="H25" i="29"/>
  <c r="K25" i="29" s="1"/>
  <c r="H24" i="29"/>
  <c r="K24" i="29" s="1"/>
  <c r="H23" i="29"/>
  <c r="K23" i="29" s="1"/>
  <c r="H22" i="29"/>
  <c r="K22" i="29" s="1"/>
  <c r="H21" i="29"/>
  <c r="K21" i="29" s="1"/>
  <c r="H20" i="29"/>
  <c r="K20" i="29" s="1"/>
  <c r="H19" i="29"/>
  <c r="K19" i="29" s="1"/>
  <c r="H18" i="29"/>
  <c r="K18" i="29" s="1"/>
  <c r="H17" i="29"/>
  <c r="K17" i="29" s="1"/>
  <c r="H16" i="29"/>
  <c r="K16" i="29" s="1"/>
  <c r="H15" i="29"/>
  <c r="K15" i="29" s="1"/>
  <c r="H14" i="29"/>
  <c r="K14" i="29" s="1"/>
  <c r="H26" i="27"/>
  <c r="K26" i="27" s="1"/>
  <c r="H14" i="27"/>
  <c r="K14" i="27" s="1"/>
  <c r="H25" i="27"/>
  <c r="K25" i="27" s="1"/>
  <c r="H24" i="27"/>
  <c r="K24" i="27" s="1"/>
  <c r="H23" i="27"/>
  <c r="K23" i="27" s="1"/>
  <c r="H22" i="27"/>
  <c r="K22" i="27" s="1"/>
  <c r="H21" i="27"/>
  <c r="K21" i="27" s="1"/>
  <c r="H20" i="27"/>
  <c r="K20" i="27" s="1"/>
  <c r="H19" i="27"/>
  <c r="K19" i="27" s="1"/>
  <c r="H18" i="27"/>
  <c r="K18" i="27" s="1"/>
  <c r="H17" i="27"/>
  <c r="K17" i="27" s="1"/>
  <c r="H16" i="27"/>
  <c r="K16" i="27" s="1"/>
  <c r="H15" i="27"/>
  <c r="K15" i="27" s="1"/>
  <c r="H76" i="31" l="1"/>
  <c r="G20" i="38" s="1"/>
  <c r="H24" i="30"/>
  <c r="H26" i="32"/>
  <c r="G21" i="38" s="1"/>
  <c r="H32" i="36"/>
  <c r="H37" i="35"/>
  <c r="H31" i="29"/>
  <c r="H29" i="27"/>
  <c r="H21" i="8" l="1"/>
  <c r="H25" i="8"/>
  <c r="H24" i="8"/>
  <c r="H23" i="8"/>
  <c r="H22" i="8"/>
  <c r="H20" i="8"/>
  <c r="H19" i="8"/>
  <c r="H18" i="8"/>
  <c r="H17" i="8"/>
  <c r="H16" i="8"/>
  <c r="H15" i="8"/>
  <c r="H14" i="8"/>
  <c r="H41" i="26" l="1"/>
  <c r="K41" i="26" s="1"/>
  <c r="H26" i="26"/>
  <c r="K26" i="26" s="1"/>
  <c r="H25" i="26"/>
  <c r="K25" i="26" s="1"/>
  <c r="H40" i="26"/>
  <c r="K40" i="26" s="1"/>
  <c r="H39" i="26"/>
  <c r="K39" i="26" s="1"/>
  <c r="H38" i="26"/>
  <c r="K38" i="26" s="1"/>
  <c r="H37" i="26"/>
  <c r="K37" i="26" s="1"/>
  <c r="H36" i="26"/>
  <c r="K36" i="26" s="1"/>
  <c r="H35" i="26"/>
  <c r="K35" i="26" s="1"/>
  <c r="H34" i="26"/>
  <c r="K34" i="26" s="1"/>
  <c r="H33" i="26"/>
  <c r="K33" i="26" s="1"/>
  <c r="H32" i="26"/>
  <c r="K32" i="26" s="1"/>
  <c r="H31" i="26"/>
  <c r="K31" i="26" s="1"/>
  <c r="H30" i="26"/>
  <c r="K30" i="26" s="1"/>
  <c r="H29" i="26"/>
  <c r="K29" i="26" s="1"/>
  <c r="H28" i="26"/>
  <c r="K28" i="26" s="1"/>
  <c r="H27" i="26"/>
  <c r="K27" i="26" s="1"/>
  <c r="H24" i="26"/>
  <c r="K24" i="26" s="1"/>
  <c r="H23" i="26"/>
  <c r="K23" i="26" s="1"/>
  <c r="H22" i="26"/>
  <c r="K22" i="26" s="1"/>
  <c r="H21" i="26"/>
  <c r="K21" i="26" s="1"/>
  <c r="H20" i="26"/>
  <c r="K20" i="26" s="1"/>
  <c r="H19" i="26"/>
  <c r="K19" i="26" s="1"/>
  <c r="H18" i="26"/>
  <c r="K18" i="26" s="1"/>
  <c r="H17" i="26"/>
  <c r="K17" i="26" s="1"/>
  <c r="H16" i="26"/>
  <c r="K16" i="26" s="1"/>
  <c r="H15" i="26"/>
  <c r="K15" i="26" s="1"/>
  <c r="H14" i="26"/>
  <c r="K14" i="26" s="1"/>
  <c r="H18" i="25"/>
  <c r="K18" i="25" s="1"/>
  <c r="H16" i="25"/>
  <c r="K16" i="25" s="1"/>
  <c r="H15" i="25"/>
  <c r="K15" i="25" s="1"/>
  <c r="H21" i="25"/>
  <c r="K21" i="25" s="1"/>
  <c r="H20" i="25"/>
  <c r="K20" i="25" s="1"/>
  <c r="H19" i="25"/>
  <c r="K19" i="25" s="1"/>
  <c r="H17" i="25"/>
  <c r="K17" i="25" s="1"/>
  <c r="H14" i="25"/>
  <c r="K14" i="25" s="1"/>
  <c r="H17" i="24"/>
  <c r="K17" i="24" s="1"/>
  <c r="H16" i="24"/>
  <c r="K16" i="24" s="1"/>
  <c r="H15" i="24"/>
  <c r="K15" i="24" s="1"/>
  <c r="H14" i="24"/>
  <c r="K14" i="24" s="1"/>
  <c r="H23" i="23"/>
  <c r="K23" i="23" s="1"/>
  <c r="H22" i="23"/>
  <c r="K22" i="23" s="1"/>
  <c r="H21" i="23"/>
  <c r="K21" i="23" s="1"/>
  <c r="H20" i="23"/>
  <c r="K20" i="23" s="1"/>
  <c r="H19" i="23"/>
  <c r="K19" i="23" s="1"/>
  <c r="H18" i="23"/>
  <c r="K18" i="23" s="1"/>
  <c r="H17" i="23"/>
  <c r="K17" i="23" s="1"/>
  <c r="H16" i="23"/>
  <c r="K16" i="23" s="1"/>
  <c r="H15" i="23"/>
  <c r="K15" i="23" s="1"/>
  <c r="H14" i="23"/>
  <c r="K14" i="23" s="1"/>
  <c r="H22" i="21"/>
  <c r="K22" i="21" s="1"/>
  <c r="H23" i="21"/>
  <c r="K23" i="21" s="1"/>
  <c r="H21" i="21"/>
  <c r="K21" i="21" s="1"/>
  <c r="H20" i="21"/>
  <c r="K20" i="21" s="1"/>
  <c r="H19" i="21"/>
  <c r="K19" i="21" s="1"/>
  <c r="H18" i="21"/>
  <c r="K18" i="21" s="1"/>
  <c r="H17" i="21"/>
  <c r="K17" i="21" s="1"/>
  <c r="H16" i="21"/>
  <c r="K16" i="21" s="1"/>
  <c r="H15" i="21"/>
  <c r="K15" i="21" s="1"/>
  <c r="H14" i="21"/>
  <c r="K14" i="21" s="1"/>
  <c r="H29" i="20"/>
  <c r="K29" i="20" s="1"/>
  <c r="H16" i="20"/>
  <c r="K16" i="20" s="1"/>
  <c r="H30" i="20"/>
  <c r="K30" i="20" s="1"/>
  <c r="H28" i="20"/>
  <c r="K28" i="20" s="1"/>
  <c r="H27" i="20"/>
  <c r="K27" i="20" s="1"/>
  <c r="H26" i="20"/>
  <c r="K26" i="20" s="1"/>
  <c r="H25" i="20"/>
  <c r="K25" i="20" s="1"/>
  <c r="H24" i="20"/>
  <c r="K24" i="20" s="1"/>
  <c r="H23" i="20"/>
  <c r="K23" i="20" s="1"/>
  <c r="H22" i="20"/>
  <c r="K22" i="20" s="1"/>
  <c r="H21" i="20"/>
  <c r="K21" i="20" s="1"/>
  <c r="H20" i="20"/>
  <c r="K20" i="20" s="1"/>
  <c r="H19" i="20"/>
  <c r="K19" i="20" s="1"/>
  <c r="H18" i="20"/>
  <c r="K18" i="20" s="1"/>
  <c r="H17" i="20"/>
  <c r="K17" i="20" s="1"/>
  <c r="H15" i="20"/>
  <c r="K15" i="20" s="1"/>
  <c r="H14" i="20"/>
  <c r="K14" i="20" s="1"/>
  <c r="H21" i="19"/>
  <c r="K21" i="19" s="1"/>
  <c r="H20" i="19"/>
  <c r="K20" i="19" s="1"/>
  <c r="H19" i="19"/>
  <c r="K19" i="19" s="1"/>
  <c r="H18" i="19"/>
  <c r="K18" i="19" s="1"/>
  <c r="H22" i="19"/>
  <c r="K22" i="19" s="1"/>
  <c r="H17" i="19"/>
  <c r="K17" i="19" s="1"/>
  <c r="H16" i="19"/>
  <c r="K16" i="19" s="1"/>
  <c r="H15" i="19"/>
  <c r="K15" i="19" s="1"/>
  <c r="H14" i="19"/>
  <c r="K14" i="19" s="1"/>
  <c r="H20" i="18"/>
  <c r="H19" i="18"/>
  <c r="K19" i="18" s="1"/>
  <c r="H18" i="18"/>
  <c r="K18" i="18" s="1"/>
  <c r="H17" i="18"/>
  <c r="K17" i="18" s="1"/>
  <c r="H16" i="18"/>
  <c r="K16" i="18" s="1"/>
  <c r="H15" i="18"/>
  <c r="K15" i="18" s="1"/>
  <c r="K14" i="18"/>
  <c r="H44" i="26" l="1"/>
  <c r="H24" i="25"/>
  <c r="H20" i="24"/>
  <c r="H26" i="21"/>
  <c r="H25" i="19"/>
  <c r="H26" i="23"/>
  <c r="H33" i="20"/>
  <c r="G9" i="38" s="1"/>
  <c r="H23" i="18"/>
  <c r="G5" i="38" s="1"/>
  <c r="H14" i="17"/>
  <c r="K14" i="17" s="1"/>
  <c r="H16" i="17"/>
  <c r="K16" i="17" s="1"/>
  <c r="H15" i="17"/>
  <c r="K15" i="17" s="1"/>
  <c r="H21" i="16"/>
  <c r="K21" i="16" s="1"/>
  <c r="H20" i="16"/>
  <c r="K20" i="16" s="1"/>
  <c r="H19" i="16"/>
  <c r="K19" i="16" s="1"/>
  <c r="H18" i="16"/>
  <c r="K18" i="16" s="1"/>
  <c r="H17" i="16"/>
  <c r="K17" i="16" s="1"/>
  <c r="H16" i="16"/>
  <c r="K16" i="16" s="1"/>
  <c r="H15" i="16"/>
  <c r="K15" i="16" s="1"/>
  <c r="H14" i="16"/>
  <c r="K14" i="16" s="1"/>
  <c r="H16" i="15"/>
  <c r="K16" i="15" s="1"/>
  <c r="H17" i="15"/>
  <c r="K17" i="15" s="1"/>
  <c r="H15" i="15"/>
  <c r="K15" i="15" s="1"/>
  <c r="H14" i="15"/>
  <c r="K14" i="15" s="1"/>
  <c r="H20" i="11"/>
  <c r="K20" i="11" s="1"/>
  <c r="H19" i="11"/>
  <c r="K19" i="11" s="1"/>
  <c r="H18" i="11"/>
  <c r="K18" i="11" s="1"/>
  <c r="H17" i="11"/>
  <c r="K17" i="11" s="1"/>
  <c r="H16" i="11"/>
  <c r="K16" i="11" s="1"/>
  <c r="H15" i="11"/>
  <c r="K15" i="11" s="1"/>
  <c r="H14" i="11"/>
  <c r="K14" i="11" s="1"/>
  <c r="H19" i="17" l="1"/>
  <c r="G14" i="38" s="1"/>
  <c r="H24" i="16"/>
  <c r="G19" i="38" s="1"/>
  <c r="H20" i="15"/>
  <c r="H23" i="11"/>
  <c r="H25" i="9" l="1"/>
  <c r="K25" i="9" s="1"/>
  <c r="H24" i="9"/>
  <c r="K24" i="9" s="1"/>
  <c r="H23" i="9"/>
  <c r="K23" i="9" s="1"/>
  <c r="H22" i="9"/>
  <c r="K22" i="9" s="1"/>
  <c r="H21" i="9"/>
  <c r="K21" i="9" s="1"/>
  <c r="H20" i="9"/>
  <c r="K20" i="9" s="1"/>
  <c r="H19" i="9"/>
  <c r="K19" i="9" s="1"/>
  <c r="H18" i="9"/>
  <c r="K18" i="9" s="1"/>
  <c r="H17" i="9"/>
  <c r="K17" i="9" s="1"/>
  <c r="H16" i="9"/>
  <c r="K16" i="9" s="1"/>
  <c r="H15" i="9"/>
  <c r="K15" i="9" s="1"/>
  <c r="H14" i="9"/>
  <c r="K14" i="9" s="1"/>
  <c r="K25" i="8"/>
  <c r="K24" i="8"/>
  <c r="K23" i="8"/>
  <c r="K22" i="8"/>
  <c r="K14" i="8"/>
  <c r="K21" i="8"/>
  <c r="K20" i="8"/>
  <c r="K19" i="8"/>
  <c r="K18" i="8"/>
  <c r="K17" i="8"/>
  <c r="K16" i="8"/>
  <c r="K15" i="8"/>
  <c r="H20" i="6"/>
  <c r="K20" i="6" s="1"/>
  <c r="H19" i="6"/>
  <c r="K19" i="6" s="1"/>
  <c r="H18" i="6"/>
  <c r="K18" i="6" s="1"/>
  <c r="H17" i="6"/>
  <c r="K17" i="6" s="1"/>
  <c r="H16" i="6"/>
  <c r="K16" i="6" s="1"/>
  <c r="H15" i="6"/>
  <c r="K15" i="6" s="1"/>
  <c r="H14" i="6"/>
  <c r="K14" i="6" s="1"/>
  <c r="H23" i="6" l="1"/>
  <c r="H28" i="9"/>
  <c r="G18" i="38" s="1"/>
  <c r="H28" i="8"/>
  <c r="F30" i="38" l="1"/>
</calcChain>
</file>

<file path=xl/sharedStrings.xml><?xml version="1.0" encoding="utf-8"?>
<sst xmlns="http://schemas.openxmlformats.org/spreadsheetml/2006/main" count="8199" uniqueCount="273">
  <si>
    <t>Molecule</t>
  </si>
  <si>
    <t>Polymorphic Form</t>
  </si>
  <si>
    <t>Crystal Structure</t>
  </si>
  <si>
    <t>Structure Temperature / K</t>
  </si>
  <si>
    <t>R-Factor / %</t>
  </si>
  <si>
    <r>
      <t xml:space="preserve">GIPAW DFT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-points (CASTEP) 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</si>
  <si>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/ ppm (CASTEP)</t>
    </r>
  </si>
  <si>
    <r>
      <t xml:space="preserve">GIPAW DFT </t>
    </r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 xml:space="preserve">-points (QE) 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</si>
  <si>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/ ppm (QE)</t>
    </r>
  </si>
  <si>
    <t>(GIPAW DFT Ecut / 1225 eV)</t>
  </si>
  <si>
    <t>(GIPAW DFT Ecut / 90 Ry)</t>
  </si>
  <si>
    <t>(GIPAW DFT Ecut / 55 Ry)</t>
  </si>
  <si>
    <t>Aspirin</t>
  </si>
  <si>
    <t>I</t>
  </si>
  <si>
    <t>ACSALA07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</si>
  <si>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4 × 2</t>
    </r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</si>
  <si>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1</t>
    </r>
  </si>
  <si>
    <t>Anthranilic Acid</t>
  </si>
  <si>
    <t>II</t>
  </si>
  <si>
    <t>AMBACO10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</si>
  <si>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</si>
  <si>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t>Ampicillin</t>
  </si>
  <si>
    <t>AMCILL</t>
  </si>
  <si>
    <t>Room temperature (283-303)</t>
  </si>
  <si>
    <t>Theophylline</t>
  </si>
  <si>
    <t>BAPLOT01</t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</si>
  <si>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6 × 3</t>
    </r>
  </si>
  <si>
    <r>
      <t xml:space="preserve">1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7 × 3</t>
    </r>
  </si>
  <si>
    <t>Cimetidine</t>
  </si>
  <si>
    <t>A</t>
  </si>
  <si>
    <t>CIMETD</t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</si>
  <si>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3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</si>
  <si>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3</t>
    </r>
  </si>
  <si>
    <t>Cocaine</t>
  </si>
  <si>
    <t>COCAIN10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</si>
  <si>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3</t>
    </r>
  </si>
  <si>
    <t>Naproxen</t>
  </si>
  <si>
    <t>COYRUD13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</si>
  <si>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4 × 2</t>
    </r>
  </si>
  <si>
    <t>Flufenamic Acid</t>
  </si>
  <si>
    <t>FPAMCA11</t>
  </si>
  <si>
    <t>Furosemide</t>
  </si>
  <si>
    <t>FURSEM01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</si>
  <si>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3</t>
    </r>
  </si>
  <si>
    <t>Glutathione</t>
  </si>
  <si>
    <t>GLUTAS07</t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</si>
  <si>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1</t>
    </r>
  </si>
  <si>
    <t>Glycine</t>
  </si>
  <si>
    <t>α</t>
  </si>
  <si>
    <t>GLYCIN28</t>
  </si>
  <si>
    <r>
      <t xml:space="preserve">5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4</t>
    </r>
  </si>
  <si>
    <r>
      <t xml:space="preserve">5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5</t>
    </r>
  </si>
  <si>
    <t>L-Histidine HCl H2O</t>
  </si>
  <si>
    <t>HISTCM01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</si>
  <si>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3</t>
    </r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</si>
  <si>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4</t>
    </r>
  </si>
  <si>
    <t>Paracetamol</t>
  </si>
  <si>
    <t>HXACAN35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</si>
  <si>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</si>
  <si>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2</t>
    </r>
  </si>
  <si>
    <t>Ibuprofen</t>
  </si>
  <si>
    <t>IBPRAC</t>
  </si>
  <si>
    <t>Indomethacin</t>
  </si>
  <si>
    <t>γ</t>
  </si>
  <si>
    <t>INDMET</t>
  </si>
  <si>
    <t>Thymol</t>
  </si>
  <si>
    <t>IPMEPL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</si>
  <si>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2</t>
    </r>
  </si>
  <si>
    <t>Campho(2,3-c)pyrazole</t>
  </si>
  <si>
    <t>LABHEB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</si>
  <si>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1</t>
    </r>
  </si>
  <si>
    <t>L-Tyrosine HCl</t>
  </si>
  <si>
    <t>LTYRHC10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</si>
  <si>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3 × 5</t>
    </r>
  </si>
  <si>
    <t>L-Tyrosine</t>
  </si>
  <si>
    <t>LTYROS10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</si>
  <si>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4</t>
    </r>
  </si>
  <si>
    <r>
      <t xml:space="preserve">4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4</t>
    </r>
  </si>
  <si>
    <t>Uracil</t>
  </si>
  <si>
    <t>URACIL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</si>
  <si>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7</t>
    </r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</si>
  <si>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8</t>
    </r>
  </si>
  <si>
    <t>3,5-dimethyl-1H-pyrazole, 4,5-dimethyl-1H-imidazole co-crystal</t>
  </si>
  <si>
    <t>VOSREC</t>
  </si>
  <si>
    <t>Flutamide</t>
  </si>
  <si>
    <t>WEZCOT</t>
  </si>
  <si>
    <r>
      <t xml:space="preserve">2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1 × 5</t>
    </r>
  </si>
  <si>
    <t>Terbutaline hemisulfate</t>
  </si>
  <si>
    <t>B</t>
  </si>
  <si>
    <t>ZIVKAQ</t>
  </si>
  <si>
    <r>
      <t xml:space="preserve">3 </t>
    </r>
    <r>
      <rPr>
        <sz val="11"/>
        <rFont val="Calibri"/>
        <family val="2"/>
      </rPr>
      <t>×</t>
    </r>
    <r>
      <rPr>
        <sz val="11"/>
        <rFont val="Calibri"/>
        <family val="2"/>
        <scheme val="minor"/>
      </rPr>
      <t xml:space="preserve"> 2 × 2</t>
    </r>
  </si>
  <si>
    <t>Strychnine</t>
  </si>
  <si>
    <t>ZZZUEE01</t>
  </si>
  <si>
    <t>ppm</t>
  </si>
  <si>
    <t>ACSALA07 - Aspirin [Polymorphic Form 'I']</t>
  </si>
  <si>
    <r>
      <t xml:space="preserve">*Note: using assignment and experimental shifts provided by Mathew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Magn. Reson. Chem.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2020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58</t>
    </r>
    <r>
      <rPr>
        <sz val="11"/>
        <color theme="1"/>
        <rFont val="Calibri"/>
        <family val="2"/>
        <scheme val="minor"/>
      </rPr>
      <t>, 1018-1025</t>
    </r>
  </si>
  <si>
    <t>Site</t>
  </si>
  <si>
    <r>
      <t>expt. (</t>
    </r>
    <r>
      <rPr>
        <b/>
        <i/>
        <sz val="11"/>
        <color theme="1"/>
        <rFont val="Calibri"/>
        <family val="2"/>
      </rPr>
      <t>δ</t>
    </r>
    <r>
      <rPr>
        <b/>
        <vertAlign val="subscript"/>
        <sz val="11"/>
        <color theme="1"/>
        <rFont val="Calibri"/>
        <family val="2"/>
      </rPr>
      <t>iso</t>
    </r>
    <r>
      <rPr>
        <b/>
        <sz val="11"/>
        <color theme="1"/>
        <rFont val="Calibri"/>
        <family val="2"/>
      </rPr>
      <t>(</t>
    </r>
    <r>
      <rPr>
        <b/>
        <vertAlign val="superscript"/>
        <sz val="11"/>
        <color theme="1"/>
        <rFont val="Calibri"/>
        <family val="2"/>
      </rPr>
      <t>1</t>
    </r>
    <r>
      <rPr>
        <b/>
        <sz val="11"/>
        <color theme="1"/>
        <rFont val="Calibri"/>
        <family val="2"/>
      </rPr>
      <t>H)) / ppm</t>
    </r>
  </si>
  <si>
    <r>
      <t>calc. (</t>
    </r>
    <r>
      <rPr>
        <b/>
        <i/>
        <sz val="11"/>
        <color theme="1"/>
        <rFont val="Calibri"/>
        <family val="2"/>
        <scheme val="minor"/>
      </rPr>
      <t>σ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</si>
  <si>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calc. (</t>
    </r>
    <r>
      <rPr>
        <b/>
        <i/>
        <sz val="11"/>
        <color theme="1"/>
        <rFont val="Calibri"/>
        <family val="2"/>
      </rPr>
      <t>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</si>
  <si>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/ ppm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</si>
  <si>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5,6,7</t>
  </si>
  <si>
    <t>regression slope</t>
  </si>
  <si>
    <t>(fixed)</t>
  </si>
  <si>
    <t>RMSD</t>
  </si>
  <si>
    <t>regression intercept</t>
  </si>
  <si>
    <t>/ ppm (variable)</t>
  </si>
  <si>
    <t>CASTEP</t>
  </si>
  <si>
    <t>expt. (δiso(1H)) / ppm</t>
  </si>
  <si>
    <t>calc. (σiso(1H)) / ppm</t>
  </si>
  <si>
    <t>calc. (δiso(1H)) / ppm</t>
  </si>
  <si>
    <t>difference2 / ppm2</t>
  </si>
  <si>
    <t>90 Ry</t>
  </si>
  <si>
    <r>
      <t xml:space="preserve">k-points: 2 </t>
    </r>
    <r>
      <rPr>
        <b/>
        <sz val="12"/>
        <color theme="1"/>
        <rFont val="Calibri"/>
        <family val="2"/>
      </rPr>
      <t>× 4 × 2</t>
    </r>
  </si>
  <si>
    <t>k-points: 2 × 4 × 2</t>
  </si>
  <si>
    <r>
      <t xml:space="preserve">1 </t>
    </r>
    <r>
      <rPr>
        <b/>
        <sz val="12"/>
        <color theme="1"/>
        <rFont val="Calibri"/>
        <family val="2"/>
      </rPr>
      <t>× 1 × 1</t>
    </r>
  </si>
  <si>
    <t>55 Ry</t>
  </si>
  <si>
    <t xml:space="preserve">k-points: </t>
  </si>
  <si>
    <r>
      <rPr>
        <b/>
        <sz val="12"/>
        <color theme="1"/>
        <rFont val="Calibri"/>
        <family val="2"/>
        <scheme val="minor"/>
      </rPr>
      <t xml:space="preserve">2 </t>
    </r>
    <r>
      <rPr>
        <b/>
        <sz val="12"/>
        <color theme="1"/>
        <rFont val="Calibri"/>
        <family val="2"/>
      </rPr>
      <t xml:space="preserve">× 4 × </t>
    </r>
    <r>
      <rPr>
        <b/>
        <sz val="12"/>
        <color theme="1"/>
        <rFont val="Calibri"/>
        <family val="2"/>
        <scheme val="minor"/>
      </rPr>
      <t>2</t>
    </r>
  </si>
  <si>
    <t>AMBACO10 - Anthranilic Acid [Polymorphic Form 'Orthorhombic II']</t>
  </si>
  <si>
    <r>
      <t xml:space="preserve">*Note: using experimental data from Harris and Jackson, </t>
    </r>
    <r>
      <rPr>
        <i/>
        <sz val="11"/>
        <color theme="1"/>
        <rFont val="Calibri"/>
        <family val="2"/>
        <scheme val="minor"/>
      </rPr>
      <t>J. Phys. Chem. Solids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1987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>, 813</t>
    </r>
  </si>
  <si>
    <t>However, assignment has been adjusted slightly (sites 2 and 6 exchanged) in light of quantum chemical calculations</t>
  </si>
  <si>
    <t>and by looking at spectrum provided in the literature account.</t>
  </si>
  <si>
    <t>AMCILL - Ampicillin</t>
  </si>
  <si>
    <t>*Note: using assignment provided by Hofstetter et al., J. Am. Chem. Soc., 2019, 42, 16624</t>
  </si>
  <si>
    <t>with some adjustments in sites H9, H11, H12 based on internal data (but the assignment used here has the highest RMSD)</t>
  </si>
  <si>
    <t>1,2,3</t>
  </si>
  <si>
    <t>6,7,8</t>
  </si>
  <si>
    <t>17,18,19</t>
  </si>
  <si>
    <t>BAPLOT01 - Theopylline [Polymorphic Form 'II']</t>
  </si>
  <si>
    <r>
      <t xml:space="preserve">*Note: using assignment and experimental shifts provided by Baias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Phys. Chem. Chem. Phys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>, 15, 8069-8080</t>
    </r>
  </si>
  <si>
    <t>3,4,5</t>
  </si>
  <si>
    <r>
      <t xml:space="preserve">k-points: 1 </t>
    </r>
    <r>
      <rPr>
        <b/>
        <sz val="12"/>
        <color theme="1"/>
        <rFont val="Calibri"/>
        <family val="2"/>
      </rPr>
      <t>× 7 × 3</t>
    </r>
  </si>
  <si>
    <t>CIMETD - Cimetidine [Polymorphic Form 'Monoclinic A']</t>
  </si>
  <si>
    <t>14,15,16</t>
  </si>
  <si>
    <t>k-points:  4 × 1 × 3</t>
  </si>
  <si>
    <t>1 × 1 × 1</t>
  </si>
  <si>
    <r>
      <t xml:space="preserve">*Note: using experimental data and assignment provided by Maruyoshi et al., </t>
    </r>
    <r>
      <rPr>
        <i/>
        <sz val="11"/>
        <color theme="1"/>
        <rFont val="Calibri"/>
        <family val="2"/>
        <scheme val="minor"/>
      </rPr>
      <t>J. Pharm. Sci.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2017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, 3372-3377</t>
    </r>
  </si>
  <si>
    <t>8,9</t>
  </si>
  <si>
    <t>10,11</t>
  </si>
  <si>
    <t>12,13</t>
  </si>
  <si>
    <t>COCAIN10 - Cocaine</t>
  </si>
  <si>
    <r>
      <t xml:space="preserve">*Note: using assignment provided by Baias et al., </t>
    </r>
    <r>
      <rPr>
        <i/>
        <sz val="11"/>
        <color theme="1"/>
        <rFont val="Calibri"/>
        <family val="2"/>
        <scheme val="minor"/>
      </rPr>
      <t>Phys. Chem. Chem. Phys.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8069</t>
    </r>
  </si>
  <si>
    <t>16,17,18</t>
  </si>
  <si>
    <t>19,20,21</t>
  </si>
  <si>
    <t>k-points:  3 × 3 × 3</t>
  </si>
  <si>
    <t>COYRUD13 - (S)-Naproxen</t>
  </si>
  <si>
    <r>
      <t xml:space="preserve">*Note: using assignment provided by Carignani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J. Phys. Chem. C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2013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117</t>
    </r>
    <r>
      <rPr>
        <sz val="11"/>
        <color theme="1"/>
        <rFont val="Calibri"/>
        <family val="2"/>
        <scheme val="minor"/>
      </rPr>
      <t>, 17731</t>
    </r>
  </si>
  <si>
    <t>2,3,4</t>
  </si>
  <si>
    <t>11,12,13</t>
  </si>
  <si>
    <t>k-points:  3 × 4 × 2</t>
  </si>
  <si>
    <t>FPAMCA11 - Flufenamic Acid [Polymorphic Form 'I']</t>
  </si>
  <si>
    <t>*Note: using assignment provided by Baias et al., Phys. Chem. Chem. Phys., 2013, 15, 8069</t>
  </si>
  <si>
    <t>k-points:  2 × 3 × 2</t>
  </si>
  <si>
    <t>FURSEM01 - Furosemide  [Polymorphic Form '1']</t>
  </si>
  <si>
    <t>*Note: using assignment and experimental shifts provided by Widdifield et al., Chem. Commun., 2016, 52, 6685</t>
  </si>
  <si>
    <r>
      <t>expt. (</t>
    </r>
    <r>
      <rPr>
        <b/>
        <i/>
        <sz val="11"/>
        <rFont val="Calibri"/>
        <family val="2"/>
      </rPr>
      <t>δ</t>
    </r>
    <r>
      <rPr>
        <b/>
        <vertAlign val="subscript"/>
        <sz val="11"/>
        <rFont val="Calibri"/>
        <family val="2"/>
      </rPr>
      <t>iso</t>
    </r>
    <r>
      <rPr>
        <b/>
        <sz val="11"/>
        <rFont val="Calibri"/>
        <family val="2"/>
      </rPr>
      <t>(</t>
    </r>
    <r>
      <rPr>
        <b/>
        <vertAlign val="superscript"/>
        <sz val="11"/>
        <rFont val="Calibri"/>
        <family val="2"/>
      </rPr>
      <t>1</t>
    </r>
    <r>
      <rPr>
        <b/>
        <sz val="11"/>
        <rFont val="Calibri"/>
        <family val="2"/>
      </rPr>
      <t>H)) / ppm</t>
    </r>
  </si>
  <si>
    <r>
      <t>calc. (</t>
    </r>
    <r>
      <rPr>
        <b/>
        <i/>
        <sz val="11"/>
        <rFont val="Calibri"/>
        <family val="2"/>
        <scheme val="minor"/>
      </rPr>
      <t>σ</t>
    </r>
    <r>
      <rPr>
        <b/>
        <vertAlign val="subscript"/>
        <sz val="11"/>
        <rFont val="Calibri"/>
        <family val="2"/>
        <scheme val="minor"/>
      </rPr>
      <t>iso</t>
    </r>
    <r>
      <rPr>
        <b/>
        <sz val="11"/>
        <rFont val="Calibri"/>
        <family val="2"/>
        <scheme val="minor"/>
      </rPr>
      <t>(</t>
    </r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>H)) / ppm</t>
    </r>
  </si>
  <si>
    <r>
      <t>calc. (</t>
    </r>
    <r>
      <rPr>
        <b/>
        <i/>
        <sz val="11"/>
        <rFont val="Calibri"/>
        <family val="2"/>
      </rPr>
      <t>δ</t>
    </r>
    <r>
      <rPr>
        <b/>
        <vertAlign val="subscript"/>
        <sz val="11"/>
        <rFont val="Calibri"/>
        <family val="2"/>
        <scheme val="minor"/>
      </rPr>
      <t>iso</t>
    </r>
    <r>
      <rPr>
        <b/>
        <sz val="11"/>
        <rFont val="Calibri"/>
        <family val="2"/>
        <scheme val="minor"/>
      </rPr>
      <t>(</t>
    </r>
    <r>
      <rPr>
        <b/>
        <vertAlign val="superscript"/>
        <sz val="11"/>
        <rFont val="Calibri"/>
        <family val="2"/>
        <scheme val="minor"/>
      </rPr>
      <t>1</t>
    </r>
    <r>
      <rPr>
        <b/>
        <sz val="1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</si>
  <si>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/ ppm</t>
    </r>
    <r>
      <rPr>
        <b/>
        <vertAlign val="superscript"/>
        <sz val="11"/>
        <rFont val="Calibri"/>
        <family val="2"/>
        <scheme val="minor"/>
      </rPr>
      <t>2</t>
    </r>
  </si>
  <si>
    <t>1,12</t>
  </si>
  <si>
    <t>k-points:  3 × 2 × 3</t>
  </si>
  <si>
    <t>3 × 2 × 3</t>
  </si>
  <si>
    <t>2,13</t>
  </si>
  <si>
    <t>4,5</t>
  </si>
  <si>
    <t>15,16</t>
  </si>
  <si>
    <t>18,19</t>
  </si>
  <si>
    <t>GLUTAS07 - Glutathione [Polymorphic Form 'I']</t>
  </si>
  <si>
    <t>*Note: using assignment provided by Sardo et al., J. Phys. Chem. A., 2012, 116, 6711</t>
  </si>
  <si>
    <t>k-points:  4 × 3 × 1</t>
  </si>
  <si>
    <r>
      <t>GLYCIN28 - Glycine [Polymorphic Form '</t>
    </r>
    <r>
      <rPr>
        <b/>
        <sz val="14"/>
        <color theme="1"/>
        <rFont val="Calibri"/>
        <family val="2"/>
      </rPr>
      <t>α</t>
    </r>
    <r>
      <rPr>
        <b/>
        <sz val="14"/>
        <color theme="1"/>
        <rFont val="Calibri"/>
        <family val="2"/>
        <scheme val="minor"/>
      </rPr>
      <t>']</t>
    </r>
  </si>
  <si>
    <r>
      <t xml:space="preserve">*Note: using assignment and experimental shifts provided by Stievano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Cryst. Growth Des.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2010</t>
    </r>
    <r>
      <rPr>
        <sz val="11"/>
        <color theme="1"/>
        <rFont val="Calibri"/>
        <family val="2"/>
        <scheme val="minor"/>
      </rPr>
      <t>, 10, 3657-3667</t>
    </r>
  </si>
  <si>
    <t>k-points: 5 × 2 × 5</t>
  </si>
  <si>
    <t>k-points:  5 × 2 × 5</t>
  </si>
  <si>
    <t>HISTCM01 - L-Histidine hydrochloride monohydrate</t>
  </si>
  <si>
    <t>*Note: using assignment and experimental shifts provided by Moutzouri et al., J. Am. Chem. Soc., 2021, 143, 9834</t>
  </si>
  <si>
    <t>with a correction in the assignment of sites H2 and H10, which are have been swapped and</t>
  </si>
  <si>
    <t>here they are as assigned as by Li and Hong, J. Am. Chem. Soc., 2011, 133, 1534, and where these</t>
  </si>
  <si>
    <t>authors refer to this as the 'biprotonated' or 'cationic' form.</t>
  </si>
  <si>
    <t>1,3,4</t>
  </si>
  <si>
    <t>11,12</t>
  </si>
  <si>
    <t>k-points:  2 × 3 × 4</t>
  </si>
  <si>
    <t>HXACAN35 - Paracetamol [Polymorphic Form 'I']</t>
  </si>
  <si>
    <t>*Issue of concern addressed: alternative (and more appropriate) structure now used.</t>
  </si>
  <si>
    <r>
      <t xml:space="preserve">*Note: using assignment and experimental shifts provided by Zhou and Rienstra, </t>
    </r>
    <r>
      <rPr>
        <i/>
        <sz val="11"/>
        <color theme="1"/>
        <rFont val="Calibri"/>
        <family val="2"/>
        <scheme val="minor"/>
      </rPr>
      <t>Angew. Chem. Int. Ed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2008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47</t>
    </r>
    <r>
      <rPr>
        <sz val="11"/>
        <color theme="1"/>
        <rFont val="Calibri"/>
        <family val="2"/>
        <scheme val="minor"/>
      </rPr>
      <t>, 7328-7331</t>
    </r>
  </si>
  <si>
    <t>k-points: 4 × 3 × 2</t>
  </si>
  <si>
    <t>IBPRAC - Ibuprofen (R,S Racemate) [Polymorphic Form '1']</t>
  </si>
  <si>
    <t>8,9,10</t>
  </si>
  <si>
    <t>12,13,14</t>
  </si>
  <si>
    <r>
      <t>INDMET - Indomethacin [Polymorphic Form '</t>
    </r>
    <r>
      <rPr>
        <b/>
        <sz val="14"/>
        <color theme="1"/>
        <rFont val="Calibri"/>
        <family val="2"/>
      </rPr>
      <t>γ</t>
    </r>
    <r>
      <rPr>
        <b/>
        <sz val="14"/>
        <color theme="1"/>
        <rFont val="Calibri"/>
        <family val="2"/>
        <scheme val="minor"/>
      </rPr>
      <t>']</t>
    </r>
  </si>
  <si>
    <t>*Issues of concern addressed: alternative (and more appropriate) structure now used;</t>
  </si>
  <si>
    <r>
      <t xml:space="preserve">higher-quality experimental data &amp; assignment used, from: Brown </t>
    </r>
    <r>
      <rPr>
        <i/>
        <sz val="11"/>
        <rFont val="Calibri"/>
        <family val="2"/>
        <scheme val="minor"/>
      </rPr>
      <t>et al</t>
    </r>
    <r>
      <rPr>
        <sz val="11"/>
        <rFont val="Calibri"/>
        <family val="2"/>
        <scheme val="minor"/>
      </rPr>
      <t xml:space="preserve">., </t>
    </r>
    <r>
      <rPr>
        <i/>
        <sz val="11"/>
        <rFont val="Calibri"/>
        <family val="2"/>
        <scheme val="minor"/>
      </rPr>
      <t>Cryst. Growth Des.</t>
    </r>
    <r>
      <rPr>
        <sz val="11"/>
        <rFont val="Calibri"/>
        <family val="2"/>
        <scheme val="minor"/>
      </rPr>
      <t xml:space="preserve">, </t>
    </r>
    <r>
      <rPr>
        <b/>
        <sz val="11"/>
        <rFont val="Calibri"/>
        <family val="2"/>
        <scheme val="minor"/>
      </rPr>
      <t>2011</t>
    </r>
    <r>
      <rPr>
        <sz val="11"/>
        <rFont val="Calibri"/>
        <family val="2"/>
        <scheme val="minor"/>
      </rPr>
      <t xml:space="preserve">, </t>
    </r>
    <r>
      <rPr>
        <i/>
        <sz val="11"/>
        <rFont val="Calibri"/>
        <family val="2"/>
        <scheme val="minor"/>
      </rPr>
      <t>11</t>
    </r>
    <r>
      <rPr>
        <sz val="11"/>
        <rFont val="Calibri"/>
        <family val="2"/>
        <scheme val="minor"/>
      </rPr>
      <t>, 3463</t>
    </r>
  </si>
  <si>
    <t>10,11,12</t>
  </si>
  <si>
    <t>k-points: 3 × 2 × 3</t>
  </si>
  <si>
    <t>IPMEPL - Thymol</t>
  </si>
  <si>
    <r>
      <t xml:space="preserve">*Note: using assignment and experimental shifts provided by Salager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Phys. Chem. Chem. Phys</t>
    </r>
    <r>
      <rPr>
        <sz val="11"/>
        <color theme="1"/>
        <rFont val="Calibri"/>
        <family val="2"/>
        <scheme val="minor"/>
      </rPr>
      <t xml:space="preserve">., </t>
    </r>
    <r>
      <rPr>
        <b/>
        <sz val="11"/>
        <color theme="1"/>
        <rFont val="Calibri"/>
        <family val="2"/>
        <scheme val="minor"/>
      </rPr>
      <t>2009</t>
    </r>
    <r>
      <rPr>
        <sz val="11"/>
        <color theme="1"/>
        <rFont val="Calibri"/>
        <family val="2"/>
        <scheme val="minor"/>
      </rPr>
      <t>, 11, 2610-2621</t>
    </r>
  </si>
  <si>
    <t>k-points: 2 × 2 × 2</t>
  </si>
  <si>
    <t>LABHEB - Campho(2,3-c)pyrazole</t>
  </si>
  <si>
    <t>*Note: using assignment and experimental shifts provided by Webber et al., J. Phys. Chem. A., 2010, 114, 10435</t>
  </si>
  <si>
    <t>with a clarification that Molecules "D" and "E" should be swapped in Figure 1a of the paper.</t>
  </si>
  <si>
    <t>However, this does not affect the assignment and shift for this reference article are correct.</t>
  </si>
  <si>
    <t>(other 5 molecules follow the labelling scheme on the left, modulo 16)</t>
  </si>
  <si>
    <t>Molecule A</t>
  </si>
  <si>
    <t>Molecule B</t>
  </si>
  <si>
    <t>24,25,26</t>
  </si>
  <si>
    <t>27,28,29</t>
  </si>
  <si>
    <t>30,31,32</t>
  </si>
  <si>
    <t>Molecule C</t>
  </si>
  <si>
    <t>40,41,42</t>
  </si>
  <si>
    <t>43,44,45</t>
  </si>
  <si>
    <t>46,47,48</t>
  </si>
  <si>
    <t>Molecule D</t>
  </si>
  <si>
    <t>56,57,58</t>
  </si>
  <si>
    <t>59,60,61</t>
  </si>
  <si>
    <t>62,63,64</t>
  </si>
  <si>
    <t>Molecule E</t>
  </si>
  <si>
    <t>72,73,74</t>
  </si>
  <si>
    <t>75,76,77</t>
  </si>
  <si>
    <t>78,79,80</t>
  </si>
  <si>
    <t>Molecule F</t>
  </si>
  <si>
    <t>88,89,90</t>
  </si>
  <si>
    <t>91,92,93</t>
  </si>
  <si>
    <t>94,95,96</t>
  </si>
  <si>
    <t>k-points:  2 × 2 × 1</t>
  </si>
  <si>
    <t>LTYRHC10 - L-Tyrosine hydrochloride</t>
  </si>
  <si>
    <t>*Note: using assignment and experimental shifts provided by Czernek and Brus., Chem. Phys. Lett., 2014, 608, 334</t>
  </si>
  <si>
    <t>1,5,9</t>
  </si>
  <si>
    <t>k-points: 2 × 3 × 5</t>
  </si>
  <si>
    <t>LTYROS10 - L-Tyrosine</t>
  </si>
  <si>
    <r>
      <t xml:space="preserve">*Note: using assignment and experimental shifts provided by Czernek and Brus., </t>
    </r>
    <r>
      <rPr>
        <i/>
        <sz val="11"/>
        <color theme="1"/>
        <rFont val="Calibri"/>
        <family val="2"/>
        <scheme val="minor"/>
      </rPr>
      <t>Chem. Phys. Lett.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2014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608</t>
    </r>
    <r>
      <rPr>
        <sz val="11"/>
        <color theme="1"/>
        <rFont val="Calibri"/>
        <family val="2"/>
        <scheme val="minor"/>
      </rPr>
      <t>, 334</t>
    </r>
  </si>
  <si>
    <t>k-points: 4 × 1 × 4</t>
  </si>
  <si>
    <t>9,10</t>
  </si>
  <si>
    <t>URACIL - Uracil</t>
  </si>
  <si>
    <r>
      <t xml:space="preserve">*Note: using assignment provided by Uldry </t>
    </r>
    <r>
      <rPr>
        <i/>
        <sz val="11"/>
        <color theme="1"/>
        <rFont val="Calibri"/>
        <family val="2"/>
        <scheme val="minor"/>
      </rPr>
      <t>et al</t>
    </r>
    <r>
      <rPr>
        <sz val="11"/>
        <color theme="1"/>
        <rFont val="Calibri"/>
        <family val="2"/>
        <scheme val="minor"/>
      </rPr>
      <t xml:space="preserve">., </t>
    </r>
    <r>
      <rPr>
        <i/>
        <sz val="11"/>
        <color theme="1"/>
        <rFont val="Calibri"/>
        <family val="2"/>
        <scheme val="minor"/>
      </rPr>
      <t>J. Am. Chem. Soc.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2008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130</t>
    </r>
    <r>
      <rPr>
        <sz val="11"/>
        <color theme="1"/>
        <rFont val="Calibri"/>
        <family val="2"/>
        <scheme val="minor"/>
      </rPr>
      <t>, 945</t>
    </r>
  </si>
  <si>
    <t>k-points: 2 × 2 × 8</t>
  </si>
  <si>
    <t>VOSREC - 3,5-dimethyl-1H-pyrazole, 4,5-dimethyl-1H-imidazole co-crystal</t>
  </si>
  <si>
    <t>*Note: using assignment provided by Sardo et al., Solid State Nucl. Magn. Reson., 2015, 65, 49</t>
  </si>
  <si>
    <t>9,10,11</t>
  </si>
  <si>
    <t>WEZCOT - Flutamide</t>
  </si>
  <si>
    <t>*Issue of concern addressed: slightly better quality experimental data used here.</t>
  </si>
  <si>
    <t>k-points: 2 × 1 × 5</t>
  </si>
  <si>
    <t>ZIVKAQ - Terbutaline hemisulfate (R,S Racemate) [Polymorphic Form 'B']</t>
  </si>
  <si>
    <t>*Note: using assignment provided by Harris et al., Magn. Reson. Chem., 2010, 48, S103</t>
  </si>
  <si>
    <t>15,16,17</t>
  </si>
  <si>
    <t>18,19,20</t>
  </si>
  <si>
    <t>32,33,34</t>
  </si>
  <si>
    <t>35,36,37</t>
  </si>
  <si>
    <t>38,39,40</t>
  </si>
  <si>
    <t>k-points: 3 × 2 × 2</t>
  </si>
  <si>
    <t>ZZZUEE01 - Strychnine</t>
  </si>
  <si>
    <t>*Note: using assignment and experimental shifts provided by Cordova et al., Sci. Adv., 2021, 7, eabk2341</t>
  </si>
  <si>
    <t>k-points: 2 × 2 ×2</t>
  </si>
  <si>
    <t>45 Ry</t>
  </si>
  <si>
    <t>35 Ry</t>
  </si>
  <si>
    <t>25 Ry</t>
  </si>
  <si>
    <t>15 Ry</t>
  </si>
  <si>
    <t>10 Ry</t>
  </si>
  <si>
    <t>5 Ry</t>
  </si>
  <si>
    <t>(GIPAW DFT Ecut / 45 Ry)</t>
  </si>
  <si>
    <t>(GIPAW DFT Ecut / 35 Ry)</t>
  </si>
  <si>
    <t>(GIPAW DFT Ecut / 25 Ry)</t>
  </si>
  <si>
    <t>(GIPAW DFT Ecut / 15 Ry)</t>
  </si>
  <si>
    <t>(GIPAW DFT Ecut / 10 Ry)</t>
  </si>
  <si>
    <t>(GIPAW DFT Ecut / 5 Ry)</t>
  </si>
  <si>
    <t>Standard Deviation / ppm</t>
  </si>
  <si>
    <t>(M24 Dataset, with Grimme Three-Body Dispersion)</t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</si>
  <si>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Summary (Less Averaging)</t>
    </r>
  </si>
  <si>
    <r>
      <t xml:space="preserve">Average 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H RMSD / ppm</t>
    </r>
  </si>
  <si>
    <r>
      <t>calc. (σ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</si>
  <si>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expt. (δ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</si>
  <si>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calc. (δ</t>
    </r>
    <r>
      <rPr>
        <b/>
        <vertAlign val="subscript"/>
        <sz val="11"/>
        <color theme="1"/>
        <rFont val="Calibri"/>
        <family val="2"/>
        <scheme val="minor"/>
      </rPr>
      <t>iso</t>
    </r>
    <r>
      <rPr>
        <b/>
        <sz val="11"/>
        <color theme="1"/>
        <rFont val="Calibri"/>
        <family val="2"/>
        <scheme val="minor"/>
      </rPr>
      <t>(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H)) / ppm</t>
    </r>
  </si>
  <si>
    <r>
      <t>difference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  <r>
      <rPr>
        <b/>
        <sz val="11"/>
        <color theme="1"/>
        <rFont val="Calibri"/>
        <family val="2"/>
        <scheme val="minor"/>
      </rPr>
      <t>/ ppm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</si>
  <si>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H RMSD Summary (More Averaging)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</si>
</sst>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i/>
      <sz val="11"/>
      <name val="Calibri"/>
      <family val="2"/>
    </font>
    <font>
      <b/>
      <vertAlign val="subscript"/>
      <sz val="11"/>
      <name val="Calibri"/>
      <family val="2"/>
    </font>
    <font>
      <b/>
      <sz val="11"/>
      <name val="Calibri"/>
      <family val="2"/>
    </font>
    <font>
      <b/>
      <vertAlign val="superscript"/>
      <sz val="11"/>
      <name val="Calibri"/>
      <family val="2"/>
    </font>
    <font>
      <b/>
      <i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E4D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1" xfId="0" applyFill="1" applyBorder="1"/>
    <xf numFmtId="165" fontId="11" fillId="2" borderId="2" xfId="0" applyNumberFormat="1" applyFont="1" applyFill="1" applyBorder="1"/>
    <xf numFmtId="0" fontId="0" fillId="2" borderId="3" xfId="0" applyFill="1" applyBorder="1"/>
    <xf numFmtId="164" fontId="2" fillId="0" borderId="0" xfId="0" applyNumberFormat="1" applyFont="1"/>
    <xf numFmtId="0" fontId="0" fillId="0" borderId="4" xfId="0" applyBorder="1"/>
    <xf numFmtId="0" fontId="0" fillId="0" borderId="4" xfId="0" applyBorder="1" applyAlignment="1">
      <alignment horizontal="left"/>
    </xf>
    <xf numFmtId="0" fontId="13" fillId="0" borderId="4" xfId="0" applyFont="1" applyBorder="1"/>
    <xf numFmtId="0" fontId="0" fillId="0" borderId="4" xfId="0" quotePrefix="1" applyBorder="1"/>
    <xf numFmtId="166" fontId="14" fillId="0" borderId="0" xfId="0" applyNumberFormat="1" applyFont="1"/>
    <xf numFmtId="0" fontId="14" fillId="0" borderId="0" xfId="0" applyFont="1"/>
    <xf numFmtId="0" fontId="14" fillId="0" borderId="4" xfId="0" applyFont="1" applyBorder="1"/>
    <xf numFmtId="0" fontId="15" fillId="0" borderId="0" xfId="0" applyFont="1"/>
    <xf numFmtId="0" fontId="13" fillId="0" borderId="9" xfId="0" applyFont="1" applyBorder="1"/>
    <xf numFmtId="0" fontId="14" fillId="0" borderId="9" xfId="0" applyFont="1" applyBorder="1"/>
    <xf numFmtId="0" fontId="0" fillId="0" borderId="9" xfId="0" quotePrefix="1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4" fillId="0" borderId="11" xfId="0" applyFont="1" applyBorder="1"/>
    <xf numFmtId="0" fontId="13" fillId="0" borderId="11" xfId="0" applyFont="1" applyBorder="1"/>
    <xf numFmtId="0" fontId="1" fillId="3" borderId="0" xfId="0" applyFont="1" applyFill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166" fontId="0" fillId="3" borderId="0" xfId="0" applyNumberFormat="1" applyFill="1"/>
    <xf numFmtId="0" fontId="2" fillId="3" borderId="0" xfId="0" applyFont="1" applyFill="1"/>
    <xf numFmtId="0" fontId="0" fillId="4" borderId="0" xfId="0" applyFill="1"/>
    <xf numFmtId="0" fontId="1" fillId="5" borderId="0" xfId="0" applyFont="1" applyFill="1"/>
    <xf numFmtId="0" fontId="0" fillId="5" borderId="0" xfId="0" applyFill="1"/>
    <xf numFmtId="2" fontId="0" fillId="5" borderId="0" xfId="0" applyNumberFormat="1" applyFill="1"/>
    <xf numFmtId="164" fontId="0" fillId="5" borderId="0" xfId="0" applyNumberFormat="1" applyFill="1"/>
    <xf numFmtId="166" fontId="0" fillId="5" borderId="0" xfId="0" applyNumberFormat="1" applyFill="1"/>
    <xf numFmtId="0" fontId="2" fillId="5" borderId="0" xfId="0" applyFont="1" applyFill="1"/>
    <xf numFmtId="164" fontId="2" fillId="5" borderId="0" xfId="0" applyNumberFormat="1" applyFont="1" applyFill="1"/>
    <xf numFmtId="0" fontId="2" fillId="4" borderId="0" xfId="0" applyFont="1" applyFill="1"/>
    <xf numFmtId="0" fontId="14" fillId="5" borderId="0" xfId="0" applyFont="1" applyFill="1"/>
    <xf numFmtId="166" fontId="14" fillId="5" borderId="0" xfId="0" applyNumberFormat="1" applyFont="1" applyFill="1"/>
    <xf numFmtId="164" fontId="14" fillId="5" borderId="0" xfId="0" applyNumberFormat="1" applyFont="1" applyFill="1"/>
    <xf numFmtId="2" fontId="14" fillId="5" borderId="0" xfId="0" applyNumberFormat="1" applyFont="1" applyFill="1"/>
    <xf numFmtId="1" fontId="14" fillId="5" borderId="0" xfId="0" applyNumberFormat="1" applyFont="1" applyFill="1"/>
    <xf numFmtId="0" fontId="19" fillId="5" borderId="0" xfId="0" applyFont="1" applyFill="1"/>
    <xf numFmtId="0" fontId="19" fillId="3" borderId="0" xfId="0" applyFont="1" applyFill="1"/>
    <xf numFmtId="0" fontId="19" fillId="4" borderId="0" xfId="0" applyFont="1" applyFill="1"/>
    <xf numFmtId="0" fontId="19" fillId="0" borderId="0" xfId="0" applyFont="1"/>
    <xf numFmtId="0" fontId="11" fillId="3" borderId="0" xfId="0" applyFont="1" applyFill="1"/>
    <xf numFmtId="0" fontId="15" fillId="5" borderId="0" xfId="0" applyFont="1" applyFill="1"/>
    <xf numFmtId="0" fontId="14" fillId="2" borderId="1" xfId="0" applyFont="1" applyFill="1" applyBorder="1"/>
    <xf numFmtId="0" fontId="14" fillId="2" borderId="3" xfId="0" applyFont="1" applyFill="1" applyBorder="1"/>
    <xf numFmtId="0" fontId="15" fillId="3" borderId="0" xfId="0" applyFont="1" applyFill="1"/>
    <xf numFmtId="0" fontId="14" fillId="3" borderId="0" xfId="0" applyFont="1" applyFill="1"/>
    <xf numFmtId="166" fontId="14" fillId="3" borderId="0" xfId="0" applyNumberFormat="1" applyFont="1" applyFill="1"/>
    <xf numFmtId="0" fontId="15" fillId="4" borderId="0" xfId="0" applyFont="1" applyFill="1"/>
    <xf numFmtId="0" fontId="14" fillId="4" borderId="0" xfId="0" applyFont="1" applyFill="1"/>
    <xf numFmtId="166" fontId="14" fillId="4" borderId="0" xfId="0" applyNumberFormat="1" applyFont="1" applyFill="1"/>
    <xf numFmtId="0" fontId="14" fillId="0" borderId="1" xfId="0" applyFont="1" applyBorder="1"/>
    <xf numFmtId="165" fontId="11" fillId="0" borderId="2" xfId="0" applyNumberFormat="1" applyFont="1" applyBorder="1"/>
    <xf numFmtId="0" fontId="14" fillId="0" borderId="3" xfId="0" applyFont="1" applyBorder="1"/>
    <xf numFmtId="0" fontId="1" fillId="5" borderId="15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0" fillId="5" borderId="5" xfId="0" applyFill="1" applyBorder="1"/>
    <xf numFmtId="0" fontId="0" fillId="5" borderId="6" xfId="0" applyFill="1" applyBorder="1"/>
    <xf numFmtId="165" fontId="16" fillId="5" borderId="11" xfId="0" applyNumberFormat="1" applyFont="1" applyFill="1" applyBorder="1"/>
    <xf numFmtId="165" fontId="16" fillId="5" borderId="4" xfId="0" applyNumberFormat="1" applyFont="1" applyFill="1" applyBorder="1"/>
    <xf numFmtId="165" fontId="16" fillId="5" borderId="9" xfId="0" applyNumberFormat="1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4" fillId="2" borderId="22" xfId="0" applyFont="1" applyFill="1" applyBorder="1" applyAlignment="1">
      <alignment horizontal="right"/>
    </xf>
    <xf numFmtId="165" fontId="16" fillId="2" borderId="11" xfId="0" applyNumberFormat="1" applyFont="1" applyFill="1" applyBorder="1"/>
    <xf numFmtId="0" fontId="14" fillId="2" borderId="3" xfId="0" applyFont="1" applyFill="1" applyBorder="1" applyAlignment="1">
      <alignment horizontal="right"/>
    </xf>
    <xf numFmtId="165" fontId="16" fillId="2" borderId="4" xfId="0" applyNumberFormat="1" applyFont="1" applyFill="1" applyBorder="1"/>
    <xf numFmtId="0" fontId="14" fillId="2" borderId="23" xfId="0" applyFont="1" applyFill="1" applyBorder="1" applyAlignment="1">
      <alignment horizontal="right"/>
    </xf>
    <xf numFmtId="165" fontId="16" fillId="2" borderId="9" xfId="0" applyNumberFormat="1" applyFont="1" applyFill="1" applyBorder="1"/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right"/>
    </xf>
    <xf numFmtId="165" fontId="16" fillId="6" borderId="11" xfId="0" applyNumberFormat="1" applyFont="1" applyFill="1" applyBorder="1"/>
    <xf numFmtId="0" fontId="14" fillId="6" borderId="4" xfId="0" applyFont="1" applyFill="1" applyBorder="1" applyAlignment="1">
      <alignment horizontal="right"/>
    </xf>
    <xf numFmtId="165" fontId="16" fillId="6" borderId="4" xfId="0" applyNumberFormat="1" applyFont="1" applyFill="1" applyBorder="1"/>
    <xf numFmtId="0" fontId="14" fillId="6" borderId="20" xfId="0" applyFont="1" applyFill="1" applyBorder="1" applyAlignment="1">
      <alignment horizontal="right"/>
    </xf>
    <xf numFmtId="0" fontId="14" fillId="6" borderId="9" xfId="0" applyFont="1" applyFill="1" applyBorder="1" applyAlignment="1">
      <alignment horizontal="right"/>
    </xf>
    <xf numFmtId="165" fontId="16" fillId="6" borderId="9" xfId="0" applyNumberFormat="1" applyFont="1" applyFill="1" applyBorder="1"/>
    <xf numFmtId="0" fontId="14" fillId="5" borderId="11" xfId="0" applyFont="1" applyFill="1" applyBorder="1" applyAlignment="1">
      <alignment horizontal="right"/>
    </xf>
    <xf numFmtId="0" fontId="14" fillId="5" borderId="4" xfId="0" applyFont="1" applyFill="1" applyBorder="1" applyAlignment="1">
      <alignment horizontal="right"/>
    </xf>
    <xf numFmtId="0" fontId="14" fillId="5" borderId="9" xfId="0" applyFont="1" applyFill="1" applyBorder="1" applyAlignment="1">
      <alignment horizontal="right"/>
    </xf>
    <xf numFmtId="165" fontId="0" fillId="0" borderId="0" xfId="0" applyNumberFormat="1"/>
    <xf numFmtId="0" fontId="0" fillId="0" borderId="1" xfId="0" applyBorder="1"/>
    <xf numFmtId="165" fontId="16" fillId="5" borderId="3" xfId="0" applyNumberFormat="1" applyFont="1" applyFill="1" applyBorder="1"/>
    <xf numFmtId="0" fontId="14" fillId="5" borderId="24" xfId="0" applyFont="1" applyFill="1" applyBorder="1" applyAlignment="1">
      <alignment horizontal="right"/>
    </xf>
    <xf numFmtId="2" fontId="0" fillId="4" borderId="0" xfId="0" applyNumberFormat="1" applyFill="1"/>
    <xf numFmtId="0" fontId="1" fillId="4" borderId="0" xfId="0" applyFont="1" applyFill="1"/>
    <xf numFmtId="165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65" fontId="16" fillId="2" borderId="20" xfId="0" applyNumberFormat="1" applyFont="1" applyFill="1" applyBorder="1"/>
    <xf numFmtId="165" fontId="2" fillId="3" borderId="0" xfId="0" applyNumberFormat="1" applyFont="1" applyFill="1"/>
    <xf numFmtId="165" fontId="2" fillId="5" borderId="0" xfId="0" applyNumberFormat="1" applyFont="1" applyFill="1"/>
    <xf numFmtId="165" fontId="2" fillId="4" borderId="0" xfId="0" applyNumberFormat="1" applyFont="1" applyFill="1"/>
    <xf numFmtId="166" fontId="0" fillId="4" borderId="0" xfId="0" applyNumberFormat="1" applyFill="1"/>
    <xf numFmtId="165" fontId="14" fillId="5" borderId="0" xfId="0" applyNumberFormat="1" applyFont="1" applyFill="1"/>
    <xf numFmtId="0" fontId="0" fillId="5" borderId="4" xfId="0" applyFill="1" applyBorder="1"/>
    <xf numFmtId="0" fontId="0" fillId="2" borderId="4" xfId="0" applyFill="1" applyBorder="1"/>
    <xf numFmtId="165" fontId="31" fillId="2" borderId="4" xfId="0" applyNumberFormat="1" applyFont="1" applyFill="1" applyBorder="1"/>
    <xf numFmtId="0" fontId="0" fillId="6" borderId="1" xfId="0" applyFill="1" applyBorder="1"/>
    <xf numFmtId="0" fontId="21" fillId="5" borderId="0" xfId="0" applyFont="1" applyFill="1"/>
    <xf numFmtId="165" fontId="1" fillId="3" borderId="0" xfId="0" applyNumberFormat="1" applyFont="1" applyFill="1"/>
    <xf numFmtId="2" fontId="0" fillId="2" borderId="1" xfId="0" applyNumberFormat="1" applyFill="1" applyBorder="1"/>
    <xf numFmtId="2" fontId="0" fillId="2" borderId="3" xfId="0" applyNumberFormat="1" applyFill="1" applyBorder="1"/>
    <xf numFmtId="0" fontId="32" fillId="4" borderId="0" xfId="0" applyFont="1" applyFill="1"/>
    <xf numFmtId="165" fontId="0" fillId="2" borderId="1" xfId="0" applyNumberFormat="1" applyFill="1" applyBorder="1"/>
    <xf numFmtId="165" fontId="0" fillId="2" borderId="3" xfId="0" applyNumberFormat="1" applyFill="1" applyBorder="1"/>
    <xf numFmtId="2" fontId="1" fillId="3" borderId="0" xfId="0" applyNumberFormat="1" applyFont="1" applyFill="1"/>
    <xf numFmtId="165" fontId="14" fillId="5" borderId="4" xfId="0" applyNumberFormat="1" applyFont="1" applyFill="1" applyBorder="1"/>
    <xf numFmtId="165" fontId="31" fillId="6" borderId="3" xfId="0" applyNumberFormat="1" applyFont="1" applyFill="1" applyBorder="1"/>
    <xf numFmtId="165" fontId="31" fillId="6" borderId="4" xfId="0" applyNumberFormat="1" applyFont="1" applyFill="1" applyBorder="1"/>
    <xf numFmtId="2" fontId="32" fillId="3" borderId="0" xfId="0" applyNumberFormat="1" applyFont="1" applyFill="1"/>
    <xf numFmtId="0" fontId="0" fillId="5" borderId="3" xfId="0" applyFill="1" applyBorder="1"/>
    <xf numFmtId="165" fontId="31" fillId="5" borderId="4" xfId="0" applyNumberFormat="1" applyFont="1" applyFill="1" applyBorder="1"/>
    <xf numFmtId="165" fontId="29" fillId="2" borderId="4" xfId="0" applyNumberFormat="1" applyFont="1" applyFill="1" applyBorder="1"/>
    <xf numFmtId="165" fontId="29" fillId="6" borderId="4" xfId="0" applyNumberFormat="1" applyFont="1" applyFill="1" applyBorder="1"/>
    <xf numFmtId="165" fontId="29" fillId="6" borderId="3" xfId="0" applyNumberFormat="1" applyFont="1" applyFill="1" applyBorder="1"/>
    <xf numFmtId="165" fontId="29" fillId="5" borderId="4" xfId="0" applyNumberFormat="1" applyFont="1" applyFill="1" applyBorder="1"/>
    <xf numFmtId="0" fontId="1" fillId="2" borderId="13" xfId="0" applyFont="1" applyFill="1" applyBorder="1" applyAlignment="1">
      <alignment horizontal="center"/>
    </xf>
    <xf numFmtId="0" fontId="21" fillId="0" borderId="0" xfId="0" applyFont="1"/>
    <xf numFmtId="0" fontId="21" fillId="4" borderId="0" xfId="0" applyFont="1" applyFill="1"/>
    <xf numFmtId="0" fontId="21" fillId="3" borderId="0" xfId="0" applyFont="1" applyFill="1"/>
    <xf numFmtId="2" fontId="14" fillId="3" borderId="0" xfId="0" applyNumberFormat="1" applyFont="1" applyFill="1"/>
    <xf numFmtId="2" fontId="14" fillId="4" borderId="0" xfId="0" applyNumberFormat="1" applyFont="1" applyFill="1"/>
    <xf numFmtId="165" fontId="14" fillId="3" borderId="0" xfId="0" applyNumberFormat="1" applyFont="1" applyFill="1"/>
    <xf numFmtId="165" fontId="14" fillId="4" borderId="0" xfId="0" applyNumberFormat="1" applyFont="1" applyFill="1"/>
    <xf numFmtId="0" fontId="1" fillId="5" borderId="18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quotePrefix="1" applyFont="1" applyBorder="1" applyAlignment="1">
      <alignment horizontal="center"/>
    </xf>
    <xf numFmtId="0" fontId="1" fillId="0" borderId="19" xfId="0" quotePrefix="1" applyFont="1" applyBorder="1" applyAlignment="1">
      <alignment horizontal="center"/>
    </xf>
    <xf numFmtId="0" fontId="0" fillId="0" borderId="0" xfId="0" applyFill="1"/>
    <xf numFmtId="2" fontId="14" fillId="7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E4D6"/>
      <color rgb="FFFFCCFF"/>
      <color rgb="FFFF66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if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if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tif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tiff"/><Relationship Id="rId1" Type="http://schemas.openxmlformats.org/officeDocument/2006/relationships/image" Target="../media/image9.tif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tiff"/><Relationship Id="rId1" Type="http://schemas.openxmlformats.org/officeDocument/2006/relationships/image" Target="../media/image9.tif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tif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tif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tif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tif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tif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tif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tif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tif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tif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tif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tif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tif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tif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tif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tif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28716</xdr:colOff>
      <xdr:row>2</xdr:row>
      <xdr:rowOff>4202</xdr:rowOff>
    </xdr:from>
    <xdr:to>
      <xdr:col>4</xdr:col>
      <xdr:colOff>169638</xdr:colOff>
      <xdr:row>11</xdr:row>
      <xdr:rowOff>3584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ADBA0A-D538-0DD2-EBEC-7F0E8BEE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834" y="430026"/>
          <a:ext cx="1965800" cy="1710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67235</xdr:colOff>
      <xdr:row>1</xdr:row>
      <xdr:rowOff>175708</xdr:rowOff>
    </xdr:from>
    <xdr:to>
      <xdr:col>3</xdr:col>
      <xdr:colOff>441081</xdr:colOff>
      <xdr:row>11</xdr:row>
      <xdr:rowOff>54124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216E86-5EA8-4902-8A21-F89016EB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930" y="400498"/>
          <a:ext cx="1594951" cy="16919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317574</xdr:colOff>
      <xdr:row>2</xdr:row>
      <xdr:rowOff>56031</xdr:rowOff>
    </xdr:from>
    <xdr:to>
      <xdr:col>5</xdr:col>
      <xdr:colOff>402447</xdr:colOff>
      <xdr:row>11</xdr:row>
      <xdr:rowOff>56300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9B8989-6D37-4F2F-B835-4A4F6DC35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384" y="469416"/>
          <a:ext cx="3176688" cy="16252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461346</xdr:colOff>
      <xdr:row>2</xdr:row>
      <xdr:rowOff>57934</xdr:rowOff>
    </xdr:from>
    <xdr:to>
      <xdr:col>3</xdr:col>
      <xdr:colOff>228286</xdr:colOff>
      <xdr:row>10</xdr:row>
      <xdr:rowOff>75953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75138AA-BF35-B905-5FE8-2877F66FF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346" y="461346"/>
          <a:ext cx="1582293" cy="14523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382635</xdr:colOff>
      <xdr:row>2</xdr:row>
      <xdr:rowOff>144780</xdr:rowOff>
    </xdr:from>
    <xdr:to>
      <xdr:col>5</xdr:col>
      <xdr:colOff>21999</xdr:colOff>
      <xdr:row>10</xdr:row>
      <xdr:rowOff>58382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06D295-BBBD-4EDB-8B10-0F42B65B5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635" y="580209"/>
          <a:ext cx="2712401" cy="14280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367697</xdr:colOff>
      <xdr:row>2</xdr:row>
      <xdr:rowOff>99860</xdr:rowOff>
    </xdr:from>
    <xdr:to>
      <xdr:col>4</xdr:col>
      <xdr:colOff>628091</xdr:colOff>
      <xdr:row>10</xdr:row>
      <xdr:rowOff>26909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433B3E-BAC5-4BBF-AEC5-48256D16E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697" y="535289"/>
          <a:ext cx="2713490" cy="14529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242718</xdr:colOff>
      <xdr:row>2</xdr:row>
      <xdr:rowOff>168087</xdr:rowOff>
    </xdr:from>
    <xdr:to>
      <xdr:col>5</xdr:col>
      <xdr:colOff>380207</xdr:colOff>
      <xdr:row>10</xdr:row>
      <xdr:rowOff>130660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2575E6-8B88-49C0-92FD-4AE267B70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528" y="581472"/>
          <a:ext cx="3229304" cy="14065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341668</xdr:colOff>
      <xdr:row>1</xdr:row>
      <xdr:rowOff>119455</xdr:rowOff>
    </xdr:from>
    <xdr:to>
      <xdr:col>4</xdr:col>
      <xdr:colOff>630936</xdr:colOff>
      <xdr:row>11</xdr:row>
      <xdr:rowOff>95363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D24B2D-8D40-4FCE-82B8-DC0A571ED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68" y="349960"/>
          <a:ext cx="2750528" cy="17799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582706</xdr:colOff>
      <xdr:row>2</xdr:row>
      <xdr:rowOff>30032</xdr:rowOff>
    </xdr:from>
    <xdr:to>
      <xdr:col>5</xdr:col>
      <xdr:colOff>168087</xdr:colOff>
      <xdr:row>11</xdr:row>
      <xdr:rowOff>20092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953B49-8B3A-4C88-BD9A-4A01EDE1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611" y="437702"/>
          <a:ext cx="2682911" cy="16169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3</xdr:row>
      <xdr:rowOff>68581</xdr:rowOff>
    </xdr:from>
    <xdr:to>
      <xdr:col>4</xdr:col>
      <xdr:colOff>15240</xdr:colOff>
      <xdr:row>10</xdr:row>
      <xdr:rowOff>114285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76A245-A122-46DE-A4F3-7471BA50E8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422"/>
        <a:stretch/>
      </xdr:blipFill>
      <xdr:spPr>
        <a:xfrm>
          <a:off x="129540" y="617221"/>
          <a:ext cx="2324100" cy="132586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8</xdr:col>
      <xdr:colOff>173355</xdr:colOff>
      <xdr:row>10</xdr:row>
      <xdr:rowOff>95905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C11F7A-6288-46FE-92F1-BBC02D95A9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671"/>
        <a:stretch/>
      </xdr:blipFill>
      <xdr:spPr>
        <a:xfrm>
          <a:off x="3048000" y="731520"/>
          <a:ext cx="2011680" cy="119318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2</xdr:row>
      <xdr:rowOff>89646</xdr:rowOff>
    </xdr:from>
    <xdr:to>
      <xdr:col>5</xdr:col>
      <xdr:colOff>212553</xdr:colOff>
      <xdr:row>10</xdr:row>
      <xdr:rowOff>172122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E1EB18-5345-46C7-93AC-FE8BC0DED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422"/>
        <a:stretch/>
      </xdr:blipFill>
      <xdr:spPr>
        <a:xfrm>
          <a:off x="665629" y="518271"/>
          <a:ext cx="2615879" cy="1591236"/>
        </a:xfrm>
        <a:prstGeom prst="rect">
          <a:avLst/>
        </a:prstGeom>
      </xdr:spPr>
    </xdr:pic>
    <xdr:clientData/>
  </xdr:twoCellAnchor>
  <xdr:twoCellAnchor editAs="oneCell">
    <xdr:from>
      <xdr:col>6</xdr:col>
      <xdr:colOff>22411</xdr:colOff>
      <xdr:row>3</xdr:row>
      <xdr:rowOff>126664</xdr:rowOff>
    </xdr:from>
    <xdr:to>
      <xdr:col>9</xdr:col>
      <xdr:colOff>379745</xdr:colOff>
      <xdr:row>10</xdr:row>
      <xdr:rowOff>168265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64B3FA-F9C0-4656-879F-D0E9BE8A90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671"/>
        <a:stretch/>
      </xdr:blipFill>
      <xdr:spPr>
        <a:xfrm>
          <a:off x="3708586" y="745789"/>
          <a:ext cx="2186134" cy="13751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</xdr:row>
      <xdr:rowOff>71438</xdr:rowOff>
    </xdr:from>
    <xdr:to>
      <xdr:col>5</xdr:col>
      <xdr:colOff>260245</xdr:colOff>
      <xdr:row>10</xdr:row>
      <xdr:rowOff>43468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51B9BD-5521-F8AC-8173-A0A45C8C4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690563"/>
          <a:ext cx="2879620" cy="130553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535977</xdr:colOff>
      <xdr:row>1</xdr:row>
      <xdr:rowOff>169992</xdr:rowOff>
    </xdr:from>
    <xdr:to>
      <xdr:col>2</xdr:col>
      <xdr:colOff>474233</xdr:colOff>
      <xdr:row>11</xdr:row>
      <xdr:rowOff>20798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C0197DC-54F4-9D26-FA67-995158331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977" y="394110"/>
          <a:ext cx="1156111" cy="16437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286987</xdr:colOff>
      <xdr:row>2</xdr:row>
      <xdr:rowOff>23683</xdr:rowOff>
    </xdr:from>
    <xdr:to>
      <xdr:col>4</xdr:col>
      <xdr:colOff>207447</xdr:colOff>
      <xdr:row>10</xdr:row>
      <xdr:rowOff>172578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DDC973-6053-44BB-9ADA-D7CB1A6C5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545" y="379943"/>
          <a:ext cx="1751611" cy="15663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139960</xdr:colOff>
      <xdr:row>2</xdr:row>
      <xdr:rowOff>7395</xdr:rowOff>
    </xdr:from>
    <xdr:to>
      <xdr:col>4</xdr:col>
      <xdr:colOff>244847</xdr:colOff>
      <xdr:row>11</xdr:row>
      <xdr:rowOff>55503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B86789-26EA-4FE4-892C-BE3EC84FE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750" y="418875"/>
          <a:ext cx="1931782" cy="168259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394112</xdr:colOff>
      <xdr:row>2</xdr:row>
      <xdr:rowOff>9302</xdr:rowOff>
    </xdr:from>
    <xdr:to>
      <xdr:col>5</xdr:col>
      <xdr:colOff>138</xdr:colOff>
      <xdr:row>10</xdr:row>
      <xdr:rowOff>33618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3BFDF62-D01E-4C3B-8A7E-C46AA030A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112" y="412714"/>
          <a:ext cx="2625899" cy="145485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253925</xdr:colOff>
      <xdr:row>2</xdr:row>
      <xdr:rowOff>130884</xdr:rowOff>
    </xdr:from>
    <xdr:to>
      <xdr:col>4</xdr:col>
      <xdr:colOff>360268</xdr:colOff>
      <xdr:row>10</xdr:row>
      <xdr:rowOff>35682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F1919E-7462-9FC1-6464-4C6304286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925" y="534296"/>
          <a:ext cx="2538244" cy="133915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26222</xdr:colOff>
      <xdr:row>1</xdr:row>
      <xdr:rowOff>157548</xdr:rowOff>
    </xdr:from>
    <xdr:to>
      <xdr:col>4</xdr:col>
      <xdr:colOff>148389</xdr:colOff>
      <xdr:row>11</xdr:row>
      <xdr:rowOff>110603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7A21E2-56E5-9E93-8066-8E7F26237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340" y="381666"/>
          <a:ext cx="1929900" cy="171742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259977</xdr:colOff>
      <xdr:row>2</xdr:row>
      <xdr:rowOff>89648</xdr:rowOff>
    </xdr:from>
    <xdr:to>
      <xdr:col>4</xdr:col>
      <xdr:colOff>591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52375F4-065D-7E02-2018-CB91F6674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977" y="502024"/>
          <a:ext cx="2174532" cy="1524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82250</xdr:colOff>
      <xdr:row>2</xdr:row>
      <xdr:rowOff>59614</xdr:rowOff>
    </xdr:from>
    <xdr:to>
      <xdr:col>4</xdr:col>
      <xdr:colOff>553123</xdr:colOff>
      <xdr:row>11</xdr:row>
      <xdr:rowOff>3486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C09C35-26D7-4F03-9B54-255B156D1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755" y="465379"/>
          <a:ext cx="2284433" cy="157645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78440</xdr:colOff>
      <xdr:row>2</xdr:row>
      <xdr:rowOff>18824</xdr:rowOff>
    </xdr:from>
    <xdr:to>
      <xdr:col>5</xdr:col>
      <xdr:colOff>1773</xdr:colOff>
      <xdr:row>11</xdr:row>
      <xdr:rowOff>56028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AA64C7-1211-40CC-976B-2AB79DE93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040" y="432209"/>
          <a:ext cx="2409358" cy="1662169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361950</xdr:colOff>
      <xdr:row>9</xdr:row>
      <xdr:rowOff>135221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D3BFFB-A0C3-47A7-97CD-10253A08D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5760"/>
          <a:ext cx="2179320" cy="1403951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420331</xdr:colOff>
      <xdr:row>1</xdr:row>
      <xdr:rowOff>132564</xdr:rowOff>
    </xdr:from>
    <xdr:to>
      <xdr:col>4</xdr:col>
      <xdr:colOff>591479</xdr:colOff>
      <xdr:row>11</xdr:row>
      <xdr:rowOff>20732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B44DCB-588D-4FC5-B04A-2E7FF8886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331" y="364974"/>
          <a:ext cx="2609548" cy="168648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128979</xdr:colOff>
      <xdr:row>2</xdr:row>
      <xdr:rowOff>85838</xdr:rowOff>
    </xdr:from>
    <xdr:to>
      <xdr:col>3</xdr:col>
      <xdr:colOff>472776</xdr:colOff>
      <xdr:row>10</xdr:row>
      <xdr:rowOff>174185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DA637C-9B95-4A56-8445-9EE239CB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389" y="497318"/>
          <a:ext cx="1549662" cy="15342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199801</xdr:colOff>
      <xdr:row>3</xdr:row>
      <xdr:rowOff>147582</xdr:rowOff>
    </xdr:from>
    <xdr:to>
      <xdr:col>5</xdr:col>
      <xdr:colOff>438217</xdr:colOff>
      <xdr:row>10</xdr:row>
      <xdr:rowOff>41619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5E43A-87FA-480F-AB4C-002C557B4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736227"/>
          <a:ext cx="3328326" cy="116276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257735</xdr:colOff>
      <xdr:row>2</xdr:row>
      <xdr:rowOff>56029</xdr:rowOff>
    </xdr:from>
    <xdr:to>
      <xdr:col>4</xdr:col>
      <xdr:colOff>260043</xdr:colOff>
      <xdr:row>10</xdr:row>
      <xdr:rowOff>111386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F64958-C8A0-AD2B-AE76-37FF4191B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735" y="459441"/>
          <a:ext cx="2405634" cy="145923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199801</xdr:colOff>
      <xdr:row>2</xdr:row>
      <xdr:rowOff>12886</xdr:rowOff>
    </xdr:from>
    <xdr:to>
      <xdr:col>7</xdr:col>
      <xdr:colOff>265132</xdr:colOff>
      <xdr:row>11</xdr:row>
      <xdr:rowOff>35133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E4D297-0A55-4E33-82B4-7BCE73D00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706" y="426271"/>
          <a:ext cx="4378251" cy="164721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28127</xdr:colOff>
      <xdr:row>1</xdr:row>
      <xdr:rowOff>123041</xdr:rowOff>
    </xdr:from>
    <xdr:to>
      <xdr:col>4</xdr:col>
      <xdr:colOff>592231</xdr:colOff>
      <xdr:row>11</xdr:row>
      <xdr:rowOff>58034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F4264F-FDA5-46D9-B999-D932E3480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822" y="382121"/>
          <a:ext cx="2385284" cy="173331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940A-7E4B-4257-BA9C-E680216A9427}">
  <sheetPr>
    <tabColor rgb="FF7030A0"/>
  </sheetPr>
  <dimension ref="A1:Y35"/>
  <sheetViews>
    <sheetView tabSelected="1" zoomScale="85" zoomScaleNormal="85" workbookViewId="0"/>
  </sheetViews>
  <sheetFormatPr defaultRowHeight="14.4" x14ac:dyDescent="0.3"/>
  <cols>
    <col min="1" max="1" width="54.33203125" customWidth="1"/>
    <col min="2" max="2" width="18.6640625" customWidth="1"/>
    <col min="3" max="3" width="19.33203125" customWidth="1"/>
    <col min="4" max="4" width="27.5546875" customWidth="1"/>
    <col min="5" max="5" width="26" customWidth="1"/>
    <col min="6" max="6" width="28.6640625" customWidth="1"/>
    <col min="7" max="7" width="27" customWidth="1"/>
    <col min="8" max="9" width="24.6640625" customWidth="1"/>
    <col min="10" max="16" width="24.5546875" customWidth="1"/>
    <col min="17" max="17" width="26" customWidth="1"/>
    <col min="18" max="24" width="24.44140625" customWidth="1"/>
    <col min="25" max="25" width="25.6640625" customWidth="1"/>
  </cols>
  <sheetData>
    <row r="1" spans="1:25" ht="16.8" thickBot="1" x14ac:dyDescent="0.35">
      <c r="A1" s="1" t="s">
        <v>266</v>
      </c>
      <c r="B1" s="15" t="s">
        <v>265</v>
      </c>
      <c r="C1" s="1"/>
    </row>
    <row r="2" spans="1:25" ht="16.2" customHeight="1" x14ac:dyDescent="0.3">
      <c r="A2" s="139" t="s">
        <v>0</v>
      </c>
      <c r="B2" s="141" t="s">
        <v>1</v>
      </c>
      <c r="C2" s="143" t="s">
        <v>2</v>
      </c>
      <c r="D2" s="145" t="s">
        <v>3</v>
      </c>
      <c r="E2" s="143" t="s">
        <v>4</v>
      </c>
      <c r="F2" s="133" t="s">
        <v>5</v>
      </c>
      <c r="G2" s="62" t="s">
        <v>6</v>
      </c>
      <c r="H2" s="135" t="s">
        <v>7</v>
      </c>
      <c r="I2" s="68" t="s">
        <v>8</v>
      </c>
      <c r="J2" s="68" t="s">
        <v>8</v>
      </c>
      <c r="K2" s="68" t="s">
        <v>8</v>
      </c>
      <c r="L2" s="68" t="s">
        <v>8</v>
      </c>
      <c r="M2" s="68" t="s">
        <v>8</v>
      </c>
      <c r="N2" s="68" t="s">
        <v>8</v>
      </c>
      <c r="O2" s="68" t="s">
        <v>8</v>
      </c>
      <c r="P2" s="68" t="s">
        <v>8</v>
      </c>
      <c r="Q2" s="137" t="s">
        <v>7</v>
      </c>
      <c r="R2" s="76" t="s">
        <v>8</v>
      </c>
      <c r="S2" s="76" t="s">
        <v>8</v>
      </c>
      <c r="T2" s="76" t="s">
        <v>8</v>
      </c>
      <c r="U2" s="76" t="s">
        <v>8</v>
      </c>
      <c r="V2" s="76" t="s">
        <v>8</v>
      </c>
      <c r="W2" s="76" t="s">
        <v>8</v>
      </c>
      <c r="X2" s="76" t="s">
        <v>8</v>
      </c>
      <c r="Y2" s="76" t="s">
        <v>8</v>
      </c>
    </row>
    <row r="3" spans="1:25" ht="15" thickBot="1" x14ac:dyDescent="0.35">
      <c r="A3" s="140"/>
      <c r="B3" s="142"/>
      <c r="C3" s="144"/>
      <c r="D3" s="146"/>
      <c r="E3" s="144"/>
      <c r="F3" s="134"/>
      <c r="G3" s="61" t="s">
        <v>9</v>
      </c>
      <c r="H3" s="136"/>
      <c r="I3" s="125" t="s">
        <v>10</v>
      </c>
      <c r="J3" s="69" t="s">
        <v>11</v>
      </c>
      <c r="K3" s="69" t="s">
        <v>258</v>
      </c>
      <c r="L3" s="69" t="s">
        <v>259</v>
      </c>
      <c r="M3" s="69" t="s">
        <v>260</v>
      </c>
      <c r="N3" s="69" t="s">
        <v>261</v>
      </c>
      <c r="O3" s="69" t="s">
        <v>262</v>
      </c>
      <c r="P3" s="69" t="s">
        <v>263</v>
      </c>
      <c r="Q3" s="138"/>
      <c r="R3" s="77" t="s">
        <v>10</v>
      </c>
      <c r="S3" s="77" t="s">
        <v>11</v>
      </c>
      <c r="T3" s="77" t="s">
        <v>258</v>
      </c>
      <c r="U3" s="77" t="s">
        <v>259</v>
      </c>
      <c r="V3" s="77" t="s">
        <v>260</v>
      </c>
      <c r="W3" s="77" t="s">
        <v>261</v>
      </c>
      <c r="X3" s="77" t="s">
        <v>262</v>
      </c>
      <c r="Y3" s="77" t="s">
        <v>263</v>
      </c>
    </row>
    <row r="4" spans="1:25" x14ac:dyDescent="0.3">
      <c r="A4" s="21" t="s">
        <v>12</v>
      </c>
      <c r="B4" s="23" t="s">
        <v>13</v>
      </c>
      <c r="C4" s="22" t="s">
        <v>14</v>
      </c>
      <c r="D4" s="22">
        <v>300</v>
      </c>
      <c r="E4" s="22">
        <v>8.73</v>
      </c>
      <c r="F4" s="85" t="s">
        <v>15</v>
      </c>
      <c r="G4" s="65">
        <f>'01-ACSALA07'!$H$22</f>
        <v>0.62833213527737197</v>
      </c>
      <c r="H4" s="70" t="s">
        <v>15</v>
      </c>
      <c r="I4" s="71">
        <f>'01-ACSALA07'!$H$36</f>
        <v>0.63188333038045796</v>
      </c>
      <c r="J4" s="71">
        <f>'01-ACSALA07'!$H$50</f>
        <v>0.62504444286478578</v>
      </c>
      <c r="K4" s="71">
        <f>'01-ACSALA07'!$H$64</f>
        <v>0.62060504129756389</v>
      </c>
      <c r="L4" s="71">
        <f>'01-ACSALA07'!$H$78</f>
        <v>0.65285696919173819</v>
      </c>
      <c r="M4" s="71">
        <f>'01-ACSALA07'!$H$92</f>
        <v>1.1944496123919208</v>
      </c>
      <c r="N4" s="71">
        <f>'01-ACSALA07'!$H$106</f>
        <v>2.9048130026297576</v>
      </c>
      <c r="O4" s="71">
        <f>'01-ACSALA07'!$H$120</f>
        <v>2.4103025397931543</v>
      </c>
      <c r="P4" s="71">
        <f>'01-ACSALA07'!$H$134</f>
        <v>2.6730227491145571</v>
      </c>
      <c r="Q4" s="78" t="s">
        <v>16</v>
      </c>
      <c r="R4" s="79">
        <f>'01-ACSALA07'!$V$36</f>
        <v>0.6499299582395659</v>
      </c>
      <c r="S4" s="79">
        <f>'01-ACSALA07'!$V$50</f>
        <v>0.64469248100294108</v>
      </c>
      <c r="T4" s="79">
        <f>'01-ACSALA07'!$V$64</f>
        <v>0.63979645683048292</v>
      </c>
      <c r="U4" s="79">
        <f>'01-ACSALA07'!$V$78</f>
        <v>0.6691714519454377</v>
      </c>
      <c r="V4" s="79">
        <f>'01-ACSALA07'!$V$92</f>
        <v>1.1573539691367305</v>
      </c>
      <c r="W4" s="79">
        <f>'01-ACSALA07'!$V$106</f>
        <v>2.6622885935892762</v>
      </c>
      <c r="X4" s="79">
        <f>'01-ACSALA07'!$V$120</f>
        <v>3.0304013098540978</v>
      </c>
      <c r="Y4" s="79">
        <f>'01-ACSALA07'!$V$134</f>
        <v>2.8486117476568986</v>
      </c>
    </row>
    <row r="5" spans="1:25" x14ac:dyDescent="0.3">
      <c r="A5" s="19" t="s">
        <v>17</v>
      </c>
      <c r="B5" s="10" t="s">
        <v>18</v>
      </c>
      <c r="C5" s="14" t="s">
        <v>19</v>
      </c>
      <c r="D5" s="14">
        <v>296</v>
      </c>
      <c r="E5" s="14">
        <v>3.65</v>
      </c>
      <c r="F5" s="86" t="s">
        <v>20</v>
      </c>
      <c r="G5" s="66">
        <f>'02-AMBACO10'!$H$23</f>
        <v>0.4845768901313634</v>
      </c>
      <c r="H5" s="72" t="s">
        <v>15</v>
      </c>
      <c r="I5" s="73">
        <f>'02-AMBACO10'!$H$38</f>
        <v>0.47216825088400105</v>
      </c>
      <c r="J5" s="73">
        <f>'02-AMBACO10'!$H$53</f>
        <v>0.4700586156505529</v>
      </c>
      <c r="K5" s="73">
        <f>'02-AMBACO10'!$H$68</f>
        <v>0.46513987363050696</v>
      </c>
      <c r="L5" s="73">
        <f>'02-AMBACO10'!$H$83</f>
        <v>0.49031851372139545</v>
      </c>
      <c r="M5" s="73">
        <f>'02-AMBACO10'!$H$98</f>
        <v>0.85480872666560559</v>
      </c>
      <c r="N5" s="73">
        <f>'02-AMBACO10'!$H$113</f>
        <v>2.9566825038497839</v>
      </c>
      <c r="O5" s="73">
        <f>'02-AMBACO10'!$H$128</f>
        <v>2.6812242101894648</v>
      </c>
      <c r="P5" s="73">
        <f>'02-AMBACO10'!$H$143</f>
        <v>3.2093301481795771</v>
      </c>
      <c r="Q5" s="80" t="s">
        <v>16</v>
      </c>
      <c r="R5" s="81">
        <f>'02-AMBACO10'!$V$38</f>
        <v>0.58976301017118093</v>
      </c>
      <c r="S5" s="81">
        <f>'02-AMBACO10'!$V$53</f>
        <v>0.58669604131820019</v>
      </c>
      <c r="T5" s="81">
        <f>'02-AMBACO10'!$V$68</f>
        <v>0.58176368019937086</v>
      </c>
      <c r="U5" s="81">
        <f>'02-AMBACO10'!$V$83</f>
        <v>0.60790036777654421</v>
      </c>
      <c r="V5" s="81">
        <f>'02-AMBACO10'!$V$98</f>
        <v>0.94855851970562266</v>
      </c>
      <c r="W5" s="81">
        <f>'02-AMBACO10'!$V$113</f>
        <v>3.0962828273493965</v>
      </c>
      <c r="X5" s="81">
        <f>'02-AMBACO10'!$V$128</f>
        <v>2.9971258340793967</v>
      </c>
      <c r="Y5" s="81">
        <f>'02-AMBACO10'!$V$143</f>
        <v>3.2527219370859295</v>
      </c>
    </row>
    <row r="6" spans="1:25" x14ac:dyDescent="0.3">
      <c r="A6" s="19" t="s">
        <v>21</v>
      </c>
      <c r="B6" s="10"/>
      <c r="C6" s="14" t="s">
        <v>22</v>
      </c>
      <c r="D6" s="11" t="s">
        <v>23</v>
      </c>
      <c r="E6" s="14">
        <v>10.6</v>
      </c>
      <c r="F6" s="86" t="s">
        <v>15</v>
      </c>
      <c r="G6" s="66">
        <f>'03-AMCILL'!$H$29</f>
        <v>0.15929414734396491</v>
      </c>
      <c r="H6" s="72" t="s">
        <v>15</v>
      </c>
      <c r="I6" s="73">
        <f>'03-AMCILL'!$H$50</f>
        <v>0.17288631479537142</v>
      </c>
      <c r="J6" s="73">
        <f>'03-AMCILL'!$H$71</f>
        <v>0.17206446508399673</v>
      </c>
      <c r="K6" s="73">
        <f>'03-AMCILL'!$H$92</f>
        <v>0.16867196013453076</v>
      </c>
      <c r="L6" s="73">
        <f>'03-AMCILL'!$H$113</f>
        <v>0.16696068740098491</v>
      </c>
      <c r="M6" s="73">
        <f>'03-AMCILL'!$H$134</f>
        <v>0.17386770912430655</v>
      </c>
      <c r="N6" s="73">
        <f>'03-AMCILL'!$H$155</f>
        <v>0.57662271383525887</v>
      </c>
      <c r="O6" s="73">
        <f>'03-AMCILL'!$H$176</f>
        <v>0.53249477963197567</v>
      </c>
      <c r="P6" s="73">
        <f>'03-AMCILL'!$H$197</f>
        <v>1.855984828714434</v>
      </c>
      <c r="Q6" s="80" t="s">
        <v>16</v>
      </c>
      <c r="R6" s="81">
        <f>'03-AMCILL'!$V$50</f>
        <v>0.33043393858864345</v>
      </c>
      <c r="S6" s="81">
        <f>'03-AMCILL'!$V$71</f>
        <v>0.32872834896943975</v>
      </c>
      <c r="T6" s="81">
        <f>'03-AMCILL'!$V$92</f>
        <v>0.32649776255685914</v>
      </c>
      <c r="U6" s="81">
        <f>'03-AMCILL'!$V$113</f>
        <v>0.32533480453639568</v>
      </c>
      <c r="V6" s="81">
        <f>'03-AMCILL'!$V$134</f>
        <v>0.34974922921989104</v>
      </c>
      <c r="W6" s="81">
        <f>'03-AMCILL'!$V$155</f>
        <v>0.66875629117763247</v>
      </c>
      <c r="X6" s="81">
        <f>'03-AMCILL'!$V$176</f>
        <v>0.61981577717345604</v>
      </c>
      <c r="Y6" s="81">
        <f>'03-AMCILL'!$V$197</f>
        <v>2.6035739609527551</v>
      </c>
    </row>
    <row r="7" spans="1:25" x14ac:dyDescent="0.3">
      <c r="A7" s="19" t="s">
        <v>24</v>
      </c>
      <c r="B7" s="8" t="s">
        <v>18</v>
      </c>
      <c r="C7" s="8" t="s">
        <v>25</v>
      </c>
      <c r="D7" s="11" t="s">
        <v>23</v>
      </c>
      <c r="E7" s="8">
        <v>5.3</v>
      </c>
      <c r="F7" s="86" t="s">
        <v>26</v>
      </c>
      <c r="G7" s="66">
        <f>'04-BAPLOT01'!$H$20</f>
        <v>0.25172319122401043</v>
      </c>
      <c r="H7" s="72" t="s">
        <v>27</v>
      </c>
      <c r="I7" s="73">
        <f>'04-BAPLOT01'!$H$32</f>
        <v>0.22667892126253825</v>
      </c>
      <c r="J7" s="73">
        <f>'04-BAPLOT01'!$H$44</f>
        <v>0.22402101835914107</v>
      </c>
      <c r="K7" s="73">
        <f>'04-BAPLOT01'!$H$56</f>
        <v>0.20942381271797544</v>
      </c>
      <c r="L7" s="73">
        <f>'04-BAPLOT01'!$H$68</f>
        <v>0.21861146406861559</v>
      </c>
      <c r="M7" s="73">
        <f>'04-BAPLOT01'!$H$80</f>
        <v>0.30356218473321223</v>
      </c>
      <c r="N7" s="73">
        <f>'04-BAPLOT01'!$H$92</f>
        <v>0.44582242977321129</v>
      </c>
      <c r="O7" s="73">
        <f>'04-BAPLOT01'!$H$104</f>
        <v>0.17842482076960645</v>
      </c>
      <c r="P7" s="73">
        <f>'04-BAPLOT01'!$H$116</f>
        <v>0.36706323251814044</v>
      </c>
      <c r="Q7" s="80" t="s">
        <v>16</v>
      </c>
      <c r="R7" s="81">
        <f>'04-BAPLOT01'!$V$32</f>
        <v>0.4152174798290505</v>
      </c>
      <c r="S7" s="81">
        <f>'04-BAPLOT01'!$V$44</f>
        <v>0.41611546875036287</v>
      </c>
      <c r="T7" s="81">
        <f>'04-BAPLOT01'!$V$56</f>
        <v>0.41868842830916686</v>
      </c>
      <c r="U7" s="81">
        <f>'04-BAPLOT01'!$V$68</f>
        <v>0.41713640188525614</v>
      </c>
      <c r="V7" s="81">
        <f>'04-BAPLOT01'!$V$80</f>
        <v>0.48588407396552402</v>
      </c>
      <c r="W7" s="81">
        <f>'04-BAPLOT01'!$V$92</f>
        <v>0.56072126170971404</v>
      </c>
      <c r="X7" s="81">
        <f>'04-BAPLOT01'!$V$104</f>
        <v>0.90414900136352916</v>
      </c>
      <c r="Y7" s="81">
        <f>'04-BAPLOT01'!$V$116</f>
        <v>1.1632748313847987</v>
      </c>
    </row>
    <row r="8" spans="1:25" x14ac:dyDescent="0.3">
      <c r="A8" s="19" t="s">
        <v>28</v>
      </c>
      <c r="B8" s="10" t="s">
        <v>29</v>
      </c>
      <c r="C8" s="14" t="s">
        <v>30</v>
      </c>
      <c r="D8" s="11" t="s">
        <v>23</v>
      </c>
      <c r="E8" s="14">
        <v>3.5</v>
      </c>
      <c r="F8" s="86" t="s">
        <v>31</v>
      </c>
      <c r="G8" s="66">
        <f>'05-CIMETD not averaged'!$H$27</f>
        <v>0.67086352244015457</v>
      </c>
      <c r="H8" s="72" t="s">
        <v>32</v>
      </c>
      <c r="I8" s="73">
        <f>'05-CIMETD not averaged'!$H$47</f>
        <v>0.68798568702812068</v>
      </c>
      <c r="J8" s="73">
        <f>'05-CIMETD not averaged'!$H$67</f>
        <v>0.6842412103568577</v>
      </c>
      <c r="K8" s="73">
        <f>'05-CIMETD not averaged'!$H$86</f>
        <v>0.68124811699821286</v>
      </c>
      <c r="L8" s="73">
        <f>'05-CIMETD not averaged'!$H$106</f>
        <v>0.68414585839245956</v>
      </c>
      <c r="M8" s="73">
        <f>'05-CIMETD not averaged'!$H$126</f>
        <v>0.72424050256496719</v>
      </c>
      <c r="N8" s="73">
        <f>'05-CIMETD not averaged'!$H$145</f>
        <v>0.68690058052880176</v>
      </c>
      <c r="O8" s="73">
        <f>'05-CIMETD not averaged'!$H$165</f>
        <v>0.87345136324274941</v>
      </c>
      <c r="P8" s="73">
        <f>'05-CIMETD not averaged'!$H$185</f>
        <v>1.786165693826435</v>
      </c>
      <c r="Q8" s="80" t="s">
        <v>16</v>
      </c>
      <c r="R8" s="81">
        <f>'05-CIMETD not averaged'!$V$47</f>
        <v>0.71129050473270594</v>
      </c>
      <c r="S8" s="81">
        <f>'05-CIMETD not averaged'!$V$67</f>
        <v>0.70959446556441097</v>
      </c>
      <c r="T8" s="81">
        <f>'05-CIMETD not averaged'!$V$86</f>
        <v>0.70546784231686266</v>
      </c>
      <c r="U8" s="81">
        <f>'05-CIMETD not averaged'!$V$106</f>
        <v>0.70720034661113773</v>
      </c>
      <c r="V8" s="81">
        <f>'05-CIMETD not averaged'!$V$126</f>
        <v>0.74335757102155242</v>
      </c>
      <c r="W8" s="81">
        <f>'05-CIMETD not averaged'!$V$145</f>
        <v>0.68881064743856513</v>
      </c>
      <c r="X8" s="81">
        <f>'05-CIMETD not averaged'!$V$165</f>
        <v>1.0006635144589795</v>
      </c>
      <c r="Y8" s="81">
        <f>'05-CIMETD not averaged'!$V$185</f>
        <v>2.0972858709988387</v>
      </c>
    </row>
    <row r="9" spans="1:25" x14ac:dyDescent="0.3">
      <c r="A9" s="19" t="s">
        <v>33</v>
      </c>
      <c r="B9" s="10"/>
      <c r="C9" s="14" t="s">
        <v>34</v>
      </c>
      <c r="D9" s="11" t="s">
        <v>23</v>
      </c>
      <c r="E9" s="14">
        <v>6.2</v>
      </c>
      <c r="F9" s="86" t="s">
        <v>35</v>
      </c>
      <c r="G9" s="66">
        <f>'06-COCAIN10'!$H$33</f>
        <v>0.26335583795621625</v>
      </c>
      <c r="H9" s="72" t="s">
        <v>35</v>
      </c>
      <c r="I9" s="73">
        <f>'06-COCAIN10'!$H$58</f>
        <v>0.2829815986235743</v>
      </c>
      <c r="J9" s="73">
        <f>'06-COCAIN10'!$H$83</f>
        <v>0.28917081758136748</v>
      </c>
      <c r="K9" s="73">
        <f>'06-COCAIN10'!$H$108</f>
        <v>0.28165136148640141</v>
      </c>
      <c r="L9" s="73">
        <f>'06-COCAIN10'!$H$133</f>
        <v>0.2771976256116776</v>
      </c>
      <c r="M9" s="73">
        <f>'06-COCAIN10'!$H$158</f>
        <v>0.25096354110096875</v>
      </c>
      <c r="N9" s="73">
        <f>'06-COCAIN10'!$H$183</f>
        <v>0.38377593424383577</v>
      </c>
      <c r="O9" s="73">
        <f>'06-COCAIN10'!$H$208</f>
        <v>0.60871367137416432</v>
      </c>
      <c r="P9" s="73">
        <f>'06-COCAIN10'!$H$233</f>
        <v>1.2281861483168337</v>
      </c>
      <c r="Q9" s="80" t="s">
        <v>16</v>
      </c>
      <c r="R9" s="81">
        <f>'06-COCAIN10'!$V$58</f>
        <v>0.27542299089560329</v>
      </c>
      <c r="S9" s="81">
        <f>'06-COCAIN10'!$V$83</f>
        <v>0.27379922036399584</v>
      </c>
      <c r="T9" s="81">
        <f>'06-COCAIN10'!$V$108</f>
        <v>0.27407177938224253</v>
      </c>
      <c r="U9" s="81">
        <f>'06-COCAIN10'!$V$133</f>
        <v>0.27001587661752174</v>
      </c>
      <c r="V9" s="81">
        <f>'06-COCAIN10'!$V$158</f>
        <v>0.25563439266722465</v>
      </c>
      <c r="W9" s="81">
        <f>'06-COCAIN10'!$V$183</f>
        <v>0.44968826019986474</v>
      </c>
      <c r="X9" s="81">
        <f>'06-COCAIN10'!$V$208</f>
        <v>0.75700572661431986</v>
      </c>
      <c r="Y9" s="81">
        <f>'06-COCAIN10'!$V$233</f>
        <v>1.408682910825781</v>
      </c>
    </row>
    <row r="10" spans="1:25" x14ac:dyDescent="0.3">
      <c r="A10" s="19" t="s">
        <v>36</v>
      </c>
      <c r="B10" s="10"/>
      <c r="C10" s="14" t="s">
        <v>37</v>
      </c>
      <c r="D10" s="11">
        <v>298</v>
      </c>
      <c r="E10" s="14">
        <v>3.03</v>
      </c>
      <c r="F10" s="86" t="s">
        <v>38</v>
      </c>
      <c r="G10" s="66">
        <f>'07-COYRUD13'!$H$26</f>
        <v>0.65016234592258226</v>
      </c>
      <c r="H10" s="72" t="s">
        <v>38</v>
      </c>
      <c r="I10" s="73">
        <f>'07-COYRUD13'!$H$44</f>
        <v>0.64891499236815953</v>
      </c>
      <c r="J10" s="73">
        <f>'07-COYRUD13'!$H$62</f>
        <v>0.64100580687263997</v>
      </c>
      <c r="K10" s="73">
        <f>'07-COYRUD13'!$H$80</f>
        <v>0.63785438951395623</v>
      </c>
      <c r="L10" s="73">
        <f>'07-COYRUD13'!$H$98</f>
        <v>0.67126778892215944</v>
      </c>
      <c r="M10" s="73">
        <f>'07-COYRUD13'!$H$116</f>
        <v>0.88030827933552147</v>
      </c>
      <c r="N10" s="73">
        <f>'07-COYRUD13'!$H$134</f>
        <v>0.6066326913563288</v>
      </c>
      <c r="O10" s="73">
        <f>'07-COYRUD13'!$H$152</f>
        <v>1.3283542030982887</v>
      </c>
      <c r="P10" s="73">
        <f>'07-COYRUD13'!$H$170</f>
        <v>0.94853624074150622</v>
      </c>
      <c r="Q10" s="80" t="s">
        <v>16</v>
      </c>
      <c r="R10" s="81">
        <f>'07-COYRUD13'!$V$44</f>
        <v>0.71345022406849978</v>
      </c>
      <c r="S10" s="81">
        <f>'07-COYRUD13'!$V$62</f>
        <v>0.7061322664896269</v>
      </c>
      <c r="T10" s="81">
        <f>'07-COYRUD13'!$V$80</f>
        <v>0.70242943496917276</v>
      </c>
      <c r="U10" s="81">
        <f>'07-COYRUD13'!$V$98</f>
        <v>0.73052804341943134</v>
      </c>
      <c r="V10" s="81">
        <f>'07-COYRUD13'!$V$116</f>
        <v>0.91576106781918498</v>
      </c>
      <c r="W10" s="81">
        <f>'07-COYRUD13'!$V$134</f>
        <v>0.64498621873884443</v>
      </c>
      <c r="X10" s="81">
        <f>'07-COYRUD13'!$V$152</f>
        <v>0.92467507808158322</v>
      </c>
      <c r="Y10" s="81">
        <f>'07-COYRUD13'!$V$170</f>
        <v>1.9990630039557065</v>
      </c>
    </row>
    <row r="11" spans="1:25" x14ac:dyDescent="0.3">
      <c r="A11" s="19" t="s">
        <v>39</v>
      </c>
      <c r="B11" s="10" t="s">
        <v>13</v>
      </c>
      <c r="C11" s="14" t="s">
        <v>40</v>
      </c>
      <c r="D11" s="11" t="s">
        <v>23</v>
      </c>
      <c r="E11" s="14">
        <v>7.4</v>
      </c>
      <c r="F11" s="86" t="s">
        <v>20</v>
      </c>
      <c r="G11" s="66">
        <f>'08-FPAMCA11'!$H$26</f>
        <v>0.35074087244003999</v>
      </c>
      <c r="H11" s="72" t="s">
        <v>20</v>
      </c>
      <c r="I11" s="73">
        <f>'08-FPAMCA11'!$H$44</f>
        <v>0.34879936927553501</v>
      </c>
      <c r="J11" s="73">
        <f>'08-FPAMCA11'!$H$62</f>
        <v>0.340405640376302</v>
      </c>
      <c r="K11" s="73">
        <f>'08-FPAMCA11'!$H$80</f>
        <v>0.33548323365226901</v>
      </c>
      <c r="L11" s="73">
        <f>'08-FPAMCA11'!$H$98</f>
        <v>0.36224439264220482</v>
      </c>
      <c r="M11" s="73">
        <f>'08-FPAMCA11'!$H$116</f>
        <v>0.69763099128407391</v>
      </c>
      <c r="N11" s="73">
        <f>'08-FPAMCA11'!$H$134</f>
        <v>1.9734307689908963</v>
      </c>
      <c r="O11" s="73">
        <f>'08-FPAMCA11'!$H$152</f>
        <v>0.85526837893143237</v>
      </c>
      <c r="P11" s="73">
        <f>'08-FPAMCA11'!$H$170</f>
        <v>2.5843459520768604</v>
      </c>
      <c r="Q11" s="80" t="s">
        <v>16</v>
      </c>
      <c r="R11" s="81">
        <f>'08-FPAMCA11'!$V$44</f>
        <v>0.38029462262829855</v>
      </c>
      <c r="S11" s="81">
        <f>'08-FPAMCA11'!$V$62</f>
        <v>0.37531986358305125</v>
      </c>
      <c r="T11" s="81">
        <f>'08-FPAMCA11'!$V$80</f>
        <v>0.36795244257920035</v>
      </c>
      <c r="U11" s="81">
        <f>'08-FPAMCA11'!$V$98</f>
        <v>0.39995124702893459</v>
      </c>
      <c r="V11" s="81">
        <f>'08-FPAMCA11'!$V$116</f>
        <v>0.73914071731978059</v>
      </c>
      <c r="W11" s="81">
        <f>'08-FPAMCA11'!$V$134</f>
        <v>1.862682205852624</v>
      </c>
      <c r="X11" s="81">
        <f>'08-FPAMCA11'!$V$152</f>
        <v>0.84419429043319205</v>
      </c>
      <c r="Y11" s="81">
        <f>'08-FPAMCA11'!$V$170</f>
        <v>2.9203773728749507</v>
      </c>
    </row>
    <row r="12" spans="1:25" x14ac:dyDescent="0.3">
      <c r="A12" s="19" t="s">
        <v>41</v>
      </c>
      <c r="B12" s="10">
        <v>1</v>
      </c>
      <c r="C12" s="14" t="s">
        <v>42</v>
      </c>
      <c r="D12" s="14" t="s">
        <v>23</v>
      </c>
      <c r="E12" s="14">
        <v>6.8</v>
      </c>
      <c r="F12" s="86" t="s">
        <v>43</v>
      </c>
      <c r="G12" s="66">
        <f>'09-FURSEM01 not averaged'!$H$36</f>
        <v>0.46655265063289636</v>
      </c>
      <c r="H12" s="72" t="s">
        <v>43</v>
      </c>
      <c r="I12" s="73">
        <f>'09-FURSEM01 not averaged'!$H$64</f>
        <v>0.48547940165686426</v>
      </c>
      <c r="J12" s="73">
        <f>'09-FURSEM01 not averaged'!$H$92</f>
        <v>0.47016834925814022</v>
      </c>
      <c r="K12" s="73">
        <f>'09-FURSEM01 not averaged'!$H$120</f>
        <v>0.4678969764069415</v>
      </c>
      <c r="L12" s="73">
        <f>'09-FURSEM01 not averaged'!$H$148</f>
        <v>0.48464915894869148</v>
      </c>
      <c r="M12" s="73">
        <f>'09-FURSEM01 not averaged'!$H$176</f>
        <v>0.76135084031004807</v>
      </c>
      <c r="N12" s="73">
        <f>'09-FURSEM01 not averaged'!$H$204</f>
        <v>1.7301612130461286</v>
      </c>
      <c r="O12" s="73">
        <f>'09-FURSEM01 not averaged'!$H$232</f>
        <v>1.6533224983186774</v>
      </c>
      <c r="P12" s="73">
        <f>'09-FURSEM01 not averaged'!$H$260</f>
        <v>2.1713442966102283</v>
      </c>
      <c r="Q12" s="80" t="s">
        <v>16</v>
      </c>
      <c r="R12" s="81">
        <f>'09-FURSEM01 not averaged'!$V$64</f>
        <v>0.49300825840663459</v>
      </c>
      <c r="S12" s="81">
        <f>'09-FURSEM01 not averaged'!$V$92</f>
        <v>0.48423139679575694</v>
      </c>
      <c r="T12" s="81">
        <f>'09-FURSEM01 not averaged'!$V$120</f>
        <v>0.479061427903967</v>
      </c>
      <c r="U12" s="81">
        <f>'09-FURSEM01 not averaged'!$V$148</f>
        <v>0.49013996797712517</v>
      </c>
      <c r="V12" s="81">
        <f>'09-FURSEM01 not averaged'!$V$176</f>
        <v>0.76023850536131976</v>
      </c>
      <c r="W12" s="81">
        <f>'09-FURSEM01 not averaged'!$V$204</f>
        <v>1.6507005315616639</v>
      </c>
      <c r="X12" s="81">
        <f>'09-FURSEM01 not averaged'!$V$232</f>
        <v>1.4774411752431484</v>
      </c>
      <c r="Y12" s="81">
        <f>'09-FURSEM01 not averaged'!$V$260</f>
        <v>2.0142779466494436</v>
      </c>
    </row>
    <row r="13" spans="1:25" x14ac:dyDescent="0.3">
      <c r="A13" s="19" t="s">
        <v>44</v>
      </c>
      <c r="B13" s="10" t="s">
        <v>13</v>
      </c>
      <c r="C13" s="14" t="s">
        <v>45</v>
      </c>
      <c r="D13" s="11">
        <v>295</v>
      </c>
      <c r="E13" s="14">
        <v>4.0999999999999996</v>
      </c>
      <c r="F13" s="86" t="s">
        <v>46</v>
      </c>
      <c r="G13" s="66">
        <f>'10-GLUTAS07'!$H$31</f>
        <v>0.34758030691917036</v>
      </c>
      <c r="H13" s="72" t="s">
        <v>46</v>
      </c>
      <c r="I13" s="73">
        <f>'10-GLUTAS07'!$H$54</f>
        <v>0.36776562585067585</v>
      </c>
      <c r="J13" s="73">
        <f>'10-GLUTAS07'!$H$77</f>
        <v>0.36239573215676524</v>
      </c>
      <c r="K13" s="73">
        <f>'10-GLUTAS07'!$H$100</f>
        <v>0.36018692025493659</v>
      </c>
      <c r="L13" s="73">
        <f>'10-GLUTAS07'!$H$123</f>
        <v>0.3659558093084887</v>
      </c>
      <c r="M13" s="73">
        <f>'10-GLUTAS07'!$H$146</f>
        <v>0.6248311976938018</v>
      </c>
      <c r="N13" s="73">
        <f>'10-GLUTAS07'!$H$169</f>
        <v>0.59213820542250739</v>
      </c>
      <c r="O13" s="73">
        <f>'10-GLUTAS07'!$H$192</f>
        <v>0.45366632667103185</v>
      </c>
      <c r="P13" s="73">
        <f>'10-GLUTAS07'!$H$215</f>
        <v>2.0158037823429757</v>
      </c>
      <c r="Q13" s="80" t="s">
        <v>16</v>
      </c>
      <c r="R13" s="81">
        <f>'10-GLUTAS07'!$V$54</f>
        <v>0.81135959689043213</v>
      </c>
      <c r="S13" s="81">
        <f>'10-GLUTAS07'!$V$77</f>
        <v>0.80708847251657334</v>
      </c>
      <c r="T13" s="81">
        <f>'10-GLUTAS07'!$V$100</f>
        <v>0.80328645936706555</v>
      </c>
      <c r="U13" s="81">
        <f>'10-GLUTAS07'!$V$123</f>
        <v>0.80951971738773787</v>
      </c>
      <c r="V13" s="81">
        <f>'10-GLUTAS07'!$V$146</f>
        <v>1.0584998935717271</v>
      </c>
      <c r="W13" s="81">
        <f>'10-GLUTAS07'!$V$169</f>
        <v>0.94453034903987199</v>
      </c>
      <c r="X13" s="81">
        <f>'10-GLUTAS07'!$V$192</f>
        <v>1.1224098852991649</v>
      </c>
      <c r="Y13" s="81">
        <f>'10-GLUTAS07'!$V$215</f>
        <v>2.1225387314973116</v>
      </c>
    </row>
    <row r="14" spans="1:25" x14ac:dyDescent="0.3">
      <c r="A14" s="19" t="s">
        <v>47</v>
      </c>
      <c r="B14" s="10" t="s">
        <v>48</v>
      </c>
      <c r="C14" s="14" t="s">
        <v>49</v>
      </c>
      <c r="D14" s="14">
        <v>295</v>
      </c>
      <c r="E14" s="14">
        <v>2.74</v>
      </c>
      <c r="F14" s="86" t="s">
        <v>50</v>
      </c>
      <c r="G14" s="66">
        <f>'11-GLYCIN28'!$H$19</f>
        <v>9.108443920183662E-2</v>
      </c>
      <c r="H14" s="72" t="s">
        <v>51</v>
      </c>
      <c r="I14" s="73">
        <f>'11-GLYCIN28'!$H$30</f>
        <v>6.7986926847904E-2</v>
      </c>
      <c r="J14" s="73">
        <f>'11-GLYCIN28'!$H$41</f>
        <v>7.0675750639062757E-2</v>
      </c>
      <c r="K14" s="73">
        <f>'11-GLYCIN28'!$H$52</f>
        <v>6.9761498455541679E-2</v>
      </c>
      <c r="L14" s="73">
        <f>'11-GLYCIN28'!$H$63</f>
        <v>6.7567981313380918E-2</v>
      </c>
      <c r="M14" s="73">
        <f>'11-GLYCIN28'!$H$74</f>
        <v>0.20403945394318346</v>
      </c>
      <c r="N14" s="73">
        <f>'11-GLYCIN28'!$H$85</f>
        <v>0.86924545113620721</v>
      </c>
      <c r="O14" s="73">
        <f>'11-GLYCIN28'!$H$96</f>
        <v>0.53118316573057456</v>
      </c>
      <c r="P14" s="73">
        <f>'11-GLYCIN28'!$H$107</f>
        <v>0.44550706303031379</v>
      </c>
      <c r="Q14" s="80" t="s">
        <v>16</v>
      </c>
      <c r="R14" s="81">
        <f>'11-GLYCIN28'!$V$30</f>
        <v>0.19137578571497693</v>
      </c>
      <c r="S14" s="81">
        <f>'11-GLYCIN28'!$V$41</f>
        <v>0.19071664716582259</v>
      </c>
      <c r="T14" s="81">
        <f>'11-GLYCIN28'!$V$52</f>
        <v>0.17453288628525379</v>
      </c>
      <c r="U14" s="81">
        <f>'11-GLYCIN28'!$V$63</f>
        <v>0.18330976279457281</v>
      </c>
      <c r="V14" s="81">
        <f>'11-GLYCIN28'!$V$74</f>
        <v>0.31522282927917228</v>
      </c>
      <c r="W14" s="81">
        <f>'11-GLYCIN28'!$V$85</f>
        <v>1.1524273898553834</v>
      </c>
      <c r="X14" s="81">
        <f>'11-GLYCIN28'!$V$96</f>
        <v>0.64881087811129856</v>
      </c>
      <c r="Y14" s="81">
        <f>'11-GLYCIN28'!$V$107</f>
        <v>3.8870462301163502</v>
      </c>
    </row>
    <row r="15" spans="1:25" x14ac:dyDescent="0.3">
      <c r="A15" s="19" t="s">
        <v>52</v>
      </c>
      <c r="B15" s="10"/>
      <c r="C15" s="14" t="s">
        <v>53</v>
      </c>
      <c r="D15" s="11" t="s">
        <v>23</v>
      </c>
      <c r="E15" s="14">
        <v>3.7</v>
      </c>
      <c r="F15" s="86" t="s">
        <v>54</v>
      </c>
      <c r="G15" s="66">
        <f>'12-HISTCM01 not averaged'!$H$24</f>
        <v>0.30370651383072056</v>
      </c>
      <c r="H15" s="72" t="s">
        <v>55</v>
      </c>
      <c r="I15" s="73">
        <f>'12-HISTCM01 not averaged'!$H$40</f>
        <v>0.34187492398366048</v>
      </c>
      <c r="J15" s="73">
        <f>'12-HISTCM01 not averaged'!$H$56</f>
        <v>0.3330002451009777</v>
      </c>
      <c r="K15" s="97">
        <f>'12-HISTCM01 not averaged'!$H$72</f>
        <v>0.32630743664533363</v>
      </c>
      <c r="L15" s="97">
        <f>'12-HISTCM01 not averaged'!$H$88</f>
        <v>0.32846235270945784</v>
      </c>
      <c r="M15" s="97">
        <f>'12-HISTCM01 not averaged'!$H$104</f>
        <v>0.60809356005287285</v>
      </c>
      <c r="N15" s="97">
        <f>'12-HISTCM01 not averaged'!$H$120</f>
        <v>1.3166324421243463</v>
      </c>
      <c r="O15" s="97">
        <f>'12-HISTCM01 not averaged'!$H$136</f>
        <v>0.47736804136177796</v>
      </c>
      <c r="P15" s="97">
        <f>'12-HISTCM01 not averaged'!$H$152</f>
        <v>1.1474275516488335</v>
      </c>
      <c r="Q15" s="82" t="s">
        <v>16</v>
      </c>
      <c r="R15" s="81">
        <f>'12-HISTCM01 not averaged'!$V$40</f>
        <v>0.41022259673885797</v>
      </c>
      <c r="S15" s="81">
        <f>'12-HISTCM01 not averaged'!$V$56</f>
        <v>0.40176088101724133</v>
      </c>
      <c r="T15" s="81">
        <f>'12-HISTCM01 not averaged'!$V$72</f>
        <v>0.39547162377675071</v>
      </c>
      <c r="U15" s="81">
        <f>'12-HISTCM01 not averaged'!$V$88</f>
        <v>0.3975789212574759</v>
      </c>
      <c r="V15" s="81">
        <f>'12-HISTCM01 not averaged'!$V$104</f>
        <v>0.66032685093716037</v>
      </c>
      <c r="W15" s="81">
        <f>'12-HISTCM01 not averaged'!$V$120</f>
        <v>1.442020187869165</v>
      </c>
      <c r="X15" s="81">
        <f>'12-HISTCM01 not averaged'!$V$136</f>
        <v>0.79359161686111523</v>
      </c>
      <c r="Y15" s="81">
        <f>'12-HISTCM01 not averaged'!$V$152</f>
        <v>0.60138067026003894</v>
      </c>
    </row>
    <row r="16" spans="1:25" x14ac:dyDescent="0.3">
      <c r="A16" s="19" t="s">
        <v>56</v>
      </c>
      <c r="B16" s="8" t="s">
        <v>13</v>
      </c>
      <c r="C16" s="14" t="s">
        <v>57</v>
      </c>
      <c r="D16" s="14">
        <v>293</v>
      </c>
      <c r="E16" s="14">
        <v>4.3499999999999996</v>
      </c>
      <c r="F16" s="86" t="s">
        <v>58</v>
      </c>
      <c r="G16" s="66">
        <f>'13-HXACAN35'!$H$23</f>
        <v>0.24908662919461802</v>
      </c>
      <c r="H16" s="72" t="s">
        <v>59</v>
      </c>
      <c r="I16" s="73">
        <f>'13-HXACAN35'!$H$38</f>
        <v>0.25726716572042946</v>
      </c>
      <c r="J16" s="73">
        <f>'13-HXACAN35'!$H$53</f>
        <v>0.24979991993593567</v>
      </c>
      <c r="K16" s="73">
        <f>'13-HXACAN35'!$H$68</f>
        <v>0.24368765556223354</v>
      </c>
      <c r="L16" s="73">
        <f>'13-HXACAN35'!$H$83</f>
        <v>0.27998299294186269</v>
      </c>
      <c r="M16" s="73">
        <f>'13-HXACAN35'!$H$98</f>
        <v>0.61797893101923329</v>
      </c>
      <c r="N16" s="73">
        <f>'13-HXACAN35'!$H$113</f>
        <v>1.1130573204683341</v>
      </c>
      <c r="O16" s="73">
        <f>'13-HXACAN35'!$H$128</f>
        <v>0.81751656456204769</v>
      </c>
      <c r="P16" s="73">
        <f>'13-HXACAN35'!$H$143</f>
        <v>1.7682990789606436</v>
      </c>
      <c r="Q16" s="80" t="s">
        <v>16</v>
      </c>
      <c r="R16" s="81">
        <f>'13-HXACAN35'!$V$38</f>
        <v>0.79312865363980523</v>
      </c>
      <c r="S16" s="81">
        <f>'13-HXACAN35'!$V$53</f>
        <v>0.78594801718325236</v>
      </c>
      <c r="T16" s="81">
        <f>'13-HXACAN35'!$V$68</f>
        <v>0.781260101975504</v>
      </c>
      <c r="U16" s="81">
        <f>'13-HXACAN35'!$V$83</f>
        <v>0.82769658248241051</v>
      </c>
      <c r="V16" s="81">
        <f>'13-HXACAN35'!$V$98</f>
        <v>1.3250285582854837</v>
      </c>
      <c r="W16" s="81">
        <f>'13-HXACAN35'!$V$113</f>
        <v>2.2303481928220283</v>
      </c>
      <c r="X16" s="81">
        <f>'13-HXACAN35'!$V$128</f>
        <v>1.7991108915239213</v>
      </c>
      <c r="Y16" s="81">
        <f>'13-HXACAN35'!$V$143</f>
        <v>3.3686701790929616</v>
      </c>
    </row>
    <row r="17" spans="1:25" x14ac:dyDescent="0.3">
      <c r="A17" s="19" t="s">
        <v>60</v>
      </c>
      <c r="B17" s="9">
        <v>1</v>
      </c>
      <c r="C17" s="8" t="s">
        <v>61</v>
      </c>
      <c r="D17" s="11" t="s">
        <v>23</v>
      </c>
      <c r="E17" s="89">
        <v>3.9</v>
      </c>
      <c r="F17" s="86" t="s">
        <v>20</v>
      </c>
      <c r="G17" s="90">
        <f>'14-IBPRAC'!$H$28</f>
        <v>0.42763365338175863</v>
      </c>
      <c r="H17" s="72" t="s">
        <v>20</v>
      </c>
      <c r="I17" s="73">
        <f>'14-IBPRAC'!$H$48</f>
        <v>0.46347411596856186</v>
      </c>
      <c r="J17" s="73">
        <f>'14-IBPRAC'!$H$68</f>
        <v>0.45631872051380734</v>
      </c>
      <c r="K17" s="73">
        <f>'14-IBPRAC'!$H$88</f>
        <v>0.45235972521313128</v>
      </c>
      <c r="L17" s="73">
        <f>'14-IBPRAC'!$H$108</f>
        <v>0.47683846620953285</v>
      </c>
      <c r="M17" s="73">
        <f>'14-IBPRAC'!$H$128</f>
        <v>0.78263734841611199</v>
      </c>
      <c r="N17" s="73">
        <f>'14-IBPRAC'!$H$148</f>
        <v>1.9725746164046494</v>
      </c>
      <c r="O17" s="73">
        <f>'14-IBPRAC'!$H$168</f>
        <v>1.9244809304983646</v>
      </c>
      <c r="P17" s="73">
        <f>'14-IBPRAC'!$H$188</f>
        <v>2.1756526621247612</v>
      </c>
      <c r="Q17" s="80" t="s">
        <v>16</v>
      </c>
      <c r="R17" s="81">
        <f>'14-IBPRAC'!$V$48</f>
        <v>0.46999014962097319</v>
      </c>
      <c r="S17" s="81">
        <f>'14-IBPRAC'!$V$68</f>
        <v>0.46434142929849215</v>
      </c>
      <c r="T17" s="81">
        <f>'14-IBPRAC'!$V$88</f>
        <v>0.46165630423080556</v>
      </c>
      <c r="U17" s="81">
        <f>'14-IBPRAC'!$V$108</f>
        <v>0.48535464951153956</v>
      </c>
      <c r="V17" s="81">
        <f>'14-IBPRAC'!$V$128</f>
        <v>0.80716061361592739</v>
      </c>
      <c r="W17" s="81">
        <f>'14-IBPRAC'!$V$148</f>
        <v>2.1035662509705326</v>
      </c>
      <c r="X17" s="81">
        <f>'14-IBPRAC'!$V$168</f>
        <v>2.1096404965518074</v>
      </c>
      <c r="Y17" s="81">
        <f>'14-IBPRAC'!$V$188</f>
        <v>2.2688434536809567</v>
      </c>
    </row>
    <row r="18" spans="1:25" x14ac:dyDescent="0.3">
      <c r="A18" s="19" t="s">
        <v>62</v>
      </c>
      <c r="B18" s="10" t="s">
        <v>63</v>
      </c>
      <c r="C18" s="14" t="s">
        <v>64</v>
      </c>
      <c r="D18" s="8" t="s">
        <v>23</v>
      </c>
      <c r="E18" s="8">
        <v>5.9</v>
      </c>
      <c r="F18" s="91" t="s">
        <v>43</v>
      </c>
      <c r="G18" s="66">
        <f>'15-INDMET'!$H$28</f>
        <v>0.43714808289774387</v>
      </c>
      <c r="H18" s="72" t="s">
        <v>43</v>
      </c>
      <c r="I18" s="73">
        <f>'15-INDMET'!$H$48</f>
        <v>0.44535973465207468</v>
      </c>
      <c r="J18" s="73">
        <f>'15-INDMET'!$H$68</f>
        <v>0.43761444711186581</v>
      </c>
      <c r="K18" s="73">
        <f>'15-INDMET'!$H$88</f>
        <v>0.43214652293539135</v>
      </c>
      <c r="L18" s="73">
        <f>'15-INDMET'!$H$108</f>
        <v>0.46545502428229257</v>
      </c>
      <c r="M18" s="73">
        <f>'15-INDMET'!$H$128</f>
        <v>0.82532260807965752</v>
      </c>
      <c r="N18" s="73">
        <f>'15-INDMET'!$H$148</f>
        <v>1.9773475655690198</v>
      </c>
      <c r="O18" s="73">
        <f>'15-INDMET'!$H$168</f>
        <v>1.596179949816581</v>
      </c>
      <c r="P18" s="73">
        <f>'15-INDMET'!$H$188</f>
        <v>1.5646662514399239</v>
      </c>
      <c r="Q18" s="80" t="s">
        <v>16</v>
      </c>
      <c r="R18" s="81">
        <f>'15-INDMET'!$V$48</f>
        <v>0.43450367244946725</v>
      </c>
      <c r="S18" s="81">
        <f>'15-INDMET'!$V$68</f>
        <v>0.42678058376162148</v>
      </c>
      <c r="T18" s="81">
        <f>'15-INDMET'!$V$88</f>
        <v>0.42316780082454225</v>
      </c>
      <c r="U18" s="81">
        <f>'15-INDMET'!$V$108</f>
        <v>0.45057807520101517</v>
      </c>
      <c r="V18" s="81">
        <f>'15-INDMET'!$V$128</f>
        <v>0.84349631531537694</v>
      </c>
      <c r="W18" s="81">
        <f>'15-INDMET'!$V$148</f>
        <v>1.9388990767003913</v>
      </c>
      <c r="X18" s="81">
        <f>'15-INDMET'!$V$168</f>
        <v>1.7173063128697288</v>
      </c>
      <c r="Y18" s="81">
        <f>'15-INDMET'!$V$188</f>
        <v>1.9032871783662433</v>
      </c>
    </row>
    <row r="19" spans="1:25" x14ac:dyDescent="0.3">
      <c r="A19" s="19" t="s">
        <v>65</v>
      </c>
      <c r="B19" s="8"/>
      <c r="C19" s="8" t="s">
        <v>66</v>
      </c>
      <c r="D19" s="11" t="s">
        <v>23</v>
      </c>
      <c r="E19" s="8">
        <v>5.4</v>
      </c>
      <c r="F19" s="86" t="s">
        <v>67</v>
      </c>
      <c r="G19" s="66">
        <f>'16-IPMEPL'!$H$24</f>
        <v>9.5670532369632605E-2</v>
      </c>
      <c r="H19" s="72" t="s">
        <v>67</v>
      </c>
      <c r="I19" s="73">
        <f>'16-IPMEPL'!$H$40</f>
        <v>9.2721206971341008E-2</v>
      </c>
      <c r="J19" s="73">
        <f>'16-IPMEPL'!$H$56</f>
        <v>9.3671263232578378E-2</v>
      </c>
      <c r="K19" s="73">
        <f>'16-IPMEPL'!$H$72</f>
        <v>9.4266171615861719E-2</v>
      </c>
      <c r="L19" s="73">
        <f>'16-IPMEPL'!$H$88</f>
        <v>0.1057217259286537</v>
      </c>
      <c r="M19" s="73">
        <f>'16-IPMEPL'!$H$104</f>
        <v>0.53515768704186661</v>
      </c>
      <c r="N19" s="73">
        <f>'16-IPMEPL'!$H$120</f>
        <v>1.2614106273665739</v>
      </c>
      <c r="O19" s="73">
        <f>'16-IPMEPL'!$H$136</f>
        <v>0.51799292144455833</v>
      </c>
      <c r="P19" s="73">
        <f>'16-IPMEPL'!$H$152</f>
        <v>1.3023658360235941</v>
      </c>
      <c r="Q19" s="82" t="s">
        <v>16</v>
      </c>
      <c r="R19" s="81">
        <f>'16-IPMEPL'!$V$40</f>
        <v>0.10807581572416916</v>
      </c>
      <c r="S19" s="81">
        <f>'16-IPMEPL'!$V$56</f>
        <v>0.10425579520263355</v>
      </c>
      <c r="T19" s="81">
        <f>'16-IPMEPL'!$V$72</f>
        <v>0.10200422104555877</v>
      </c>
      <c r="U19" s="81">
        <f>'16-IPMEPL'!$V$88</f>
        <v>0.12464393732192179</v>
      </c>
      <c r="V19" s="81">
        <f>'16-IPMEPL'!$V$104</f>
        <v>0.55666604291383048</v>
      </c>
      <c r="W19" s="81">
        <f>'16-IPMEPL'!$V$120</f>
        <v>1.3978653741210796</v>
      </c>
      <c r="X19" s="81">
        <f>'16-IPMEPL'!$V$136</f>
        <v>0.46035142825889092</v>
      </c>
      <c r="Y19" s="81">
        <f>'16-IPMEPL'!$V$152</f>
        <v>1.7983410082474469</v>
      </c>
    </row>
    <row r="20" spans="1:25" x14ac:dyDescent="0.3">
      <c r="A20" s="19" t="s">
        <v>68</v>
      </c>
      <c r="B20" s="10"/>
      <c r="C20" s="14" t="s">
        <v>69</v>
      </c>
      <c r="D20" s="11" t="s">
        <v>23</v>
      </c>
      <c r="E20" s="14">
        <v>5.7</v>
      </c>
      <c r="F20" s="86" t="s">
        <v>67</v>
      </c>
      <c r="G20" s="66">
        <f>'17-LABHEB'!$H$76</f>
        <v>0.48886180985454292</v>
      </c>
      <c r="H20" s="72" t="s">
        <v>70</v>
      </c>
      <c r="I20" s="73">
        <f>'17-LABHEB'!$H$144</f>
        <v>0.53946694083743518</v>
      </c>
      <c r="J20" s="73">
        <f>'17-LABHEB'!$H$212</f>
        <v>0.53616128436325416</v>
      </c>
      <c r="K20" s="73">
        <f>'17-LABHEB'!$H$280</f>
        <v>0.53092010454255534</v>
      </c>
      <c r="L20" s="73">
        <f>'17-LABHEB'!$H$348</f>
        <v>0.53272147773439049</v>
      </c>
      <c r="M20" s="73">
        <f>'17-LABHEB'!$H$416</f>
        <v>0.56603156130648913</v>
      </c>
      <c r="N20" s="73">
        <f>'17-LABHEB'!$H$484</f>
        <v>0.54725558555936715</v>
      </c>
      <c r="O20" s="73">
        <f>'17-LABHEB'!$H$552</f>
        <v>0.74147100207194916</v>
      </c>
      <c r="P20" s="73">
        <f>'17-LABHEB'!$H$620</f>
        <v>1.9800444338136813</v>
      </c>
      <c r="Q20" s="80" t="s">
        <v>16</v>
      </c>
      <c r="R20" s="81">
        <f>'17-LABHEB'!$Y$144</f>
        <v>0.53717940482926407</v>
      </c>
      <c r="S20" s="81">
        <f>'17-LABHEB'!$Y$212</f>
        <v>0.53265019618164167</v>
      </c>
      <c r="T20" s="81">
        <f>'17-LABHEB'!$Y$280</f>
        <v>0.52860804868633227</v>
      </c>
      <c r="U20" s="81">
        <f>'17-LABHEB'!$Y$348</f>
        <v>0.52937785520390113</v>
      </c>
      <c r="V20" s="81">
        <f>'17-LABHEB'!$Y$416</f>
        <v>0.5614825255902538</v>
      </c>
      <c r="W20" s="81">
        <f>'17-LABHEB'!$Y$484</f>
        <v>0.55636672724488578</v>
      </c>
      <c r="X20" s="81">
        <f>'17-LABHEB'!$Y$552</f>
        <v>0.74263631786850026</v>
      </c>
      <c r="Y20" s="81">
        <f>'17-LABHEB'!$Y$620</f>
        <v>1.9615764721704938</v>
      </c>
    </row>
    <row r="21" spans="1:25" x14ac:dyDescent="0.3">
      <c r="A21" s="19" t="s">
        <v>71</v>
      </c>
      <c r="B21" s="10"/>
      <c r="C21" s="14" t="s">
        <v>72</v>
      </c>
      <c r="D21" s="11" t="s">
        <v>23</v>
      </c>
      <c r="E21" s="14">
        <v>4.9000000000000004</v>
      </c>
      <c r="F21" s="86" t="s">
        <v>55</v>
      </c>
      <c r="G21" s="66">
        <f>'18-LTYRHC10'!$H$26</f>
        <v>0.31404394320965096</v>
      </c>
      <c r="H21" s="72" t="s">
        <v>73</v>
      </c>
      <c r="I21" s="73">
        <f>'18-LTYRHC10'!$H$44</f>
        <v>0.35585952284574224</v>
      </c>
      <c r="J21" s="73">
        <f>'18-LTYRHC10'!$H$62</f>
        <v>0.34694235832483689</v>
      </c>
      <c r="K21" s="73">
        <f>'18-LTYRHC10'!$H$80</f>
        <v>0.34627301367562585</v>
      </c>
      <c r="L21" s="73">
        <f>'18-LTYRHC10'!$H$98</f>
        <v>0.3773239105510085</v>
      </c>
      <c r="M21" s="73">
        <f>'18-LTYRHC10'!$H$116</f>
        <v>0.87687076204725456</v>
      </c>
      <c r="N21" s="73">
        <f>'18-LTYRHC10'!$H$134</f>
        <v>1.5248750768505592</v>
      </c>
      <c r="O21" s="73">
        <f>'18-LTYRHC10'!$H$152</f>
        <v>1.0587747635828872</v>
      </c>
      <c r="P21" s="73">
        <f>'18-LTYRHC10'!$H$170</f>
        <v>0.76924378450527675</v>
      </c>
      <c r="Q21" s="82" t="s">
        <v>16</v>
      </c>
      <c r="R21" s="81">
        <f>'18-LTYRHC10'!$V$44</f>
        <v>0.85308616218983535</v>
      </c>
      <c r="S21" s="81">
        <f>'18-LTYRHC10'!$V$62</f>
        <v>0.85358362214841033</v>
      </c>
      <c r="T21" s="81">
        <f>'18-LTYRHC10'!$V$80</f>
        <v>0.85379212926804104</v>
      </c>
      <c r="U21" s="81">
        <f>'18-LTYRHC10'!$V$98</f>
        <v>0.85287025195317123</v>
      </c>
      <c r="V21" s="81">
        <f>'18-LTYRHC10'!$V$116</f>
        <v>1.0441562782138187</v>
      </c>
      <c r="W21" s="81">
        <f>'18-LTYRHC10'!$V$134</f>
        <v>1.6505113349100837</v>
      </c>
      <c r="X21" s="81">
        <f>'18-LTYRHC10'!$V$152</f>
        <v>1.6537822307264844</v>
      </c>
      <c r="Y21" s="81">
        <f>'18-LTYRHC10'!$V$170</f>
        <v>2.5377675228437084</v>
      </c>
    </row>
    <row r="22" spans="1:25" x14ac:dyDescent="0.3">
      <c r="A22" s="19" t="s">
        <v>74</v>
      </c>
      <c r="B22" s="10"/>
      <c r="C22" s="14" t="s">
        <v>75</v>
      </c>
      <c r="D22" s="11" t="s">
        <v>23</v>
      </c>
      <c r="E22" s="14">
        <v>4.9000000000000004</v>
      </c>
      <c r="F22" s="86" t="s">
        <v>76</v>
      </c>
      <c r="G22" s="66">
        <f>'19-LTYROS10 not averaged'!$H$24</f>
        <v>0.1988454356434633</v>
      </c>
      <c r="H22" s="72" t="s">
        <v>77</v>
      </c>
      <c r="I22" s="73">
        <f>'19-LTYROS10 not averaged'!$H$40</f>
        <v>0.19251422948052599</v>
      </c>
      <c r="J22" s="73">
        <f>'19-LTYROS10 not averaged'!$H$56</f>
        <v>0.18873850260677699</v>
      </c>
      <c r="K22" s="73">
        <f>'19-LTYROS10 not averaged'!$H$72</f>
        <v>0.18893753912334732</v>
      </c>
      <c r="L22" s="73">
        <f>'19-LTYROS10 not averaged'!$H$88</f>
        <v>0.21402152373073863</v>
      </c>
      <c r="M22" s="73">
        <f>'19-LTYROS10 not averaged'!$H$104</f>
        <v>0.52006409861349456</v>
      </c>
      <c r="N22" s="73">
        <f>'19-LTYROS10 not averaged'!$H$120</f>
        <v>0.67446996921212055</v>
      </c>
      <c r="O22" s="73">
        <f>'19-LTYROS10 not averaged'!$H$136</f>
        <v>0.69902224482875508</v>
      </c>
      <c r="P22" s="73">
        <f>'19-LTYROS10 not averaged'!$H$152</f>
        <v>0.80993522069878854</v>
      </c>
      <c r="Q22" s="80" t="s">
        <v>16</v>
      </c>
      <c r="R22" s="81">
        <f>'19-LTYROS10 not averaged'!$V$40</f>
        <v>0.43982600375631492</v>
      </c>
      <c r="S22" s="81">
        <f>'19-LTYROS10 not averaged'!$V$56</f>
        <v>0.43674378108429324</v>
      </c>
      <c r="T22" s="81">
        <f>'19-LTYROS10 not averaged'!$V$72</f>
        <v>0.43591664296733607</v>
      </c>
      <c r="U22" s="81">
        <f>'19-LTYROS10 not averaged'!$V$88</f>
        <v>0.45552785221395725</v>
      </c>
      <c r="V22" s="81">
        <f>'19-LTYROS10 not averaged'!$V$104</f>
        <v>0.69567624086119617</v>
      </c>
      <c r="W22" s="81">
        <f>'19-LTYROS10 not averaged'!$V$120</f>
        <v>0.85074759345181872</v>
      </c>
      <c r="X22" s="81">
        <f>'19-LTYROS10 not averaged'!$V$136</f>
        <v>1.3027985072979118</v>
      </c>
      <c r="Y22" s="81">
        <f>'19-LTYROS10 not averaged'!$V$152</f>
        <v>1.7257912838949236</v>
      </c>
    </row>
    <row r="23" spans="1:25" x14ac:dyDescent="0.3">
      <c r="A23" s="19" t="s">
        <v>78</v>
      </c>
      <c r="B23" s="10"/>
      <c r="C23" s="14" t="s">
        <v>79</v>
      </c>
      <c r="D23" s="11" t="s">
        <v>23</v>
      </c>
      <c r="E23" s="14">
        <v>4.5</v>
      </c>
      <c r="F23" s="86" t="s">
        <v>80</v>
      </c>
      <c r="G23" s="66">
        <f>'20-URACIL'!$H$20</f>
        <v>0.39223387156134254</v>
      </c>
      <c r="H23" s="72" t="s">
        <v>81</v>
      </c>
      <c r="I23" s="73">
        <f>'20-URACIL'!$H$32</f>
        <v>0.39524517707470846</v>
      </c>
      <c r="J23" s="73">
        <f>'20-URACIL'!$H$44</f>
        <v>0.3888765871070155</v>
      </c>
      <c r="K23" s="73">
        <f>'20-URACIL'!$H$56</f>
        <v>0.38425252224689022</v>
      </c>
      <c r="L23" s="73">
        <f>'20-URACIL'!$H$68</f>
        <v>0.37262581767806763</v>
      </c>
      <c r="M23" s="73">
        <f>'20-URACIL'!$H$80</f>
        <v>0.4586597322634714</v>
      </c>
      <c r="N23" s="73">
        <f>'20-URACIL'!$H$92</f>
        <v>0.788206032709725</v>
      </c>
      <c r="O23" s="73">
        <f>'20-URACIL'!$H$104</f>
        <v>0.81897802168312173</v>
      </c>
      <c r="P23" s="73">
        <f>'20-URACIL'!$H$116</f>
        <v>3.1487656311640628</v>
      </c>
      <c r="Q23" s="80" t="s">
        <v>16</v>
      </c>
      <c r="R23" s="81">
        <f>'20-URACIL'!$V$32</f>
        <v>0.38062448686336525</v>
      </c>
      <c r="S23" s="81">
        <f>'20-URACIL'!$V$44</f>
        <v>0.373120288914983</v>
      </c>
      <c r="T23" s="81">
        <f>'20-URACIL'!$V$56</f>
        <v>0.36585516259853379</v>
      </c>
      <c r="U23" s="81">
        <f>'20-URACIL'!$V$68</f>
        <v>0.35654592972014199</v>
      </c>
      <c r="V23" s="81">
        <f>'20-URACIL'!$V$80</f>
        <v>0.45389288410258394</v>
      </c>
      <c r="W23" s="81">
        <f>'20-URACIL'!$V$92</f>
        <v>0.87955599594340717</v>
      </c>
      <c r="X23" s="81">
        <f>'20-URACIL'!$V$104</f>
        <v>1.6563570720107423</v>
      </c>
      <c r="Y23" s="81">
        <f>'20-URACIL'!$V$116</f>
        <v>6.1063957249755756</v>
      </c>
    </row>
    <row r="24" spans="1:25" x14ac:dyDescent="0.3">
      <c r="A24" s="19" t="s">
        <v>82</v>
      </c>
      <c r="B24" s="10"/>
      <c r="C24" s="14" t="s">
        <v>83</v>
      </c>
      <c r="D24" s="11">
        <v>295</v>
      </c>
      <c r="E24" s="14">
        <v>2.09</v>
      </c>
      <c r="F24" s="86" t="s">
        <v>15</v>
      </c>
      <c r="G24" s="66">
        <f>'21-VOSREC'!$H$24</f>
        <v>0.46131248144635584</v>
      </c>
      <c r="H24" s="72" t="s">
        <v>15</v>
      </c>
      <c r="I24" s="73">
        <f>'21-VOSREC'!$H$40</f>
        <v>0.52690115428692019</v>
      </c>
      <c r="J24" s="73">
        <f>'21-VOSREC'!$H$56</f>
        <v>0.51957230675284871</v>
      </c>
      <c r="K24" s="73">
        <f>'21-VOSREC'!$H$72</f>
        <v>0.51336968891823331</v>
      </c>
      <c r="L24" s="73">
        <f>'21-VOSREC'!$H$88</f>
        <v>0.52112325264225556</v>
      </c>
      <c r="M24" s="73">
        <f>'21-VOSREC'!$H$104</f>
        <v>0.56704582903167799</v>
      </c>
      <c r="N24" s="73">
        <f>'21-VOSREC'!$H$120</f>
        <v>0.63285494542149567</v>
      </c>
      <c r="O24" s="73">
        <f>'21-VOSREC'!$H$136</f>
        <v>0.42153407006103533</v>
      </c>
      <c r="P24" s="73">
        <f>'21-VOSREC'!$H$152</f>
        <v>2.3275991669535037</v>
      </c>
      <c r="Q24" s="80" t="s">
        <v>16</v>
      </c>
      <c r="R24" s="81">
        <f>'21-VOSREC'!$V$40</f>
        <v>0.54233996615489288</v>
      </c>
      <c r="S24" s="81">
        <f>'21-VOSREC'!$V$56</f>
        <v>0.53339517870587094</v>
      </c>
      <c r="T24" s="81">
        <f>'21-VOSREC'!$V$72</f>
        <v>0.53312740164897343</v>
      </c>
      <c r="U24" s="81">
        <f>'21-VOSREC'!$V$88</f>
        <v>0.53944351470339791</v>
      </c>
      <c r="V24" s="81">
        <f>'21-VOSREC'!$V$104</f>
        <v>0.61143047210800738</v>
      </c>
      <c r="W24" s="81">
        <f>'21-VOSREC'!$V$120</f>
        <v>0.81078965281480908</v>
      </c>
      <c r="X24" s="81">
        <f>'21-VOSREC'!$V$136</f>
        <v>0.6761963420897481</v>
      </c>
      <c r="Y24" s="81">
        <f>'21-VOSREC'!$V$152</f>
        <v>2.3206799769799273</v>
      </c>
    </row>
    <row r="25" spans="1:25" x14ac:dyDescent="0.3">
      <c r="A25" s="19" t="s">
        <v>84</v>
      </c>
      <c r="B25" s="8"/>
      <c r="C25" s="8" t="s">
        <v>85</v>
      </c>
      <c r="D25" s="11" t="s">
        <v>23</v>
      </c>
      <c r="E25" s="8">
        <v>3.4</v>
      </c>
      <c r="F25" s="86" t="s">
        <v>86</v>
      </c>
      <c r="G25" s="66">
        <f>'22-WEZCOT'!$H$23</f>
        <v>0.3158076277299619</v>
      </c>
      <c r="H25" s="72" t="s">
        <v>86</v>
      </c>
      <c r="I25" s="73">
        <f>'22-WEZCOT'!$H$38</f>
        <v>0.33208541916739204</v>
      </c>
      <c r="J25" s="73">
        <f>'22-WEZCOT'!$H$53</f>
        <v>0.32868114110336016</v>
      </c>
      <c r="K25" s="73">
        <f>'22-WEZCOT'!$H$68</f>
        <v>0.32336033269698433</v>
      </c>
      <c r="L25" s="73">
        <f>'22-WEZCOT'!$H$83</f>
        <v>0.32218359296167787</v>
      </c>
      <c r="M25" s="73">
        <f>'22-WEZCOT'!$H$98</f>
        <v>0.34692232854173077</v>
      </c>
      <c r="N25" s="73">
        <f>'22-WEZCOT'!$H$113</f>
        <v>0.49924841471139009</v>
      </c>
      <c r="O25" s="73">
        <f>'22-WEZCOT'!$H$128</f>
        <v>0.59673905994999121</v>
      </c>
      <c r="P25" s="73">
        <f>'22-WEZCOT'!$H$143</f>
        <v>1.6300157894704281</v>
      </c>
      <c r="Q25" s="80" t="s">
        <v>16</v>
      </c>
      <c r="R25" s="81">
        <f>'22-WEZCOT'!$V$38</f>
        <v>0.32071207621114572</v>
      </c>
      <c r="S25" s="81">
        <f>'22-WEZCOT'!$V$53</f>
        <v>0.31731869857067224</v>
      </c>
      <c r="T25" s="81">
        <f>'22-WEZCOT'!$V$68</f>
        <v>0.3157326002013921</v>
      </c>
      <c r="U25" s="81">
        <f>'22-WEZCOT'!$V$83</f>
        <v>0.31149846310536844</v>
      </c>
      <c r="V25" s="81">
        <f>'22-WEZCOT'!$V$98</f>
        <v>0.26445940238570548</v>
      </c>
      <c r="W25" s="81">
        <f>'22-WEZCOT'!$V$113</f>
        <v>0.31889121966169698</v>
      </c>
      <c r="X25" s="81">
        <f>'22-WEZCOT'!$V$128</f>
        <v>0.63567415603677102</v>
      </c>
      <c r="Y25" s="81">
        <f>'22-WEZCOT'!$V$143</f>
        <v>1.3886974924812039</v>
      </c>
    </row>
    <row r="26" spans="1:25" x14ac:dyDescent="0.3">
      <c r="A26" s="19" t="s">
        <v>87</v>
      </c>
      <c r="B26" s="10" t="s">
        <v>88</v>
      </c>
      <c r="C26" s="14" t="s">
        <v>89</v>
      </c>
      <c r="D26" s="11" t="s">
        <v>23</v>
      </c>
      <c r="E26" s="14">
        <v>6.23</v>
      </c>
      <c r="F26" s="86" t="s">
        <v>90</v>
      </c>
      <c r="G26" s="66">
        <f>'23-ZIVKAQ'!$H$44</f>
        <v>0.60102131925142877</v>
      </c>
      <c r="H26" s="72" t="s">
        <v>90</v>
      </c>
      <c r="I26" s="73">
        <f>'23-ZIVKAQ'!$H$80</f>
        <v>0.61355890927228218</v>
      </c>
      <c r="J26" s="73">
        <f>'23-ZIVKAQ'!$H$116</f>
        <v>0.60648671361114626</v>
      </c>
      <c r="K26" s="73">
        <f>'23-ZIVKAQ'!$H$152</f>
        <v>0.60185101619725245</v>
      </c>
      <c r="L26" s="73">
        <f>'23-ZIVKAQ'!$H$188</f>
        <v>0.61573715338892121</v>
      </c>
      <c r="M26" s="73">
        <f>'23-ZIVKAQ'!$H$224</f>
        <v>0.9474830603550991</v>
      </c>
      <c r="N26" s="73">
        <f>'23-ZIVKAQ'!$H$260</f>
        <v>1.7307120583808686</v>
      </c>
      <c r="O26" s="73">
        <f>'23-ZIVKAQ'!$H$296</f>
        <v>1.1465489727380529</v>
      </c>
      <c r="P26" s="73">
        <f>'23-ZIVKAQ'!$H$332</f>
        <v>1.6751377240566889</v>
      </c>
      <c r="Q26" s="80" t="s">
        <v>16</v>
      </c>
      <c r="R26" s="81">
        <f>'23-ZIVKAQ'!$V$80</f>
        <v>0.6008472381796538</v>
      </c>
      <c r="S26" s="81">
        <f>'23-ZIVKAQ'!$V$116</f>
        <v>0.594180584413042</v>
      </c>
      <c r="T26" s="81">
        <f>'23-ZIVKAQ'!$V$152</f>
        <v>0.58986469873930492</v>
      </c>
      <c r="U26" s="81">
        <f>'23-ZIVKAQ'!$V$188</f>
        <v>0.60611195157809361</v>
      </c>
      <c r="V26" s="81">
        <f>'23-ZIVKAQ'!$V$224</f>
        <v>0.95707468366547976</v>
      </c>
      <c r="W26" s="81">
        <f>'23-ZIVKAQ'!$V$260</f>
        <v>1.7531201331475164</v>
      </c>
      <c r="X26" s="81">
        <f>'23-ZIVKAQ'!$V$296</f>
        <v>1.4220461488408547</v>
      </c>
      <c r="Y26" s="81">
        <f>'23-ZIVKAQ'!$V$332</f>
        <v>1.8408543434282956</v>
      </c>
    </row>
    <row r="27" spans="1:25" ht="15" thickBot="1" x14ac:dyDescent="0.35">
      <c r="A27" s="20" t="s">
        <v>91</v>
      </c>
      <c r="B27" s="16"/>
      <c r="C27" s="17" t="s">
        <v>92</v>
      </c>
      <c r="D27" s="18" t="s">
        <v>23</v>
      </c>
      <c r="E27" s="17">
        <v>3.7</v>
      </c>
      <c r="F27" s="87" t="s">
        <v>67</v>
      </c>
      <c r="G27" s="67">
        <f>'24-ZZZUEE01'!$H$37</f>
        <v>0.62905619432593984</v>
      </c>
      <c r="H27" s="74" t="s">
        <v>67</v>
      </c>
      <c r="I27" s="75">
        <f>'24-ZZZUEE01'!$H$66</f>
        <v>0.65312171546091746</v>
      </c>
      <c r="J27" s="75">
        <f>'24-ZZZUEE01'!$H$95</f>
        <v>0.65289944551241075</v>
      </c>
      <c r="K27" s="75">
        <f>'24-ZZZUEE01'!$H$124</f>
        <v>0.652740567392186</v>
      </c>
      <c r="L27" s="75">
        <f>'24-ZZZUEE01'!$H$153</f>
        <v>0.65212193378916905</v>
      </c>
      <c r="M27" s="75">
        <f>'24-ZZZUEE01'!$H$182</f>
        <v>0.62520475984715385</v>
      </c>
      <c r="N27" s="75">
        <f>'24-ZZZUEE01'!$H$211</f>
        <v>0.66877725479334738</v>
      </c>
      <c r="O27" s="75">
        <f>'24-ZZZUEE01'!$H$240</f>
        <v>0.79671484576010365</v>
      </c>
      <c r="P27" s="75">
        <f>'24-ZZZUEE01'!$H$269</f>
        <v>1.1535120643689112</v>
      </c>
      <c r="Q27" s="83" t="s">
        <v>16</v>
      </c>
      <c r="R27" s="84">
        <f>'24-ZZZUEE01'!$V$66</f>
        <v>0.64248307692283357</v>
      </c>
      <c r="S27" s="84">
        <f>'24-ZZZUEE01'!$V$95</f>
        <v>0.64172819997614849</v>
      </c>
      <c r="T27" s="84">
        <f>'24-ZZZUEE01'!$V$124</f>
        <v>0.64137974396924857</v>
      </c>
      <c r="U27" s="84">
        <f>'24-ZZZUEE01'!$V$153</f>
        <v>0.64081430633734415</v>
      </c>
      <c r="V27" s="84">
        <f>'24-ZZZUEE01'!$V$182</f>
        <v>0.61325644804957435</v>
      </c>
      <c r="W27" s="84">
        <f>'24-ZZZUEE01'!$V$211</f>
        <v>0.64803852170990583</v>
      </c>
      <c r="X27" s="84">
        <f>'24-ZZZUEE01'!$V$240</f>
        <v>0.76320929616460143</v>
      </c>
      <c r="Y27" s="84">
        <f>'24-ZZZUEE01'!$V$269</f>
        <v>1.2717622965173072</v>
      </c>
    </row>
    <row r="29" spans="1:25" ht="16.2" x14ac:dyDescent="0.3">
      <c r="E29" s="63" t="s">
        <v>267</v>
      </c>
      <c r="F29" s="120">
        <f>AVERAGE(G4:G27)</f>
        <v>0.38661226809111526</v>
      </c>
      <c r="G29" s="119" t="s">
        <v>93</v>
      </c>
      <c r="H29" s="104" t="s">
        <v>267</v>
      </c>
      <c r="I29" s="105">
        <f>AVERAGE(I4:I27)</f>
        <v>0.4001241931122998</v>
      </c>
      <c r="J29" s="105">
        <f>AVERAGE(J4:J27)</f>
        <v>0.39533394935318444</v>
      </c>
      <c r="K29" s="105">
        <f>AVERAGE(K4:K27)</f>
        <v>0.39118314505474433</v>
      </c>
      <c r="L29" s="105">
        <f>AVERAGE(L4:L27)</f>
        <v>0.40442064475290951</v>
      </c>
      <c r="M29" s="105">
        <f t="shared" ref="M29:P29" si="0">AVERAGE(M4:M27)</f>
        <v>0.62281355440682173</v>
      </c>
      <c r="N29" s="105">
        <f t="shared" si="0"/>
        <v>1.1847353085160213</v>
      </c>
      <c r="O29" s="105">
        <f t="shared" si="0"/>
        <v>0.98832197275459777</v>
      </c>
      <c r="P29" s="105">
        <f t="shared" si="0"/>
        <v>1.6974148054458731</v>
      </c>
      <c r="Q29" s="106" t="s">
        <v>267</v>
      </c>
      <c r="R29" s="117">
        <f>AVERAGE(R4:R27)</f>
        <v>0.50394023639359042</v>
      </c>
      <c r="S29" s="116">
        <f>AVERAGE(S4:S27)</f>
        <v>0.49953841370743679</v>
      </c>
      <c r="T29" s="117">
        <f t="shared" ref="T29:Y29" si="1">AVERAGE(T4:T27)</f>
        <v>0.49589104502633202</v>
      </c>
      <c r="U29" s="116">
        <f t="shared" si="1"/>
        <v>0.50784376160707634</v>
      </c>
      <c r="V29" s="117">
        <f t="shared" si="1"/>
        <v>0.71347950354633882</v>
      </c>
      <c r="W29" s="116">
        <f t="shared" si="1"/>
        <v>1.2901081182450065</v>
      </c>
      <c r="X29" s="117">
        <f t="shared" si="1"/>
        <v>1.2524747203255517</v>
      </c>
      <c r="Y29" s="116">
        <f t="shared" si="1"/>
        <v>2.3088125894557439</v>
      </c>
    </row>
    <row r="30" spans="1:25" x14ac:dyDescent="0.3">
      <c r="E30" s="64" t="s">
        <v>264</v>
      </c>
      <c r="F30" s="124">
        <f>STDEV(G4:G27)</f>
        <v>0.17205968986275946</v>
      </c>
      <c r="G30" s="119" t="s">
        <v>93</v>
      </c>
      <c r="H30" s="104" t="s">
        <v>264</v>
      </c>
      <c r="I30" s="121">
        <f>STDEV(I4:I27)</f>
        <v>0.17931159058243817</v>
      </c>
      <c r="J30" s="121">
        <f>STDEV(J4:J27)</f>
        <v>0.17754600514163496</v>
      </c>
      <c r="K30" s="121">
        <f t="shared" ref="K30:P30" si="2">STDEV(K4:K27)</f>
        <v>0.17757482673204383</v>
      </c>
      <c r="L30" s="121">
        <f t="shared" si="2"/>
        <v>0.18047177390429253</v>
      </c>
      <c r="M30" s="121">
        <f t="shared" si="2"/>
        <v>0.25224945864503834</v>
      </c>
      <c r="N30" s="121">
        <f t="shared" si="2"/>
        <v>0.7565326580796462</v>
      </c>
      <c r="O30" s="121">
        <f t="shared" si="2"/>
        <v>0.64103475826949907</v>
      </c>
      <c r="P30" s="121">
        <f t="shared" si="2"/>
        <v>0.77304536153675674</v>
      </c>
      <c r="Q30" s="106" t="s">
        <v>264</v>
      </c>
      <c r="R30" s="122">
        <f>STDEV(R4:R27)</f>
        <v>0.1949835320587151</v>
      </c>
      <c r="S30" s="123">
        <f>STDEV(S4:S27)</f>
        <v>0.19476330321819013</v>
      </c>
      <c r="T30" s="122">
        <f t="shared" ref="T30:Y30" si="3">STDEV(T4:T27)</f>
        <v>0.1955565754410328</v>
      </c>
      <c r="U30" s="123">
        <f t="shared" si="3"/>
        <v>0.19878630048859708</v>
      </c>
      <c r="V30" s="122">
        <f t="shared" si="3"/>
        <v>0.28566994070515617</v>
      </c>
      <c r="W30" s="123">
        <f t="shared" si="3"/>
        <v>0.75106902749312954</v>
      </c>
      <c r="X30" s="122">
        <f t="shared" si="3"/>
        <v>0.70391316813878158</v>
      </c>
      <c r="Y30" s="123">
        <f t="shared" si="3"/>
        <v>1.1045301867441204</v>
      </c>
    </row>
    <row r="31" spans="1:25" x14ac:dyDescent="0.3">
      <c r="U31" s="147"/>
    </row>
    <row r="32" spans="1:25" x14ac:dyDescent="0.3">
      <c r="U32" s="147"/>
    </row>
    <row r="33" spans="21:21" x14ac:dyDescent="0.3">
      <c r="U33" s="147"/>
    </row>
    <row r="34" spans="21:21" x14ac:dyDescent="0.3">
      <c r="U34" s="147"/>
    </row>
    <row r="35" spans="21:21" x14ac:dyDescent="0.3">
      <c r="U35" s="147"/>
    </row>
  </sheetData>
  <mergeCells count="8">
    <mergeCell ref="F2:F3"/>
    <mergeCell ref="H2:H3"/>
    <mergeCell ref="Q2:Q3"/>
    <mergeCell ref="A2:A3"/>
    <mergeCell ref="B2:B3"/>
    <mergeCell ref="C2:C3"/>
    <mergeCell ref="D2:D3"/>
    <mergeCell ref="E2:E3"/>
  </mergeCells>
  <phoneticPr fontId="3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6C28-8439-42F6-95FF-B7AC43E02A7B}">
  <sheetPr>
    <tabColor rgb="FF7030A0"/>
  </sheetPr>
  <dimension ref="A1:Y30"/>
  <sheetViews>
    <sheetView zoomScale="85" zoomScaleNormal="85" workbookViewId="0"/>
  </sheetViews>
  <sheetFormatPr defaultRowHeight="14.4" x14ac:dyDescent="0.3"/>
  <cols>
    <col min="1" max="1" width="54.33203125" customWidth="1"/>
    <col min="2" max="2" width="18.6640625" customWidth="1"/>
    <col min="3" max="3" width="19.33203125" customWidth="1"/>
    <col min="4" max="4" width="27.5546875" customWidth="1"/>
    <col min="5" max="5" width="26" customWidth="1"/>
    <col min="6" max="6" width="28.6640625" customWidth="1"/>
    <col min="7" max="7" width="27" customWidth="1"/>
    <col min="8" max="9" width="24.6640625" customWidth="1"/>
    <col min="10" max="16" width="24.5546875" customWidth="1"/>
    <col min="17" max="17" width="26" customWidth="1"/>
    <col min="18" max="24" width="24.44140625" customWidth="1"/>
    <col min="25" max="25" width="25.6640625" customWidth="1"/>
  </cols>
  <sheetData>
    <row r="1" spans="1:25" ht="16.8" thickBot="1" x14ac:dyDescent="0.35">
      <c r="A1" s="1" t="s">
        <v>272</v>
      </c>
      <c r="B1" s="15" t="s">
        <v>265</v>
      </c>
      <c r="C1" s="1"/>
    </row>
    <row r="2" spans="1:25" ht="16.2" customHeight="1" x14ac:dyDescent="0.3">
      <c r="A2" s="139" t="s">
        <v>0</v>
      </c>
      <c r="B2" s="141" t="s">
        <v>1</v>
      </c>
      <c r="C2" s="143" t="s">
        <v>2</v>
      </c>
      <c r="D2" s="145" t="s">
        <v>3</v>
      </c>
      <c r="E2" s="143" t="s">
        <v>4</v>
      </c>
      <c r="F2" s="133" t="s">
        <v>5</v>
      </c>
      <c r="G2" s="62" t="s">
        <v>6</v>
      </c>
      <c r="H2" s="135" t="s">
        <v>7</v>
      </c>
      <c r="I2" s="68" t="s">
        <v>8</v>
      </c>
      <c r="J2" s="68" t="s">
        <v>8</v>
      </c>
      <c r="K2" s="68" t="s">
        <v>8</v>
      </c>
      <c r="L2" s="68" t="s">
        <v>8</v>
      </c>
      <c r="M2" s="68" t="s">
        <v>8</v>
      </c>
      <c r="N2" s="68" t="s">
        <v>8</v>
      </c>
      <c r="O2" s="68" t="s">
        <v>8</v>
      </c>
      <c r="P2" s="68" t="s">
        <v>8</v>
      </c>
      <c r="Q2" s="137" t="s">
        <v>7</v>
      </c>
      <c r="R2" s="76" t="s">
        <v>8</v>
      </c>
      <c r="S2" s="76" t="s">
        <v>8</v>
      </c>
      <c r="T2" s="76" t="s">
        <v>8</v>
      </c>
      <c r="U2" s="76" t="s">
        <v>8</v>
      </c>
      <c r="V2" s="76" t="s">
        <v>8</v>
      </c>
      <c r="W2" s="76" t="s">
        <v>8</v>
      </c>
      <c r="X2" s="76" t="s">
        <v>8</v>
      </c>
      <c r="Y2" s="76" t="s">
        <v>8</v>
      </c>
    </row>
    <row r="3" spans="1:25" ht="15" thickBot="1" x14ac:dyDescent="0.35">
      <c r="A3" s="140"/>
      <c r="B3" s="142"/>
      <c r="C3" s="144"/>
      <c r="D3" s="146"/>
      <c r="E3" s="144"/>
      <c r="F3" s="134"/>
      <c r="G3" s="61" t="s">
        <v>9</v>
      </c>
      <c r="H3" s="136"/>
      <c r="I3" s="125" t="s">
        <v>10</v>
      </c>
      <c r="J3" s="69" t="s">
        <v>11</v>
      </c>
      <c r="K3" s="69" t="s">
        <v>258</v>
      </c>
      <c r="L3" s="69" t="s">
        <v>259</v>
      </c>
      <c r="M3" s="69" t="s">
        <v>260</v>
      </c>
      <c r="N3" s="69" t="s">
        <v>261</v>
      </c>
      <c r="O3" s="69" t="s">
        <v>262</v>
      </c>
      <c r="P3" s="69" t="s">
        <v>263</v>
      </c>
      <c r="Q3" s="138"/>
      <c r="R3" s="77" t="s">
        <v>10</v>
      </c>
      <c r="S3" s="77" t="s">
        <v>11</v>
      </c>
      <c r="T3" s="77" t="s">
        <v>258</v>
      </c>
      <c r="U3" s="77" t="s">
        <v>259</v>
      </c>
      <c r="V3" s="77" t="s">
        <v>260</v>
      </c>
      <c r="W3" s="77" t="s">
        <v>261</v>
      </c>
      <c r="X3" s="77" t="s">
        <v>262</v>
      </c>
      <c r="Y3" s="77" t="s">
        <v>263</v>
      </c>
    </row>
    <row r="4" spans="1:25" x14ac:dyDescent="0.3">
      <c r="A4" s="21" t="s">
        <v>12</v>
      </c>
      <c r="B4" s="23" t="s">
        <v>13</v>
      </c>
      <c r="C4" s="22" t="s">
        <v>14</v>
      </c>
      <c r="D4" s="22">
        <v>300</v>
      </c>
      <c r="E4" s="22">
        <v>8.73</v>
      </c>
      <c r="F4" s="85" t="s">
        <v>15</v>
      </c>
      <c r="G4" s="65">
        <f>'01-ACSALA07'!$H$22</f>
        <v>0.62833213527737197</v>
      </c>
      <c r="H4" s="70" t="s">
        <v>15</v>
      </c>
      <c r="I4" s="71">
        <f>'01-ACSALA07'!$H$36</f>
        <v>0.63188333038045796</v>
      </c>
      <c r="J4" s="71">
        <f>'01-ACSALA07'!$H$50</f>
        <v>0.62504444286478578</v>
      </c>
      <c r="K4" s="71">
        <f>'01-ACSALA07'!$H$64</f>
        <v>0.62060504129756389</v>
      </c>
      <c r="L4" s="71">
        <f>'01-ACSALA07'!$H$78</f>
        <v>0.65285696919173819</v>
      </c>
      <c r="M4" s="71">
        <f>'01-ACSALA07'!$H$92</f>
        <v>1.1944496123919208</v>
      </c>
      <c r="N4" s="71">
        <f>'01-ACSALA07'!$H$106</f>
        <v>2.9048130026297576</v>
      </c>
      <c r="O4" s="71">
        <f>'01-ACSALA07'!$H$120</f>
        <v>2.4103025397931543</v>
      </c>
      <c r="P4" s="71">
        <f>'01-ACSALA07'!$H$134</f>
        <v>2.6730227491145571</v>
      </c>
      <c r="Q4" s="78" t="s">
        <v>16</v>
      </c>
      <c r="R4" s="79">
        <f>'01-ACSALA07'!$V$36</f>
        <v>0.6499299582395659</v>
      </c>
      <c r="S4" s="79">
        <f>'01-ACSALA07'!$V$50</f>
        <v>0.64469248100294108</v>
      </c>
      <c r="T4" s="79">
        <f>'01-ACSALA07'!$V$64</f>
        <v>0.63979645683048292</v>
      </c>
      <c r="U4" s="79">
        <f>'01-ACSALA07'!$V$78</f>
        <v>0.6691714519454377</v>
      </c>
      <c r="V4" s="79">
        <f>'01-ACSALA07'!$V$92</f>
        <v>1.1573539691367305</v>
      </c>
      <c r="W4" s="79">
        <f>'01-ACSALA07'!$V$106</f>
        <v>2.6622885935892762</v>
      </c>
      <c r="X4" s="79">
        <f>'01-ACSALA07'!$V$120</f>
        <v>3.0304013098540978</v>
      </c>
      <c r="Y4" s="79">
        <f>'01-ACSALA07'!$V$134</f>
        <v>2.8486117476568986</v>
      </c>
    </row>
    <row r="5" spans="1:25" x14ac:dyDescent="0.3">
      <c r="A5" s="19" t="s">
        <v>17</v>
      </c>
      <c r="B5" s="10" t="s">
        <v>18</v>
      </c>
      <c r="C5" s="14" t="s">
        <v>19</v>
      </c>
      <c r="D5" s="14">
        <v>296</v>
      </c>
      <c r="E5" s="14">
        <v>3.65</v>
      </c>
      <c r="F5" s="86" t="s">
        <v>20</v>
      </c>
      <c r="G5" s="66">
        <f>'02-AMBACO10'!$H$23</f>
        <v>0.4845768901313634</v>
      </c>
      <c r="H5" s="72" t="s">
        <v>15</v>
      </c>
      <c r="I5" s="73">
        <f>'02-AMBACO10'!$H$38</f>
        <v>0.47216825088400105</v>
      </c>
      <c r="J5" s="73">
        <f>'02-AMBACO10'!$H$53</f>
        <v>0.4700586156505529</v>
      </c>
      <c r="K5" s="73">
        <f>'02-AMBACO10'!$H$68</f>
        <v>0.46513987363050696</v>
      </c>
      <c r="L5" s="73">
        <f>'02-AMBACO10'!$H$83</f>
        <v>0.49031851372139545</v>
      </c>
      <c r="M5" s="73">
        <f>'02-AMBACO10'!$H$98</f>
        <v>0.85480872666560559</v>
      </c>
      <c r="N5" s="73">
        <f>'02-AMBACO10'!$H$113</f>
        <v>2.9566825038497839</v>
      </c>
      <c r="O5" s="73">
        <f>'02-AMBACO10'!$H$128</f>
        <v>2.6812242101894648</v>
      </c>
      <c r="P5" s="73">
        <f>'02-AMBACO10'!$H$143</f>
        <v>3.2093301481795771</v>
      </c>
      <c r="Q5" s="80" t="s">
        <v>16</v>
      </c>
      <c r="R5" s="81">
        <f>'02-AMBACO10'!$V$38</f>
        <v>0.58976301017118093</v>
      </c>
      <c r="S5" s="81">
        <f>'02-AMBACO10'!$V$53</f>
        <v>0.58669604131820019</v>
      </c>
      <c r="T5" s="81">
        <f>'02-AMBACO10'!$V$68</f>
        <v>0.58176368019937086</v>
      </c>
      <c r="U5" s="81">
        <f>'02-AMBACO10'!$V$83</f>
        <v>0.60790036777654421</v>
      </c>
      <c r="V5" s="81">
        <f>'02-AMBACO10'!$V$98</f>
        <v>0.94855851970562266</v>
      </c>
      <c r="W5" s="81">
        <f>'02-AMBACO10'!$V$113</f>
        <v>3.0962828273493965</v>
      </c>
      <c r="X5" s="81">
        <f>'02-AMBACO10'!$V$128</f>
        <v>2.9971258340793967</v>
      </c>
      <c r="Y5" s="81">
        <f>'02-AMBACO10'!$V$143</f>
        <v>3.2527219370859295</v>
      </c>
    </row>
    <row r="6" spans="1:25" x14ac:dyDescent="0.3">
      <c r="A6" s="19" t="s">
        <v>21</v>
      </c>
      <c r="B6" s="10"/>
      <c r="C6" s="14" t="s">
        <v>22</v>
      </c>
      <c r="D6" s="11" t="s">
        <v>23</v>
      </c>
      <c r="E6" s="14">
        <v>10.6</v>
      </c>
      <c r="F6" s="86" t="s">
        <v>15</v>
      </c>
      <c r="G6" s="66">
        <f>'03-AMCILL'!$H$29</f>
        <v>0.15929414734396491</v>
      </c>
      <c r="H6" s="72" t="s">
        <v>15</v>
      </c>
      <c r="I6" s="73">
        <f>'03-AMCILL'!$H$50</f>
        <v>0.17288631479537142</v>
      </c>
      <c r="J6" s="73">
        <f>'03-AMCILL'!$H$71</f>
        <v>0.17206446508399673</v>
      </c>
      <c r="K6" s="73">
        <f>'03-AMCILL'!$H$92</f>
        <v>0.16867196013453076</v>
      </c>
      <c r="L6" s="73">
        <f>'03-AMCILL'!$H$113</f>
        <v>0.16696068740098491</v>
      </c>
      <c r="M6" s="73">
        <f>'03-AMCILL'!$H$134</f>
        <v>0.17386770912430655</v>
      </c>
      <c r="N6" s="73">
        <f>'03-AMCILL'!$H$155</f>
        <v>0.57662271383525887</v>
      </c>
      <c r="O6" s="73">
        <f>'03-AMCILL'!$H$176</f>
        <v>0.53249477963197567</v>
      </c>
      <c r="P6" s="73">
        <f>'03-AMCILL'!$H$197</f>
        <v>1.855984828714434</v>
      </c>
      <c r="Q6" s="80" t="s">
        <v>16</v>
      </c>
      <c r="R6" s="81">
        <f>'03-AMCILL'!$V$50</f>
        <v>0.33043393858864345</v>
      </c>
      <c r="S6" s="81">
        <f>'03-AMCILL'!$V$71</f>
        <v>0.32872834896943975</v>
      </c>
      <c r="T6" s="81">
        <f>'03-AMCILL'!$V$92</f>
        <v>0.32649776255685914</v>
      </c>
      <c r="U6" s="81">
        <f>'03-AMCILL'!$V$113</f>
        <v>0.32533480453639568</v>
      </c>
      <c r="V6" s="81">
        <f>'03-AMCILL'!$V$134</f>
        <v>0.34974922921989104</v>
      </c>
      <c r="W6" s="81">
        <f>'03-AMCILL'!$V$155</f>
        <v>0.66875629117763247</v>
      </c>
      <c r="X6" s="81">
        <f>'03-AMCILL'!$V$176</f>
        <v>0.61981577717345604</v>
      </c>
      <c r="Y6" s="81">
        <f>'03-AMCILL'!$V$197</f>
        <v>2.6035739609527551</v>
      </c>
    </row>
    <row r="7" spans="1:25" x14ac:dyDescent="0.3">
      <c r="A7" s="19" t="s">
        <v>24</v>
      </c>
      <c r="B7" s="8" t="s">
        <v>18</v>
      </c>
      <c r="C7" s="8" t="s">
        <v>25</v>
      </c>
      <c r="D7" s="11" t="s">
        <v>23</v>
      </c>
      <c r="E7" s="8">
        <v>5.3</v>
      </c>
      <c r="F7" s="86" t="s">
        <v>26</v>
      </c>
      <c r="G7" s="66">
        <f>'04-BAPLOT01'!$H$20</f>
        <v>0.25172319122401043</v>
      </c>
      <c r="H7" s="72" t="s">
        <v>27</v>
      </c>
      <c r="I7" s="73">
        <f>'04-BAPLOT01'!$H$32</f>
        <v>0.22667892126253825</v>
      </c>
      <c r="J7" s="73">
        <f>'04-BAPLOT01'!$H$44</f>
        <v>0.22402101835914107</v>
      </c>
      <c r="K7" s="73">
        <f>'04-BAPLOT01'!$H$56</f>
        <v>0.20942381271797544</v>
      </c>
      <c r="L7" s="73">
        <f>'04-BAPLOT01'!$H$68</f>
        <v>0.21861146406861559</v>
      </c>
      <c r="M7" s="73">
        <f>'04-BAPLOT01'!$H$80</f>
        <v>0.30356218473321223</v>
      </c>
      <c r="N7" s="73">
        <f>'04-BAPLOT01'!$H$92</f>
        <v>0.44582242977321129</v>
      </c>
      <c r="O7" s="73">
        <f>'04-BAPLOT01'!$H$104</f>
        <v>0.17842482076960645</v>
      </c>
      <c r="P7" s="73">
        <f>'04-BAPLOT01'!$H$116</f>
        <v>0.36706323251814044</v>
      </c>
      <c r="Q7" s="80" t="s">
        <v>16</v>
      </c>
      <c r="R7" s="81">
        <f>'04-BAPLOT01'!$V$32</f>
        <v>0.4152174798290505</v>
      </c>
      <c r="S7" s="81">
        <f>'04-BAPLOT01'!$V$44</f>
        <v>0.41611546875036287</v>
      </c>
      <c r="T7" s="81">
        <f>'04-BAPLOT01'!$V$56</f>
        <v>0.41868842830916686</v>
      </c>
      <c r="U7" s="81">
        <f>'04-BAPLOT01'!$V$68</f>
        <v>0.41713640188525614</v>
      </c>
      <c r="V7" s="81">
        <f>'04-BAPLOT01'!$V$80</f>
        <v>0.48588407396552402</v>
      </c>
      <c r="W7" s="81">
        <f>'04-BAPLOT01'!$V$92</f>
        <v>0.56072126170971404</v>
      </c>
      <c r="X7" s="81">
        <f>'04-BAPLOT01'!$V$104</f>
        <v>0.90414900136352916</v>
      </c>
      <c r="Y7" s="81">
        <f>'04-BAPLOT01'!$V$116</f>
        <v>1.1632748313847987</v>
      </c>
    </row>
    <row r="8" spans="1:25" x14ac:dyDescent="0.3">
      <c r="A8" s="19" t="s">
        <v>28</v>
      </c>
      <c r="B8" s="10" t="s">
        <v>29</v>
      </c>
      <c r="C8" s="14" t="s">
        <v>30</v>
      </c>
      <c r="D8" s="11" t="s">
        <v>23</v>
      </c>
      <c r="E8" s="14">
        <v>3.5</v>
      </c>
      <c r="F8" s="86" t="s">
        <v>31</v>
      </c>
      <c r="G8" s="66">
        <f>'05-CIMETD averaged'!$H$25</f>
        <v>0.55739498375055718</v>
      </c>
      <c r="H8" s="72" t="s">
        <v>32</v>
      </c>
      <c r="I8" s="73">
        <f>'05-CIMETD averaged'!$H$42</f>
        <v>0.58432191364472352</v>
      </c>
      <c r="J8" s="73">
        <f>'05-CIMETD averaged'!$H$59</f>
        <v>0.57945790853529333</v>
      </c>
      <c r="K8" s="73">
        <f>'05-CIMETD averaged'!$H$76</f>
        <v>0.57655075074222994</v>
      </c>
      <c r="L8" s="73">
        <f>'05-CIMETD averaged'!$H$93</f>
        <v>0.57918578439004065</v>
      </c>
      <c r="M8" s="73">
        <f>'05-CIMETD averaged'!$H$110</f>
        <v>0.62331550776651012</v>
      </c>
      <c r="N8" s="73">
        <f>'05-CIMETD averaged'!$H$127</f>
        <v>0.55967362623339134</v>
      </c>
      <c r="O8" s="73">
        <f>'05-CIMETD averaged'!$H$144</f>
        <v>0.77830317351529421</v>
      </c>
      <c r="P8" s="73">
        <f>'05-CIMETD averaged'!$H$161</f>
        <v>1.8600501305986867</v>
      </c>
      <c r="Q8" s="80" t="s">
        <v>16</v>
      </c>
      <c r="R8" s="81">
        <f>'05-CIMETD averaged'!$V$42</f>
        <v>0.62767457908464031</v>
      </c>
      <c r="S8" s="81">
        <f>'05-CIMETD averaged'!$V$59</f>
        <v>0.62473006516493856</v>
      </c>
      <c r="T8" s="81">
        <f>'05-CIMETD averaged'!$V$76</f>
        <v>0.62106743590784574</v>
      </c>
      <c r="U8" s="81">
        <f>'05-CIMETD averaged'!$V$93</f>
        <v>0.62079554253457803</v>
      </c>
      <c r="V8" s="81">
        <f>'05-CIMETD averaged'!$V$110</f>
        <v>0.66064881647556384</v>
      </c>
      <c r="W8" s="81">
        <f>'05-CIMETD averaged'!$V$127</f>
        <v>0.59845829592511512</v>
      </c>
      <c r="X8" s="81">
        <f>'05-CIMETD averaged'!$V$144</f>
        <v>1.0205253967564383</v>
      </c>
      <c r="Y8" s="81">
        <f>'05-CIMETD averaged'!$V$161</f>
        <v>2.2782543012561645</v>
      </c>
    </row>
    <row r="9" spans="1:25" x14ac:dyDescent="0.3">
      <c r="A9" s="19" t="s">
        <v>33</v>
      </c>
      <c r="B9" s="10"/>
      <c r="C9" s="14" t="s">
        <v>34</v>
      </c>
      <c r="D9" s="11" t="s">
        <v>23</v>
      </c>
      <c r="E9" s="14">
        <v>6.2</v>
      </c>
      <c r="F9" s="86" t="s">
        <v>35</v>
      </c>
      <c r="G9" s="66">
        <f>'06-COCAIN10'!$H$33</f>
        <v>0.26335583795621625</v>
      </c>
      <c r="H9" s="72" t="s">
        <v>35</v>
      </c>
      <c r="I9" s="73">
        <f>'06-COCAIN10'!$H$58</f>
        <v>0.2829815986235743</v>
      </c>
      <c r="J9" s="73">
        <f>'06-COCAIN10'!$H$83</f>
        <v>0.28917081758136748</v>
      </c>
      <c r="K9" s="73">
        <f>'06-COCAIN10'!$H$108</f>
        <v>0.28165136148640141</v>
      </c>
      <c r="L9" s="73">
        <f>'06-COCAIN10'!$H$133</f>
        <v>0.2771976256116776</v>
      </c>
      <c r="M9" s="73">
        <f>'06-COCAIN10'!$H$158</f>
        <v>0.25096354110096875</v>
      </c>
      <c r="N9" s="73">
        <f>'06-COCAIN10'!$H$183</f>
        <v>0.38377593424383577</v>
      </c>
      <c r="O9" s="73">
        <f>'06-COCAIN10'!$H$208</f>
        <v>0.60871367137416432</v>
      </c>
      <c r="P9" s="73">
        <f>'06-COCAIN10'!$H$233</f>
        <v>1.2281861483168337</v>
      </c>
      <c r="Q9" s="80" t="s">
        <v>16</v>
      </c>
      <c r="R9" s="81">
        <f>'06-COCAIN10'!$V$58</f>
        <v>0.27542299089560329</v>
      </c>
      <c r="S9" s="81">
        <f>'06-COCAIN10'!$V$83</f>
        <v>0.27379922036399584</v>
      </c>
      <c r="T9" s="81">
        <f>'06-COCAIN10'!$V$108</f>
        <v>0.27407177938224253</v>
      </c>
      <c r="U9" s="81">
        <f>'06-COCAIN10'!$V$133</f>
        <v>0.27001587661752174</v>
      </c>
      <c r="V9" s="81">
        <f>'06-COCAIN10'!$V$158</f>
        <v>0.25563439266722465</v>
      </c>
      <c r="W9" s="81">
        <f>'06-COCAIN10'!$V$183</f>
        <v>0.44968826019986474</v>
      </c>
      <c r="X9" s="81">
        <f>'06-COCAIN10'!$V$208</f>
        <v>0.75700572661431986</v>
      </c>
      <c r="Y9" s="81">
        <f>'06-COCAIN10'!$V$233</f>
        <v>1.408682910825781</v>
      </c>
    </row>
    <row r="10" spans="1:25" x14ac:dyDescent="0.3">
      <c r="A10" s="19" t="s">
        <v>36</v>
      </c>
      <c r="B10" s="10"/>
      <c r="C10" s="14" t="s">
        <v>37</v>
      </c>
      <c r="D10" s="11">
        <v>298</v>
      </c>
      <c r="E10" s="14">
        <v>3.03</v>
      </c>
      <c r="F10" s="86" t="s">
        <v>38</v>
      </c>
      <c r="G10" s="66">
        <f>'07-COYRUD13'!$H$26</f>
        <v>0.65016234592258226</v>
      </c>
      <c r="H10" s="72" t="s">
        <v>38</v>
      </c>
      <c r="I10" s="73">
        <f>'07-COYRUD13'!$H$44</f>
        <v>0.64891499236815953</v>
      </c>
      <c r="J10" s="73">
        <f>'07-COYRUD13'!$H$62</f>
        <v>0.64100580687263997</v>
      </c>
      <c r="K10" s="73">
        <f>'07-COYRUD13'!$H$80</f>
        <v>0.63785438951395623</v>
      </c>
      <c r="L10" s="73">
        <f>'07-COYRUD13'!$H$98</f>
        <v>0.67126778892215944</v>
      </c>
      <c r="M10" s="73">
        <f>'07-COYRUD13'!$H$116</f>
        <v>0.88030827933552147</v>
      </c>
      <c r="N10" s="73">
        <f>'07-COYRUD13'!$H$134</f>
        <v>0.6066326913563288</v>
      </c>
      <c r="O10" s="73">
        <f>'07-COYRUD13'!$H$152</f>
        <v>1.3283542030982887</v>
      </c>
      <c r="P10" s="73">
        <f>'07-COYRUD13'!$H$170</f>
        <v>0.94853624074150622</v>
      </c>
      <c r="Q10" s="80" t="s">
        <v>16</v>
      </c>
      <c r="R10" s="81">
        <f>'07-COYRUD13'!$V$44</f>
        <v>0.71345022406849978</v>
      </c>
      <c r="S10" s="81">
        <f>'07-COYRUD13'!$V$62</f>
        <v>0.7061322664896269</v>
      </c>
      <c r="T10" s="81">
        <f>'07-COYRUD13'!$V$80</f>
        <v>0.70242943496917276</v>
      </c>
      <c r="U10" s="81">
        <f>'07-COYRUD13'!$V$98</f>
        <v>0.73052804341943134</v>
      </c>
      <c r="V10" s="81">
        <f>'07-COYRUD13'!$V$116</f>
        <v>0.91576106781918498</v>
      </c>
      <c r="W10" s="81">
        <f>'07-COYRUD13'!$V$134</f>
        <v>0.64498621873884443</v>
      </c>
      <c r="X10" s="81">
        <f>'07-COYRUD13'!$V$152</f>
        <v>0.92467507808158322</v>
      </c>
      <c r="Y10" s="81">
        <f>'07-COYRUD13'!$V$170</f>
        <v>1.9990630039557065</v>
      </c>
    </row>
    <row r="11" spans="1:25" x14ac:dyDescent="0.3">
      <c r="A11" s="19" t="s">
        <v>39</v>
      </c>
      <c r="B11" s="10" t="s">
        <v>13</v>
      </c>
      <c r="C11" s="14" t="s">
        <v>40</v>
      </c>
      <c r="D11" s="11" t="s">
        <v>23</v>
      </c>
      <c r="E11" s="14">
        <v>7.4</v>
      </c>
      <c r="F11" s="86" t="s">
        <v>20</v>
      </c>
      <c r="G11" s="66">
        <f>'08-FPAMCA11'!$H$26</f>
        <v>0.35074087244003999</v>
      </c>
      <c r="H11" s="72" t="s">
        <v>20</v>
      </c>
      <c r="I11" s="73">
        <f>'08-FPAMCA11'!$H$44</f>
        <v>0.34879936927553501</v>
      </c>
      <c r="J11" s="73">
        <f>'08-FPAMCA11'!$H$62</f>
        <v>0.340405640376302</v>
      </c>
      <c r="K11" s="73">
        <f>'08-FPAMCA11'!$H$80</f>
        <v>0.33548323365226901</v>
      </c>
      <c r="L11" s="73">
        <f>'08-FPAMCA11'!$H$98</f>
        <v>0.36224439264220482</v>
      </c>
      <c r="M11" s="73">
        <f>'08-FPAMCA11'!$H$116</f>
        <v>0.69763099128407391</v>
      </c>
      <c r="N11" s="73">
        <f>'08-FPAMCA11'!$H$134</f>
        <v>1.9734307689908963</v>
      </c>
      <c r="O11" s="73">
        <f>'08-FPAMCA11'!$H$152</f>
        <v>0.85526837893143237</v>
      </c>
      <c r="P11" s="73">
        <f>'08-FPAMCA11'!$H$170</f>
        <v>2.5843459520768604</v>
      </c>
      <c r="Q11" s="80" t="s">
        <v>16</v>
      </c>
      <c r="R11" s="81">
        <f>'08-FPAMCA11'!$V$44</f>
        <v>0.38029462262829855</v>
      </c>
      <c r="S11" s="81">
        <f>'08-FPAMCA11'!$V$62</f>
        <v>0.37531986358305125</v>
      </c>
      <c r="T11" s="81">
        <f>'08-FPAMCA11'!$V$80</f>
        <v>0.36795244257920035</v>
      </c>
      <c r="U11" s="81">
        <f>'08-FPAMCA11'!$V$98</f>
        <v>0.39995124702893459</v>
      </c>
      <c r="V11" s="81">
        <f>'08-FPAMCA11'!$V$116</f>
        <v>0.73914071731978059</v>
      </c>
      <c r="W11" s="81">
        <f>'08-FPAMCA11'!$V$134</f>
        <v>1.862682205852624</v>
      </c>
      <c r="X11" s="81">
        <f>'08-FPAMCA11'!$V$152</f>
        <v>0.84419429043319205</v>
      </c>
      <c r="Y11" s="81">
        <f>'08-FPAMCA11'!$V$170</f>
        <v>2.9203773728749507</v>
      </c>
    </row>
    <row r="12" spans="1:25" x14ac:dyDescent="0.3">
      <c r="A12" s="19" t="s">
        <v>41</v>
      </c>
      <c r="B12" s="10">
        <v>1</v>
      </c>
      <c r="C12" s="14" t="s">
        <v>42</v>
      </c>
      <c r="D12" s="14" t="s">
        <v>23</v>
      </c>
      <c r="E12" s="14">
        <v>6.8</v>
      </c>
      <c r="F12" s="86" t="s">
        <v>43</v>
      </c>
      <c r="G12" s="66">
        <f>'09-FURSEM01 averaged'!$H$32</f>
        <v>0.42367480733487339</v>
      </c>
      <c r="H12" s="72" t="s">
        <v>43</v>
      </c>
      <c r="I12" s="73">
        <f>'09-FURSEM01 averaged'!$H$56</f>
        <v>0.43678223375405717</v>
      </c>
      <c r="J12" s="73">
        <f>'09-FURSEM01 averaged'!$H$80</f>
        <v>0.4257606667233621</v>
      </c>
      <c r="K12" s="73">
        <f>'09-FURSEM01 averaged'!$H$104</f>
        <v>0.42295610707508519</v>
      </c>
      <c r="L12" s="73">
        <f>'09-FURSEM01 averaged'!$H$128</f>
        <v>0.44630431686765526</v>
      </c>
      <c r="M12" s="73">
        <f>'09-FURSEM01 averaged'!$H$152</f>
        <v>0.7762692475144678</v>
      </c>
      <c r="N12" s="73">
        <f>'09-FURSEM01 averaged'!$H$176</f>
        <v>1.8550163449787735</v>
      </c>
      <c r="O12" s="73">
        <f>'09-FURSEM01 averaged'!$H$200</f>
        <v>1.7523984059061666</v>
      </c>
      <c r="P12" s="73">
        <f>'09-FURSEM01 averaged'!$H$224</f>
        <v>2.2518534849423619</v>
      </c>
      <c r="Q12" s="80" t="s">
        <v>16</v>
      </c>
      <c r="R12" s="81">
        <f>'09-FURSEM01 averaged'!$V$56</f>
        <v>0.44696670877630851</v>
      </c>
      <c r="S12" s="81">
        <f>'09-FURSEM01 averaged'!$V$80</f>
        <v>0.43876478080171027</v>
      </c>
      <c r="T12" s="81">
        <f>'09-FURSEM01 averaged'!$V$104</f>
        <v>0.43557681599203341</v>
      </c>
      <c r="U12" s="81">
        <f>'09-FURSEM01 averaged'!$V$128</f>
        <v>0.45022889219076312</v>
      </c>
      <c r="V12" s="81">
        <f>'09-FURSEM01 averaged'!$V$152</f>
        <v>0.77113530199261315</v>
      </c>
      <c r="W12" s="81">
        <f>'09-FURSEM01 averaged'!$V$176</f>
        <v>1.7626824183495102</v>
      </c>
      <c r="X12" s="81">
        <f>'09-FURSEM01 averaged'!$V$200</f>
        <v>1.6078804096588488</v>
      </c>
      <c r="Y12" s="81">
        <f>'09-FURSEM01 averaged'!$V$224</f>
        <v>1.9947107394948405</v>
      </c>
    </row>
    <row r="13" spans="1:25" x14ac:dyDescent="0.3">
      <c r="A13" s="19" t="s">
        <v>44</v>
      </c>
      <c r="B13" s="10" t="s">
        <v>13</v>
      </c>
      <c r="C13" s="14" t="s">
        <v>45</v>
      </c>
      <c r="D13" s="11">
        <v>295</v>
      </c>
      <c r="E13" s="14">
        <v>4.0999999999999996</v>
      </c>
      <c r="F13" s="86" t="s">
        <v>46</v>
      </c>
      <c r="G13" s="66">
        <f>'10-GLUTAS07'!$H$31</f>
        <v>0.34758030691917036</v>
      </c>
      <c r="H13" s="72" t="s">
        <v>46</v>
      </c>
      <c r="I13" s="73">
        <f>'10-GLUTAS07'!$H$54</f>
        <v>0.36776562585067585</v>
      </c>
      <c r="J13" s="73">
        <f>'10-GLUTAS07'!$H$77</f>
        <v>0.36239573215676524</v>
      </c>
      <c r="K13" s="73">
        <f>'10-GLUTAS07'!$H$100</f>
        <v>0.36018692025493659</v>
      </c>
      <c r="L13" s="73">
        <f>'10-GLUTAS07'!$H$123</f>
        <v>0.3659558093084887</v>
      </c>
      <c r="M13" s="73">
        <f>'10-GLUTAS07'!$H$146</f>
        <v>0.6248311976938018</v>
      </c>
      <c r="N13" s="73">
        <f>'10-GLUTAS07'!$H$169</f>
        <v>0.59213820542250739</v>
      </c>
      <c r="O13" s="73">
        <f>'10-GLUTAS07'!$H$192</f>
        <v>0.45366632667103185</v>
      </c>
      <c r="P13" s="73">
        <f>'10-GLUTAS07'!$H$215</f>
        <v>2.0158037823429757</v>
      </c>
      <c r="Q13" s="80" t="s">
        <v>16</v>
      </c>
      <c r="R13" s="81">
        <f>'10-GLUTAS07'!$V$54</f>
        <v>0.81135959689043213</v>
      </c>
      <c r="S13" s="81">
        <f>'10-GLUTAS07'!$V$77</f>
        <v>0.80708847251657334</v>
      </c>
      <c r="T13" s="81">
        <f>'10-GLUTAS07'!$V$100</f>
        <v>0.80328645936706555</v>
      </c>
      <c r="U13" s="81">
        <f>'10-GLUTAS07'!$V$123</f>
        <v>0.80951971738773787</v>
      </c>
      <c r="V13" s="81">
        <f>'10-GLUTAS07'!$V$146</f>
        <v>1.0584998935717271</v>
      </c>
      <c r="W13" s="81">
        <f>'10-GLUTAS07'!$V$169</f>
        <v>0.94453034903987199</v>
      </c>
      <c r="X13" s="81">
        <f>'10-GLUTAS07'!$V$192</f>
        <v>1.1224098852991649</v>
      </c>
      <c r="Y13" s="81">
        <f>'10-GLUTAS07'!$V$215</f>
        <v>2.1225387314973116</v>
      </c>
    </row>
    <row r="14" spans="1:25" x14ac:dyDescent="0.3">
      <c r="A14" s="19" t="s">
        <v>47</v>
      </c>
      <c r="B14" s="10" t="s">
        <v>48</v>
      </c>
      <c r="C14" s="14" t="s">
        <v>49</v>
      </c>
      <c r="D14" s="14">
        <v>295</v>
      </c>
      <c r="E14" s="14">
        <v>2.74</v>
      </c>
      <c r="F14" s="86" t="s">
        <v>50</v>
      </c>
      <c r="G14" s="66">
        <f>'11-GLYCIN28'!$H$19</f>
        <v>9.108443920183662E-2</v>
      </c>
      <c r="H14" s="72" t="s">
        <v>51</v>
      </c>
      <c r="I14" s="73">
        <f>'11-GLYCIN28'!$H$30</f>
        <v>6.7986926847904E-2</v>
      </c>
      <c r="J14" s="73">
        <f>'11-GLYCIN28'!$H$41</f>
        <v>7.0675750639062757E-2</v>
      </c>
      <c r="K14" s="73">
        <f>'11-GLYCIN28'!$H$52</f>
        <v>6.9761498455541679E-2</v>
      </c>
      <c r="L14" s="73">
        <f>'11-GLYCIN28'!$H$63</f>
        <v>6.7567981313380918E-2</v>
      </c>
      <c r="M14" s="73">
        <f>'11-GLYCIN28'!$H$74</f>
        <v>0.20403945394318346</v>
      </c>
      <c r="N14" s="73">
        <f>'11-GLYCIN28'!$H$85</f>
        <v>0.86924545113620721</v>
      </c>
      <c r="O14" s="73">
        <f>'11-GLYCIN28'!$H$96</f>
        <v>0.53118316573057456</v>
      </c>
      <c r="P14" s="73">
        <f>'11-GLYCIN28'!$H$107</f>
        <v>0.44550706303031379</v>
      </c>
      <c r="Q14" s="80" t="s">
        <v>16</v>
      </c>
      <c r="R14" s="81">
        <f>'11-GLYCIN28'!$V$30</f>
        <v>0.19137578571497693</v>
      </c>
      <c r="S14" s="81">
        <f>'11-GLYCIN28'!$V$41</f>
        <v>0.19071664716582259</v>
      </c>
      <c r="T14" s="81">
        <f>'11-GLYCIN28'!$V$52</f>
        <v>0.17453288628525379</v>
      </c>
      <c r="U14" s="81">
        <f>'11-GLYCIN28'!$V$63</f>
        <v>0.18330976279457281</v>
      </c>
      <c r="V14" s="81">
        <f>'11-GLYCIN28'!$V$74</f>
        <v>0.31522282927917228</v>
      </c>
      <c r="W14" s="81">
        <f>'11-GLYCIN28'!$V$85</f>
        <v>1.1524273898553834</v>
      </c>
      <c r="X14" s="81">
        <f>'11-GLYCIN28'!$V$96</f>
        <v>0.64881087811129856</v>
      </c>
      <c r="Y14" s="81">
        <f>'11-GLYCIN28'!$V$107</f>
        <v>3.8870462301163502</v>
      </c>
    </row>
    <row r="15" spans="1:25" x14ac:dyDescent="0.3">
      <c r="A15" s="19" t="s">
        <v>52</v>
      </c>
      <c r="B15" s="10"/>
      <c r="C15" s="14" t="s">
        <v>53</v>
      </c>
      <c r="D15" s="11" t="s">
        <v>23</v>
      </c>
      <c r="E15" s="14">
        <v>3.7</v>
      </c>
      <c r="F15" s="86" t="s">
        <v>54</v>
      </c>
      <c r="G15" s="66">
        <f>'12-HISTCM01 averaged'!$H$24</f>
        <v>0.28098707369901799</v>
      </c>
      <c r="H15" s="72" t="s">
        <v>55</v>
      </c>
      <c r="I15" s="73">
        <f>'12-HISTCM01 averaged'!$H$40</f>
        <v>0.31291188134381148</v>
      </c>
      <c r="J15" s="73">
        <f>'12-HISTCM01 averaged'!$H$56</f>
        <v>0.30446874269418506</v>
      </c>
      <c r="K15" s="73">
        <f>'12-HISTCM01 averaged'!$H$72</f>
        <v>0.29791921619046452</v>
      </c>
      <c r="L15" s="73">
        <f>'12-HISTCM01 averaged'!$H$88</f>
        <v>0.29854973529454754</v>
      </c>
      <c r="M15" s="73">
        <f>'12-HISTCM01 averaged'!$H$104</f>
        <v>0.60863576956994514</v>
      </c>
      <c r="N15" s="73">
        <f>'12-HISTCM01 averaged'!$H$120</f>
        <v>1.3748089355888691</v>
      </c>
      <c r="O15" s="73">
        <f>'12-HISTCM01 averaged'!$H$136</f>
        <v>0.49563682205320453</v>
      </c>
      <c r="P15" s="73">
        <f>'12-HISTCM01 averaged'!$H$152</f>
        <v>1.1545522069664544</v>
      </c>
      <c r="Q15" s="82" t="s">
        <v>16</v>
      </c>
      <c r="R15" s="81">
        <f>'12-HISTCM01 averaged'!$V$40</f>
        <v>0.36379748640021037</v>
      </c>
      <c r="S15" s="81">
        <f>'12-HISTCM01 averaged'!$V$56</f>
        <v>0.35447921258205478</v>
      </c>
      <c r="T15" s="81">
        <f>'12-HISTCM01 averaged'!$V$72</f>
        <v>0.34839911659538458</v>
      </c>
      <c r="U15" s="81">
        <f>'12-HISTCM01 averaged'!$V$88</f>
        <v>0.34867949058236525</v>
      </c>
      <c r="V15" s="81">
        <f>'12-HISTCM01 averaged'!$V$104</f>
        <v>0.64074931043228156</v>
      </c>
      <c r="W15" s="81">
        <f>'12-HISTCM01 averaged'!$V$120</f>
        <v>1.488240230733936</v>
      </c>
      <c r="X15" s="81">
        <f>'12-HISTCM01 averaged'!$V$136</f>
        <v>0.83459360432612151</v>
      </c>
      <c r="Y15" s="81">
        <f>'12-HISTCM01 averaged'!$V$152</f>
        <v>0.54818133658286616</v>
      </c>
    </row>
    <row r="16" spans="1:25" x14ac:dyDescent="0.3">
      <c r="A16" s="19" t="s">
        <v>56</v>
      </c>
      <c r="B16" s="8" t="s">
        <v>13</v>
      </c>
      <c r="C16" s="14" t="s">
        <v>57</v>
      </c>
      <c r="D16" s="14">
        <v>293</v>
      </c>
      <c r="E16" s="14">
        <v>4.3499999999999996</v>
      </c>
      <c r="F16" s="86" t="s">
        <v>58</v>
      </c>
      <c r="G16" s="66">
        <f>'13-HXACAN35'!$H$23</f>
        <v>0.24908662919461802</v>
      </c>
      <c r="H16" s="72" t="s">
        <v>59</v>
      </c>
      <c r="I16" s="73">
        <f>'13-HXACAN35'!$H$38</f>
        <v>0.25726716572042946</v>
      </c>
      <c r="J16" s="73">
        <f>'13-HXACAN35'!$H$53</f>
        <v>0.24979991993593567</v>
      </c>
      <c r="K16" s="73">
        <f>'13-HXACAN35'!$H$68</f>
        <v>0.24368765556223354</v>
      </c>
      <c r="L16" s="73">
        <f>'13-HXACAN35'!$H$83</f>
        <v>0.27998299294186269</v>
      </c>
      <c r="M16" s="73">
        <f>'13-HXACAN35'!$H$98</f>
        <v>0.61797893101923329</v>
      </c>
      <c r="N16" s="73">
        <f>'13-HXACAN35'!$H$113</f>
        <v>1.1130573204683341</v>
      </c>
      <c r="O16" s="73">
        <f>'13-HXACAN35'!$H$128</f>
        <v>0.81751656456204769</v>
      </c>
      <c r="P16" s="73">
        <f>'13-HXACAN35'!$H$143</f>
        <v>1.7682990789606436</v>
      </c>
      <c r="Q16" s="80" t="s">
        <v>16</v>
      </c>
      <c r="R16" s="81">
        <f>'13-HXACAN35'!$V$38</f>
        <v>0.79312865363980523</v>
      </c>
      <c r="S16" s="81">
        <f>'13-HXACAN35'!$V$53</f>
        <v>0.78594801718325236</v>
      </c>
      <c r="T16" s="81">
        <f>'13-HXACAN35'!$V$68</f>
        <v>0.781260101975504</v>
      </c>
      <c r="U16" s="81">
        <f>'13-HXACAN35'!$V$83</f>
        <v>0.82769658248241051</v>
      </c>
      <c r="V16" s="81">
        <f>'13-HXACAN35'!$V$98</f>
        <v>1.3250285582854837</v>
      </c>
      <c r="W16" s="81">
        <f>'13-HXACAN35'!$V$113</f>
        <v>2.2303481928220283</v>
      </c>
      <c r="X16" s="81">
        <f>'13-HXACAN35'!$V$128</f>
        <v>1.7991108915239213</v>
      </c>
      <c r="Y16" s="81">
        <f>'13-HXACAN35'!$V$143</f>
        <v>3.3686701790929616</v>
      </c>
    </row>
    <row r="17" spans="1:25" x14ac:dyDescent="0.3">
      <c r="A17" s="19" t="s">
        <v>60</v>
      </c>
      <c r="B17" s="9">
        <v>1</v>
      </c>
      <c r="C17" s="8" t="s">
        <v>61</v>
      </c>
      <c r="D17" s="11" t="s">
        <v>23</v>
      </c>
      <c r="E17" s="89">
        <v>3.9</v>
      </c>
      <c r="F17" s="86" t="s">
        <v>20</v>
      </c>
      <c r="G17" s="90">
        <f>'14-IBPRAC'!$H$28</f>
        <v>0.42763365338175863</v>
      </c>
      <c r="H17" s="72" t="s">
        <v>20</v>
      </c>
      <c r="I17" s="73">
        <f>'14-IBPRAC'!$H$48</f>
        <v>0.46347411596856186</v>
      </c>
      <c r="J17" s="73">
        <f>'14-IBPRAC'!$H$68</f>
        <v>0.45631872051380734</v>
      </c>
      <c r="K17" s="73">
        <f>'14-IBPRAC'!$H$88</f>
        <v>0.45235972521313128</v>
      </c>
      <c r="L17" s="73">
        <f>'14-IBPRAC'!$H$108</f>
        <v>0.47683846620953285</v>
      </c>
      <c r="M17" s="73">
        <f>'14-IBPRAC'!$H$128</f>
        <v>0.78263734841611199</v>
      </c>
      <c r="N17" s="73">
        <f>'14-IBPRAC'!$H$148</f>
        <v>1.9725746164046494</v>
      </c>
      <c r="O17" s="73">
        <f>'14-IBPRAC'!$H$168</f>
        <v>1.9244809304983646</v>
      </c>
      <c r="P17" s="73">
        <f>'14-IBPRAC'!$H$188</f>
        <v>2.1756526621247612</v>
      </c>
      <c r="Q17" s="80" t="s">
        <v>16</v>
      </c>
      <c r="R17" s="81">
        <f>'14-IBPRAC'!$V$48</f>
        <v>0.46999014962097319</v>
      </c>
      <c r="S17" s="81">
        <f>'14-IBPRAC'!$V$68</f>
        <v>0.46434142929849215</v>
      </c>
      <c r="T17" s="81">
        <f>'14-IBPRAC'!$V$88</f>
        <v>0.46165630423080556</v>
      </c>
      <c r="U17" s="81">
        <f>'14-IBPRAC'!$V$108</f>
        <v>0.48535464951153956</v>
      </c>
      <c r="V17" s="81">
        <f>'14-IBPRAC'!$V$128</f>
        <v>0.80716061361592739</v>
      </c>
      <c r="W17" s="81">
        <f>'14-IBPRAC'!$V$148</f>
        <v>2.1035662509705326</v>
      </c>
      <c r="X17" s="81">
        <f>'14-IBPRAC'!$V$168</f>
        <v>2.1096404965518074</v>
      </c>
      <c r="Y17" s="81">
        <f>'14-IBPRAC'!$V$188</f>
        <v>2.2688434536809567</v>
      </c>
    </row>
    <row r="18" spans="1:25" x14ac:dyDescent="0.3">
      <c r="A18" s="19" t="s">
        <v>62</v>
      </c>
      <c r="B18" s="10" t="s">
        <v>63</v>
      </c>
      <c r="C18" s="14" t="s">
        <v>64</v>
      </c>
      <c r="D18" s="8" t="s">
        <v>23</v>
      </c>
      <c r="E18" s="8">
        <v>5.9</v>
      </c>
      <c r="F18" s="91" t="s">
        <v>43</v>
      </c>
      <c r="G18" s="66">
        <f>'15-INDMET'!$H$28</f>
        <v>0.43714808289774387</v>
      </c>
      <c r="H18" s="72" t="s">
        <v>43</v>
      </c>
      <c r="I18" s="73">
        <f>'15-INDMET'!$H$48</f>
        <v>0.44535973465207468</v>
      </c>
      <c r="J18" s="73">
        <f>'15-INDMET'!$H$68</f>
        <v>0.43761444711186581</v>
      </c>
      <c r="K18" s="73">
        <f>'15-INDMET'!$H$88</f>
        <v>0.43214652293539135</v>
      </c>
      <c r="L18" s="73">
        <f>'15-INDMET'!$H$108</f>
        <v>0.46545502428229257</v>
      </c>
      <c r="M18" s="73">
        <f>'15-INDMET'!$H$128</f>
        <v>0.82532260807965752</v>
      </c>
      <c r="N18" s="73">
        <f>'15-INDMET'!$H$148</f>
        <v>1.9773475655690198</v>
      </c>
      <c r="O18" s="73">
        <f>'15-INDMET'!$H$168</f>
        <v>1.596179949816581</v>
      </c>
      <c r="P18" s="73">
        <f>'15-INDMET'!$H$188</f>
        <v>1.5646662514399239</v>
      </c>
      <c r="Q18" s="80" t="s">
        <v>16</v>
      </c>
      <c r="R18" s="81">
        <f>'15-INDMET'!$V$48</f>
        <v>0.43450367244946725</v>
      </c>
      <c r="S18" s="81">
        <f>'15-INDMET'!$V$68</f>
        <v>0.42678058376162148</v>
      </c>
      <c r="T18" s="81">
        <f>'15-INDMET'!$V$88</f>
        <v>0.42316780082454225</v>
      </c>
      <c r="U18" s="81">
        <f>'15-INDMET'!$V$108</f>
        <v>0.45057807520101517</v>
      </c>
      <c r="V18" s="81">
        <f>'15-INDMET'!$V$128</f>
        <v>0.84349631531537694</v>
      </c>
      <c r="W18" s="81">
        <f>'15-INDMET'!$V$148</f>
        <v>1.9388990767003913</v>
      </c>
      <c r="X18" s="81">
        <f>'15-INDMET'!$V$168</f>
        <v>1.7173063128697288</v>
      </c>
      <c r="Y18" s="81">
        <f>'15-INDMET'!$V$188</f>
        <v>1.9032871783662433</v>
      </c>
    </row>
    <row r="19" spans="1:25" x14ac:dyDescent="0.3">
      <c r="A19" s="19" t="s">
        <v>65</v>
      </c>
      <c r="B19" s="8"/>
      <c r="C19" s="8" t="s">
        <v>66</v>
      </c>
      <c r="D19" s="11" t="s">
        <v>23</v>
      </c>
      <c r="E19" s="8">
        <v>5.4</v>
      </c>
      <c r="F19" s="86" t="s">
        <v>67</v>
      </c>
      <c r="G19" s="66">
        <f>'16-IPMEPL'!$H$24</f>
        <v>9.5670532369632605E-2</v>
      </c>
      <c r="H19" s="72" t="s">
        <v>67</v>
      </c>
      <c r="I19" s="73">
        <f>'16-IPMEPL'!$H$40</f>
        <v>9.2721206971341008E-2</v>
      </c>
      <c r="J19" s="73">
        <f>'16-IPMEPL'!$H$56</f>
        <v>9.3671263232578378E-2</v>
      </c>
      <c r="K19" s="73">
        <f>'16-IPMEPL'!$H$72</f>
        <v>9.4266171615861719E-2</v>
      </c>
      <c r="L19" s="73">
        <f>'16-IPMEPL'!$H$88</f>
        <v>0.1057217259286537</v>
      </c>
      <c r="M19" s="73">
        <f>'16-IPMEPL'!$H$104</f>
        <v>0.53515768704186661</v>
      </c>
      <c r="N19" s="73">
        <f>'16-IPMEPL'!$H$120</f>
        <v>1.2614106273665739</v>
      </c>
      <c r="O19" s="73">
        <f>'16-IPMEPL'!$H$136</f>
        <v>0.51799292144455833</v>
      </c>
      <c r="P19" s="73">
        <f>'16-IPMEPL'!$H$152</f>
        <v>1.3023658360235941</v>
      </c>
      <c r="Q19" s="82" t="s">
        <v>16</v>
      </c>
      <c r="R19" s="81">
        <f>'16-IPMEPL'!$V$40</f>
        <v>0.10807581572416916</v>
      </c>
      <c r="S19" s="81">
        <f>'16-IPMEPL'!$V$56</f>
        <v>0.10425579520263355</v>
      </c>
      <c r="T19" s="81">
        <f>'16-IPMEPL'!$V$72</f>
        <v>0.10200422104555877</v>
      </c>
      <c r="U19" s="81">
        <f>'16-IPMEPL'!$V$88</f>
        <v>0.12464393732192179</v>
      </c>
      <c r="V19" s="81">
        <f>'16-IPMEPL'!$V$104</f>
        <v>0.55666604291383048</v>
      </c>
      <c r="W19" s="81">
        <f>'16-IPMEPL'!$V$120</f>
        <v>1.3978653741210796</v>
      </c>
      <c r="X19" s="81">
        <f>'16-IPMEPL'!$V$136</f>
        <v>0.46035142825889092</v>
      </c>
      <c r="Y19" s="81">
        <f>'16-IPMEPL'!$V$152</f>
        <v>1.7983410082474469</v>
      </c>
    </row>
    <row r="20" spans="1:25" x14ac:dyDescent="0.3">
      <c r="A20" s="19" t="s">
        <v>68</v>
      </c>
      <c r="B20" s="10"/>
      <c r="C20" s="14" t="s">
        <v>69</v>
      </c>
      <c r="D20" s="11" t="s">
        <v>23</v>
      </c>
      <c r="E20" s="14">
        <v>5.7</v>
      </c>
      <c r="F20" s="86" t="s">
        <v>67</v>
      </c>
      <c r="G20" s="66">
        <f>'17-LABHEB'!$H$76</f>
        <v>0.48886180985454292</v>
      </c>
      <c r="H20" s="72" t="s">
        <v>70</v>
      </c>
      <c r="I20" s="73">
        <f>'17-LABHEB'!$H$144</f>
        <v>0.53946694083743518</v>
      </c>
      <c r="J20" s="73">
        <f>'17-LABHEB'!$H$212</f>
        <v>0.53616128436325416</v>
      </c>
      <c r="K20" s="73">
        <f>'17-LABHEB'!$H$280</f>
        <v>0.53092010454255534</v>
      </c>
      <c r="L20" s="73">
        <f>'17-LABHEB'!$H$348</f>
        <v>0.53272147773439049</v>
      </c>
      <c r="M20" s="73">
        <f>'17-LABHEB'!$H$416</f>
        <v>0.56603156130648913</v>
      </c>
      <c r="N20" s="73">
        <f>'17-LABHEB'!$H$484</f>
        <v>0.54725558555936715</v>
      </c>
      <c r="O20" s="73">
        <f>'17-LABHEB'!$H$552</f>
        <v>0.74147100207194916</v>
      </c>
      <c r="P20" s="73">
        <f>'17-LABHEB'!$H$620</f>
        <v>1.9800444338136813</v>
      </c>
      <c r="Q20" s="80" t="s">
        <v>16</v>
      </c>
      <c r="R20" s="81">
        <f>'17-LABHEB'!$Y$144</f>
        <v>0.53717940482926407</v>
      </c>
      <c r="S20" s="81">
        <f>'17-LABHEB'!$Y$212</f>
        <v>0.53265019618164167</v>
      </c>
      <c r="T20" s="81">
        <f>'17-LABHEB'!$Y$280</f>
        <v>0.52860804868633227</v>
      </c>
      <c r="U20" s="81">
        <f>'17-LABHEB'!$Y$348</f>
        <v>0.52937785520390113</v>
      </c>
      <c r="V20" s="81">
        <f>'17-LABHEB'!$Y$416</f>
        <v>0.5614825255902538</v>
      </c>
      <c r="W20" s="81">
        <f>'17-LABHEB'!$Y$484</f>
        <v>0.55636672724488578</v>
      </c>
      <c r="X20" s="81">
        <f>'17-LABHEB'!$Y$552</f>
        <v>0.74263631786850026</v>
      </c>
      <c r="Y20" s="81">
        <f>'17-LABHEB'!$Y$620</f>
        <v>1.9615764721704938</v>
      </c>
    </row>
    <row r="21" spans="1:25" x14ac:dyDescent="0.3">
      <c r="A21" s="19" t="s">
        <v>71</v>
      </c>
      <c r="B21" s="10"/>
      <c r="C21" s="14" t="s">
        <v>72</v>
      </c>
      <c r="D21" s="11" t="s">
        <v>23</v>
      </c>
      <c r="E21" s="14">
        <v>4.9000000000000004</v>
      </c>
      <c r="F21" s="86" t="s">
        <v>55</v>
      </c>
      <c r="G21" s="66">
        <f>'18-LTYRHC10'!$H$26</f>
        <v>0.31404394320965096</v>
      </c>
      <c r="H21" s="72" t="s">
        <v>73</v>
      </c>
      <c r="I21" s="73">
        <f>'18-LTYRHC10'!$H$44</f>
        <v>0.35585952284574224</v>
      </c>
      <c r="J21" s="73">
        <f>'18-LTYRHC10'!$H$62</f>
        <v>0.34694235832483689</v>
      </c>
      <c r="K21" s="73">
        <f>'18-LTYRHC10'!$H$80</f>
        <v>0.34627301367562585</v>
      </c>
      <c r="L21" s="73">
        <f>'18-LTYRHC10'!$H$98</f>
        <v>0.3773239105510085</v>
      </c>
      <c r="M21" s="73">
        <f>'18-LTYRHC10'!$H$116</f>
        <v>0.87687076204725456</v>
      </c>
      <c r="N21" s="73">
        <f>'18-LTYRHC10'!$H$134</f>
        <v>1.5248750768505592</v>
      </c>
      <c r="O21" s="73">
        <f>'18-LTYRHC10'!$H$152</f>
        <v>1.0587747635828872</v>
      </c>
      <c r="P21" s="73">
        <f>'18-LTYRHC10'!$H$170</f>
        <v>0.76924378450527675</v>
      </c>
      <c r="Q21" s="82" t="s">
        <v>16</v>
      </c>
      <c r="R21" s="81">
        <f>'18-LTYRHC10'!$V$44</f>
        <v>0.85308616218983535</v>
      </c>
      <c r="S21" s="81">
        <f>'18-LTYRHC10'!$V$62</f>
        <v>0.85358362214841033</v>
      </c>
      <c r="T21" s="81">
        <f>'18-LTYRHC10'!$V$80</f>
        <v>0.85379212926804104</v>
      </c>
      <c r="U21" s="81">
        <f>'18-LTYRHC10'!$V$98</f>
        <v>0.85287025195317123</v>
      </c>
      <c r="V21" s="81">
        <f>'18-LTYRHC10'!$V$116</f>
        <v>1.0441562782138187</v>
      </c>
      <c r="W21" s="81">
        <f>'18-LTYRHC10'!$V$134</f>
        <v>1.6505113349100837</v>
      </c>
      <c r="X21" s="81">
        <f>'18-LTYRHC10'!$V$152</f>
        <v>1.6537822307264844</v>
      </c>
      <c r="Y21" s="81">
        <f>'18-LTYRHC10'!$V$170</f>
        <v>2.5377675228437084</v>
      </c>
    </row>
    <row r="22" spans="1:25" x14ac:dyDescent="0.3">
      <c r="A22" s="19" t="s">
        <v>74</v>
      </c>
      <c r="B22" s="10"/>
      <c r="C22" s="14" t="s">
        <v>75</v>
      </c>
      <c r="D22" s="11" t="s">
        <v>23</v>
      </c>
      <c r="E22" s="14">
        <v>4.9000000000000004</v>
      </c>
      <c r="F22" s="86" t="s">
        <v>76</v>
      </c>
      <c r="G22" s="66">
        <f>'19-LTYROS10 averaged'!$H$24</f>
        <v>0.18854969978282837</v>
      </c>
      <c r="H22" s="72" t="s">
        <v>77</v>
      </c>
      <c r="I22" s="73">
        <f>'19-LTYROS10 averaged'!$H$40</f>
        <v>0.18241008152781493</v>
      </c>
      <c r="J22" s="73">
        <f>'19-LTYROS10 averaged'!$H$56</f>
        <v>0.17754841032164451</v>
      </c>
      <c r="K22" s="73">
        <f>'19-LTYROS10 averaged'!$H$72</f>
        <v>0.17761488848379589</v>
      </c>
      <c r="L22" s="73">
        <f>'19-LTYROS10 averaged'!$H$88</f>
        <v>0.2074916330307742</v>
      </c>
      <c r="M22" s="73">
        <f>'19-LTYROS10 averaged'!$H$104</f>
        <v>0.54053214520507475</v>
      </c>
      <c r="N22" s="73">
        <f>'19-LTYROS10 averaged'!$H$120</f>
        <v>0.70710036723841796</v>
      </c>
      <c r="O22" s="73">
        <f>'19-LTYROS10 averaged'!$H$136</f>
        <v>0.7091100826916793</v>
      </c>
      <c r="P22" s="73">
        <f>'19-LTYROS10 averaged'!$H$152</f>
        <v>0.75104822581509334</v>
      </c>
      <c r="Q22" s="80" t="s">
        <v>16</v>
      </c>
      <c r="R22" s="81">
        <f>'19-LTYROS10 averaged'!$V$40</f>
        <v>0.44339422357536429</v>
      </c>
      <c r="S22" s="81">
        <f>'19-LTYROS10 averaged'!$V$56</f>
        <v>0.43993982385249275</v>
      </c>
      <c r="T22" s="81">
        <f>'19-LTYROS10 averaged'!$V$72</f>
        <v>0.43896797371157276</v>
      </c>
      <c r="U22" s="81">
        <f>'19-LTYROS10 averaged'!$V$88</f>
        <v>0.46086497781647234</v>
      </c>
      <c r="V22" s="81">
        <f>'19-LTYROS10 averaged'!$V$104</f>
        <v>0.72297967424748522</v>
      </c>
      <c r="W22" s="81">
        <f>'19-LTYROS10 averaged'!$V$120</f>
        <v>0.83317738124070051</v>
      </c>
      <c r="X22" s="81">
        <f>'19-LTYROS10 averaged'!$V$136</f>
        <v>1.1597784001696283</v>
      </c>
      <c r="Y22" s="81">
        <f>'19-LTYROS10 averaged'!$V$152</f>
        <v>1.5730899877270261</v>
      </c>
    </row>
    <row r="23" spans="1:25" x14ac:dyDescent="0.3">
      <c r="A23" s="19" t="s">
        <v>78</v>
      </c>
      <c r="B23" s="10"/>
      <c r="C23" s="14" t="s">
        <v>79</v>
      </c>
      <c r="D23" s="11" t="s">
        <v>23</v>
      </c>
      <c r="E23" s="14">
        <v>4.5</v>
      </c>
      <c r="F23" s="86" t="s">
        <v>80</v>
      </c>
      <c r="G23" s="66">
        <f>'20-URACIL'!$H$20</f>
        <v>0.39223387156134254</v>
      </c>
      <c r="H23" s="72" t="s">
        <v>81</v>
      </c>
      <c r="I23" s="73">
        <f>'20-URACIL'!$H$32</f>
        <v>0.39524517707470846</v>
      </c>
      <c r="J23" s="73">
        <f>'20-URACIL'!$H$44</f>
        <v>0.3888765871070155</v>
      </c>
      <c r="K23" s="73">
        <f>'20-URACIL'!$H$56</f>
        <v>0.38425252224689022</v>
      </c>
      <c r="L23" s="73">
        <f>'20-URACIL'!$H$68</f>
        <v>0.37262581767806763</v>
      </c>
      <c r="M23" s="73">
        <f>'20-URACIL'!$H$80</f>
        <v>0.4586597322634714</v>
      </c>
      <c r="N23" s="73">
        <f>'20-URACIL'!$H$92</f>
        <v>0.788206032709725</v>
      </c>
      <c r="O23" s="73">
        <f>'20-URACIL'!$H$104</f>
        <v>0.81897802168312173</v>
      </c>
      <c r="P23" s="73">
        <f>'20-URACIL'!$H$116</f>
        <v>3.1487656311640628</v>
      </c>
      <c r="Q23" s="80" t="s">
        <v>16</v>
      </c>
      <c r="R23" s="81">
        <f>'20-URACIL'!$V$32</f>
        <v>0.38062448686336525</v>
      </c>
      <c r="S23" s="81">
        <f>'20-URACIL'!$V$44</f>
        <v>0.373120288914983</v>
      </c>
      <c r="T23" s="81">
        <f>'20-URACIL'!$V$56</f>
        <v>0.36585516259853379</v>
      </c>
      <c r="U23" s="81">
        <f>'20-URACIL'!$V$68</f>
        <v>0.35654592972014199</v>
      </c>
      <c r="V23" s="81">
        <f>'20-URACIL'!$V$80</f>
        <v>0.45389288410258394</v>
      </c>
      <c r="W23" s="81">
        <f>'20-URACIL'!$V$92</f>
        <v>0.87955599594340717</v>
      </c>
      <c r="X23" s="81">
        <f>'20-URACIL'!$V$104</f>
        <v>1.6563570720107423</v>
      </c>
      <c r="Y23" s="81">
        <f>'20-URACIL'!$V$116</f>
        <v>6.1063957249755756</v>
      </c>
    </row>
    <row r="24" spans="1:25" x14ac:dyDescent="0.3">
      <c r="A24" s="19" t="s">
        <v>82</v>
      </c>
      <c r="B24" s="10"/>
      <c r="C24" s="14" t="s">
        <v>83</v>
      </c>
      <c r="D24" s="11">
        <v>295</v>
      </c>
      <c r="E24" s="14">
        <v>2.09</v>
      </c>
      <c r="F24" s="86" t="s">
        <v>15</v>
      </c>
      <c r="G24" s="66">
        <f>'21-VOSREC'!$H$24</f>
        <v>0.46131248144635584</v>
      </c>
      <c r="H24" s="72" t="s">
        <v>15</v>
      </c>
      <c r="I24" s="73">
        <f>'21-VOSREC'!$H$40</f>
        <v>0.52690115428692019</v>
      </c>
      <c r="J24" s="73">
        <f>'21-VOSREC'!$H$56</f>
        <v>0.51957230675284871</v>
      </c>
      <c r="K24" s="73">
        <f>'21-VOSREC'!$H$72</f>
        <v>0.51336968891823331</v>
      </c>
      <c r="L24" s="73">
        <f>'21-VOSREC'!$H$88</f>
        <v>0.52112325264225556</v>
      </c>
      <c r="M24" s="73">
        <f>'21-VOSREC'!$H$104</f>
        <v>0.56704582903167799</v>
      </c>
      <c r="N24" s="73">
        <f>'21-VOSREC'!$H$120</f>
        <v>0.63285494542149567</v>
      </c>
      <c r="O24" s="73">
        <f>'21-VOSREC'!$H$136</f>
        <v>0.42153407006103533</v>
      </c>
      <c r="P24" s="73">
        <f>'21-VOSREC'!$H$152</f>
        <v>2.3275991669535037</v>
      </c>
      <c r="Q24" s="80" t="s">
        <v>16</v>
      </c>
      <c r="R24" s="81">
        <f>'21-VOSREC'!$V$40</f>
        <v>0.54233996615489288</v>
      </c>
      <c r="S24" s="81">
        <f>'21-VOSREC'!$V$56</f>
        <v>0.53339517870587094</v>
      </c>
      <c r="T24" s="81">
        <f>'21-VOSREC'!$V$72</f>
        <v>0.53312740164897343</v>
      </c>
      <c r="U24" s="81">
        <f>'21-VOSREC'!$V$88</f>
        <v>0.53944351470339791</v>
      </c>
      <c r="V24" s="81">
        <f>'21-VOSREC'!$V$104</f>
        <v>0.61143047210800738</v>
      </c>
      <c r="W24" s="81">
        <f>'21-VOSREC'!$V$120</f>
        <v>0.81078965281480908</v>
      </c>
      <c r="X24" s="81">
        <f>'21-VOSREC'!$V$136</f>
        <v>0.6761963420897481</v>
      </c>
      <c r="Y24" s="81">
        <f>'21-VOSREC'!$V$152</f>
        <v>2.3206799769799273</v>
      </c>
    </row>
    <row r="25" spans="1:25" x14ac:dyDescent="0.3">
      <c r="A25" s="19" t="s">
        <v>84</v>
      </c>
      <c r="B25" s="8"/>
      <c r="C25" s="8" t="s">
        <v>85</v>
      </c>
      <c r="D25" s="11" t="s">
        <v>23</v>
      </c>
      <c r="E25" s="8">
        <v>3.4</v>
      </c>
      <c r="F25" s="86" t="s">
        <v>86</v>
      </c>
      <c r="G25" s="66">
        <f>'22-WEZCOT'!$H$23</f>
        <v>0.3158076277299619</v>
      </c>
      <c r="H25" s="72" t="s">
        <v>86</v>
      </c>
      <c r="I25" s="73">
        <f>'22-WEZCOT'!$H$38</f>
        <v>0.33208541916739204</v>
      </c>
      <c r="J25" s="73">
        <f>'22-WEZCOT'!$H$53</f>
        <v>0.32868114110336016</v>
      </c>
      <c r="K25" s="73">
        <f>'22-WEZCOT'!$H$68</f>
        <v>0.32336033269698433</v>
      </c>
      <c r="L25" s="73">
        <f>'22-WEZCOT'!$H$83</f>
        <v>0.32218359296167787</v>
      </c>
      <c r="M25" s="73">
        <f>'22-WEZCOT'!$H$98</f>
        <v>0.34692232854173077</v>
      </c>
      <c r="N25" s="73">
        <f>'22-WEZCOT'!$H$113</f>
        <v>0.49924841471139009</v>
      </c>
      <c r="O25" s="73">
        <f>'22-WEZCOT'!$H$128</f>
        <v>0.59673905994999121</v>
      </c>
      <c r="P25" s="73">
        <f>'22-WEZCOT'!$H$143</f>
        <v>1.6300157894704281</v>
      </c>
      <c r="Q25" s="80" t="s">
        <v>16</v>
      </c>
      <c r="R25" s="81">
        <f>'22-WEZCOT'!$V$38</f>
        <v>0.32071207621114572</v>
      </c>
      <c r="S25" s="81">
        <f>'22-WEZCOT'!$V$53</f>
        <v>0.31731869857067224</v>
      </c>
      <c r="T25" s="81">
        <f>'22-WEZCOT'!$V$68</f>
        <v>0.3157326002013921</v>
      </c>
      <c r="U25" s="81">
        <f>'22-WEZCOT'!$V$83</f>
        <v>0.31149846310536844</v>
      </c>
      <c r="V25" s="81">
        <f>'22-WEZCOT'!$V$98</f>
        <v>0.26445940238570548</v>
      </c>
      <c r="W25" s="81">
        <f>'22-WEZCOT'!$V$113</f>
        <v>0.31889121966169698</v>
      </c>
      <c r="X25" s="81">
        <f>'22-WEZCOT'!$V$128</f>
        <v>0.63567415603677102</v>
      </c>
      <c r="Y25" s="81">
        <f>'22-WEZCOT'!$V$143</f>
        <v>1.3886974924812039</v>
      </c>
    </row>
    <row r="26" spans="1:25" x14ac:dyDescent="0.3">
      <c r="A26" s="19" t="s">
        <v>87</v>
      </c>
      <c r="B26" s="10" t="s">
        <v>88</v>
      </c>
      <c r="C26" s="14" t="s">
        <v>89</v>
      </c>
      <c r="D26" s="11" t="s">
        <v>23</v>
      </c>
      <c r="E26" s="14">
        <v>6.23</v>
      </c>
      <c r="F26" s="86" t="s">
        <v>90</v>
      </c>
      <c r="G26" s="66">
        <f>'23-ZIVKAQ'!$H$44</f>
        <v>0.60102131925142877</v>
      </c>
      <c r="H26" s="72" t="s">
        <v>90</v>
      </c>
      <c r="I26" s="73">
        <f>'23-ZIVKAQ'!$H$80</f>
        <v>0.61355890927228218</v>
      </c>
      <c r="J26" s="73">
        <f>'23-ZIVKAQ'!$H$116</f>
        <v>0.60648671361114626</v>
      </c>
      <c r="K26" s="73">
        <f>'23-ZIVKAQ'!$H$152</f>
        <v>0.60185101619725245</v>
      </c>
      <c r="L26" s="73">
        <f>'23-ZIVKAQ'!$H$188</f>
        <v>0.61573715338892121</v>
      </c>
      <c r="M26" s="73">
        <f>'23-ZIVKAQ'!$H$224</f>
        <v>0.9474830603550991</v>
      </c>
      <c r="N26" s="73">
        <f>'23-ZIVKAQ'!$H$260</f>
        <v>1.7307120583808686</v>
      </c>
      <c r="O26" s="73">
        <f>'23-ZIVKAQ'!$H$296</f>
        <v>1.1465489727380529</v>
      </c>
      <c r="P26" s="73">
        <f>'23-ZIVKAQ'!$H$332</f>
        <v>1.6751377240566889</v>
      </c>
      <c r="Q26" s="80" t="s">
        <v>16</v>
      </c>
      <c r="R26" s="81">
        <f>'23-ZIVKAQ'!$V$80</f>
        <v>0.6008472381796538</v>
      </c>
      <c r="S26" s="81">
        <f>'23-ZIVKAQ'!$V$116</f>
        <v>0.594180584413042</v>
      </c>
      <c r="T26" s="81">
        <f>'23-ZIVKAQ'!$V$152</f>
        <v>0.58986469873930492</v>
      </c>
      <c r="U26" s="81">
        <f>'23-ZIVKAQ'!$V$188</f>
        <v>0.60611195157809361</v>
      </c>
      <c r="V26" s="81">
        <f>'23-ZIVKAQ'!$V$224</f>
        <v>0.95707468366547976</v>
      </c>
      <c r="W26" s="81">
        <f>'23-ZIVKAQ'!$V$260</f>
        <v>1.7531201331475164</v>
      </c>
      <c r="X26" s="81">
        <f>'23-ZIVKAQ'!$V$296</f>
        <v>1.4220461488408547</v>
      </c>
      <c r="Y26" s="81">
        <f>'23-ZIVKAQ'!$V$332</f>
        <v>1.8408543434282956</v>
      </c>
    </row>
    <row r="27" spans="1:25" ht="15" thickBot="1" x14ac:dyDescent="0.35">
      <c r="A27" s="20" t="s">
        <v>91</v>
      </c>
      <c r="B27" s="16"/>
      <c r="C27" s="17" t="s">
        <v>92</v>
      </c>
      <c r="D27" s="18" t="s">
        <v>23</v>
      </c>
      <c r="E27" s="17">
        <v>3.7</v>
      </c>
      <c r="F27" s="87" t="s">
        <v>67</v>
      </c>
      <c r="G27" s="67">
        <f>'24-ZZZUEE01'!$H$37</f>
        <v>0.62905619432593984</v>
      </c>
      <c r="H27" s="74" t="s">
        <v>67</v>
      </c>
      <c r="I27" s="75">
        <f>'24-ZZZUEE01'!$H$66</f>
        <v>0.65312171546091746</v>
      </c>
      <c r="J27" s="75">
        <f>'24-ZZZUEE01'!$H$95</f>
        <v>0.65289944551241075</v>
      </c>
      <c r="K27" s="75">
        <f>'24-ZZZUEE01'!$H$124</f>
        <v>0.652740567392186</v>
      </c>
      <c r="L27" s="75">
        <f>'24-ZZZUEE01'!$H$153</f>
        <v>0.65212193378916905</v>
      </c>
      <c r="M27" s="75">
        <f>'24-ZZZUEE01'!$H$182</f>
        <v>0.62520475984715385</v>
      </c>
      <c r="N27" s="75">
        <f>'24-ZZZUEE01'!$H$211</f>
        <v>0.66877725479334738</v>
      </c>
      <c r="O27" s="75">
        <f>'24-ZZZUEE01'!$H$240</f>
        <v>0.79671484576010365</v>
      </c>
      <c r="P27" s="75">
        <f>'24-ZZZUEE01'!$H$269</f>
        <v>1.1535120643689112</v>
      </c>
      <c r="Q27" s="83" t="s">
        <v>16</v>
      </c>
      <c r="R27" s="84">
        <f>'24-ZZZUEE01'!$V$66</f>
        <v>0.64248307692283357</v>
      </c>
      <c r="S27" s="84">
        <f>'24-ZZZUEE01'!$V$95</f>
        <v>0.64172819997614849</v>
      </c>
      <c r="T27" s="84">
        <f>'24-ZZZUEE01'!$V$124</f>
        <v>0.64137974396924857</v>
      </c>
      <c r="U27" s="84">
        <f>'24-ZZZUEE01'!$V$153</f>
        <v>0.64081430633734415</v>
      </c>
      <c r="V27" s="84">
        <f>'24-ZZZUEE01'!$V$182</f>
        <v>0.61325644804957435</v>
      </c>
      <c r="W27" s="84">
        <f>'24-ZZZUEE01'!$V$211</f>
        <v>0.64803852170990583</v>
      </c>
      <c r="X27" s="84">
        <f>'24-ZZZUEE01'!$V$240</f>
        <v>0.76320929616460143</v>
      </c>
      <c r="Y27" s="84">
        <f>'24-ZZZUEE01'!$V$269</f>
        <v>1.2717622965173072</v>
      </c>
    </row>
    <row r="29" spans="1:25" ht="16.2" x14ac:dyDescent="0.3">
      <c r="E29" s="63" t="s">
        <v>267</v>
      </c>
      <c r="F29" s="120">
        <f>AVERAGE(G4:G27)</f>
        <v>0.37872220317528366</v>
      </c>
      <c r="G29" s="119" t="s">
        <v>93</v>
      </c>
      <c r="H29" s="104" t="s">
        <v>267</v>
      </c>
      <c r="I29" s="105">
        <f>AVERAGE(I4:I27)</f>
        <v>0.39214802095068452</v>
      </c>
      <c r="J29" s="105">
        <f>AVERAGE(J4:J27)</f>
        <v>0.38746259189283988</v>
      </c>
      <c r="K29" s="105">
        <f>AVERAGE(K4:K27)</f>
        <v>0.38329359894298354</v>
      </c>
      <c r="L29" s="105">
        <f>AVERAGE(L4:L27)</f>
        <v>0.39693116874464568</v>
      </c>
      <c r="M29" s="105">
        <f t="shared" ref="M29:P29" si="0">AVERAGE(M4:M27)</f>
        <v>0.62010537392826415</v>
      </c>
      <c r="N29" s="105">
        <f t="shared" si="0"/>
        <v>1.1884201030630235</v>
      </c>
      <c r="O29" s="105">
        <f t="shared" si="0"/>
        <v>0.98966715343853073</v>
      </c>
      <c r="P29" s="105">
        <f t="shared" si="0"/>
        <v>1.7016911090099696</v>
      </c>
      <c r="Q29" s="106" t="s">
        <v>267</v>
      </c>
      <c r="R29" s="117">
        <f>AVERAGE(R4:R27)</f>
        <v>0.49675213781867417</v>
      </c>
      <c r="S29" s="116">
        <f>AVERAGE(S4:S27)</f>
        <v>0.49227105362158236</v>
      </c>
      <c r="T29" s="117">
        <f t="shared" ref="T29:Y29" si="1">AVERAGE(T4:T27)</f>
        <v>0.48872828691141201</v>
      </c>
      <c r="U29" s="116">
        <f t="shared" si="1"/>
        <v>0.50076550390142971</v>
      </c>
      <c r="V29" s="117">
        <f t="shared" si="1"/>
        <v>0.7108092508366185</v>
      </c>
      <c r="W29" s="116">
        <f t="shared" si="1"/>
        <v>1.292203091825342</v>
      </c>
      <c r="X29" s="117">
        <f t="shared" si="1"/>
        <v>1.2544865118692969</v>
      </c>
      <c r="Y29" s="116">
        <f t="shared" si="1"/>
        <v>2.3069584475081459</v>
      </c>
    </row>
    <row r="30" spans="1:25" x14ac:dyDescent="0.3">
      <c r="E30" s="64" t="s">
        <v>264</v>
      </c>
      <c r="F30" s="124">
        <f>STDEV(G4:G27)</f>
        <v>0.16563673135181095</v>
      </c>
      <c r="G30" s="119" t="s">
        <v>93</v>
      </c>
      <c r="H30" s="104" t="s">
        <v>264</v>
      </c>
      <c r="I30" s="121">
        <f>STDEV(I4:I27)</f>
        <v>0.17340796511481071</v>
      </c>
      <c r="J30" s="121">
        <f>STDEV(J4:J27)</f>
        <v>0.17174451631233317</v>
      </c>
      <c r="K30" s="121">
        <f t="shared" ref="K30:P30" si="2">STDEV(K4:K27)</f>
        <v>0.17173112819589423</v>
      </c>
      <c r="L30" s="121">
        <f t="shared" si="2"/>
        <v>0.17487233568574495</v>
      </c>
      <c r="M30" s="121">
        <f t="shared" si="2"/>
        <v>0.25139395217623051</v>
      </c>
      <c r="N30" s="121">
        <f t="shared" si="2"/>
        <v>0.76455948866422796</v>
      </c>
      <c r="O30" s="121">
        <f t="shared" si="2"/>
        <v>0.6460473095594701</v>
      </c>
      <c r="P30" s="121">
        <f t="shared" si="2"/>
        <v>0.77868091520020832</v>
      </c>
      <c r="Q30" s="106" t="s">
        <v>264</v>
      </c>
      <c r="R30" s="122">
        <f>STDEV(R4:R27)</f>
        <v>0.19326057496902907</v>
      </c>
      <c r="S30" s="123">
        <f>STDEV(S4:S27)</f>
        <v>0.19306280305383544</v>
      </c>
      <c r="T30" s="122">
        <f t="shared" ref="T30:Y30" si="3">STDEV(T4:T27)</f>
        <v>0.1939024480286396</v>
      </c>
      <c r="U30" s="123">
        <f t="shared" si="3"/>
        <v>0.19741057315596636</v>
      </c>
      <c r="V30" s="122">
        <f t="shared" si="3"/>
        <v>0.28605799522539765</v>
      </c>
      <c r="W30" s="123">
        <f t="shared" si="3"/>
        <v>0.75803951638116285</v>
      </c>
      <c r="X30" s="122">
        <f t="shared" si="3"/>
        <v>0.70502744403170958</v>
      </c>
      <c r="Y30" s="123">
        <f t="shared" si="3"/>
        <v>1.1114735438030348</v>
      </c>
    </row>
  </sheetData>
  <mergeCells count="8">
    <mergeCell ref="H2:H3"/>
    <mergeCell ref="Q2:Q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A6ED-C0DF-462F-8F1C-8C00D1208703}">
  <sheetPr>
    <tabColor rgb="FF00B050"/>
  </sheetPr>
  <dimension ref="A1:Z137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94</v>
      </c>
    </row>
    <row r="3" spans="1:12" x14ac:dyDescent="0.3">
      <c r="G3" t="s">
        <v>95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6.65</v>
      </c>
      <c r="C14" s="32"/>
      <c r="D14" s="32"/>
      <c r="E14" s="34">
        <v>24.002800000000001</v>
      </c>
      <c r="F14" s="32"/>
      <c r="G14" s="32"/>
      <c r="H14" s="96">
        <f t="shared" ref="H14:H19" si="0">($C$22)*(E14)+$C$23</f>
        <v>6.4238666648733087</v>
      </c>
      <c r="I14" s="32"/>
      <c r="J14" s="32"/>
      <c r="K14" s="96">
        <f>(H14-B14)^2</f>
        <v>5.1136285255520636E-2</v>
      </c>
      <c r="L14" s="32"/>
    </row>
    <row r="15" spans="1:12" x14ac:dyDescent="0.3">
      <c r="A15" s="32">
        <v>2</v>
      </c>
      <c r="B15" s="35">
        <v>7.6</v>
      </c>
      <c r="C15" s="32"/>
      <c r="D15" s="32"/>
      <c r="E15" s="34">
        <v>23.294599999999999</v>
      </c>
      <c r="F15" s="32"/>
      <c r="G15" s="32"/>
      <c r="H15" s="96">
        <f t="shared" si="0"/>
        <v>7.1320666648733102</v>
      </c>
      <c r="I15" s="32"/>
      <c r="J15" s="32"/>
      <c r="K15" s="96">
        <f>(H15-B15)^2</f>
        <v>0.21896160612278665</v>
      </c>
      <c r="L15" s="32"/>
    </row>
    <row r="16" spans="1:12" x14ac:dyDescent="0.3">
      <c r="A16" s="32">
        <v>3</v>
      </c>
      <c r="B16" s="35">
        <v>7.2</v>
      </c>
      <c r="C16" s="32"/>
      <c r="D16" s="32"/>
      <c r="E16" s="34">
        <f>23.2928</f>
        <v>23.2928</v>
      </c>
      <c r="F16" s="32"/>
      <c r="G16" s="32"/>
      <c r="H16" s="96">
        <f t="shared" si="0"/>
        <v>7.1338666648733096</v>
      </c>
      <c r="I16" s="32"/>
      <c r="J16" s="32"/>
      <c r="K16" s="96">
        <f t="shared" ref="K16" si="1">(H16-B16)^2</f>
        <v>4.3736180149791708E-3</v>
      </c>
      <c r="L16" s="32"/>
    </row>
    <row r="17" spans="1:26" x14ac:dyDescent="0.3">
      <c r="A17" s="32">
        <v>4</v>
      </c>
      <c r="B17" s="35">
        <v>8.1</v>
      </c>
      <c r="C17" s="32"/>
      <c r="D17" s="32"/>
      <c r="E17" s="34">
        <v>22.636399999999998</v>
      </c>
      <c r="F17" s="32"/>
      <c r="G17" s="32"/>
      <c r="H17" s="96">
        <f t="shared" si="0"/>
        <v>7.790266664873311</v>
      </c>
      <c r="I17" s="32"/>
      <c r="J17" s="32"/>
      <c r="K17" s="96">
        <f>(H17-B17)^2</f>
        <v>9.5934738888701632E-2</v>
      </c>
      <c r="L17" s="32"/>
    </row>
    <row r="18" spans="1:26" x14ac:dyDescent="0.3">
      <c r="A18" s="32" t="s">
        <v>101</v>
      </c>
      <c r="B18" s="33">
        <v>1.25</v>
      </c>
      <c r="C18" s="32"/>
      <c r="D18" s="32"/>
      <c r="E18" s="34">
        <f>AVERAGE(29.1586,30.3193,28.9804)</f>
        <v>29.486099999999997</v>
      </c>
      <c r="F18" s="32"/>
      <c r="G18" s="32"/>
      <c r="H18" s="96">
        <f t="shared" si="0"/>
        <v>0.94056666487331242</v>
      </c>
      <c r="I18" s="32"/>
      <c r="J18" s="32"/>
      <c r="K18" s="96">
        <f>(H18-B18)^2</f>
        <v>9.5748988887624953E-2</v>
      </c>
      <c r="L18" s="32"/>
    </row>
    <row r="19" spans="1:26" x14ac:dyDescent="0.3">
      <c r="A19" s="32">
        <v>8</v>
      </c>
      <c r="B19" s="35">
        <v>12.5</v>
      </c>
      <c r="C19" s="32"/>
      <c r="D19" s="32"/>
      <c r="E19" s="34">
        <v>16.5473</v>
      </c>
      <c r="F19" s="32"/>
      <c r="G19" s="32"/>
      <c r="H19" s="96">
        <f t="shared" si="0"/>
        <v>13.879366664873309</v>
      </c>
      <c r="I19" s="32"/>
      <c r="J19" s="32"/>
      <c r="K19" s="96">
        <f t="shared" ref="K19" si="2">(H19-B19)^2</f>
        <v>1.9026523961637165</v>
      </c>
      <c r="L19" s="32"/>
    </row>
    <row r="20" spans="1:26" x14ac:dyDescent="0.3">
      <c r="A20" s="32"/>
      <c r="B20" s="35"/>
      <c r="C20" s="32"/>
      <c r="D20" s="32"/>
      <c r="E20" s="34"/>
      <c r="F20" s="32"/>
      <c r="G20" s="32"/>
      <c r="H20" s="34"/>
      <c r="I20" s="32"/>
      <c r="J20" s="32"/>
      <c r="K20" s="33"/>
      <c r="L20" s="32"/>
    </row>
    <row r="21" spans="1:26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1" t="s">
        <v>102</v>
      </c>
      <c r="B22" s="32"/>
      <c r="C22" s="36">
        <v>-1</v>
      </c>
      <c r="D22" s="32" t="s">
        <v>103</v>
      </c>
      <c r="E22" s="32"/>
      <c r="F22" s="32"/>
      <c r="G22" s="4" t="s">
        <v>104</v>
      </c>
      <c r="H22" s="5">
        <f>SQRT(SUM(K14:K19)/COUNT(K14:K19))</f>
        <v>0.62833213527737197</v>
      </c>
      <c r="I22" s="6" t="s">
        <v>93</v>
      </c>
      <c r="J22" s="32"/>
      <c r="K22" s="32"/>
      <c r="L22" s="32"/>
    </row>
    <row r="23" spans="1:26" x14ac:dyDescent="0.3">
      <c r="A23" s="31" t="s">
        <v>105</v>
      </c>
      <c r="B23" s="32"/>
      <c r="C23" s="99">
        <v>30.426666664873309</v>
      </c>
      <c r="D23" s="32" t="s">
        <v>106</v>
      </c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26" ht="15.6" x14ac:dyDescent="0.3">
      <c r="A25" s="44" t="s">
        <v>107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7" spans="1:26" ht="16.8" x14ac:dyDescent="0.35">
      <c r="A27" s="24" t="s">
        <v>96</v>
      </c>
      <c r="B27" s="24" t="s">
        <v>97</v>
      </c>
      <c r="C27" s="24"/>
      <c r="D27" s="24"/>
      <c r="E27" s="24" t="s">
        <v>98</v>
      </c>
      <c r="F27" s="24"/>
      <c r="G27" s="24"/>
      <c r="H27" s="24" t="s">
        <v>99</v>
      </c>
      <c r="I27" s="24"/>
      <c r="J27" s="24"/>
      <c r="K27" s="24" t="s">
        <v>100</v>
      </c>
      <c r="L27" s="24"/>
      <c r="O27" s="24" t="s">
        <v>96</v>
      </c>
      <c r="P27" s="24" t="s">
        <v>97</v>
      </c>
      <c r="Q27" s="24"/>
      <c r="R27" s="24"/>
      <c r="S27" s="24" t="s">
        <v>98</v>
      </c>
      <c r="T27" s="24"/>
      <c r="U27" s="24"/>
      <c r="V27" s="24" t="s">
        <v>99</v>
      </c>
      <c r="W27" s="24"/>
      <c r="X27" s="24"/>
      <c r="Y27" s="24" t="s">
        <v>100</v>
      </c>
      <c r="Z27" s="24"/>
    </row>
    <row r="28" spans="1:26" x14ac:dyDescent="0.3">
      <c r="A28" s="25">
        <v>1</v>
      </c>
      <c r="B28" s="26">
        <v>6.65</v>
      </c>
      <c r="C28" s="25"/>
      <c r="D28" s="25"/>
      <c r="E28" s="26">
        <v>24.06</v>
      </c>
      <c r="F28" s="25"/>
      <c r="G28" s="25"/>
      <c r="H28" s="94">
        <f>($C$22)*(E28)+$C$37</f>
        <v>6.4444427645588291</v>
      </c>
      <c r="I28" s="25"/>
      <c r="J28" s="25"/>
      <c r="K28" s="94">
        <f>(H28-B28)^2</f>
        <v>4.2253777042217097E-2</v>
      </c>
      <c r="L28" s="25"/>
      <c r="O28" s="25">
        <v>1</v>
      </c>
      <c r="P28" s="25">
        <v>6.65</v>
      </c>
      <c r="Q28" s="25"/>
      <c r="R28" s="25"/>
      <c r="S28" s="26">
        <v>24.33</v>
      </c>
      <c r="T28" s="25"/>
      <c r="U28" s="25"/>
      <c r="V28" s="94">
        <f>($C$22)*(S28)+$Q$37</f>
        <v>6.193888885892143</v>
      </c>
      <c r="W28" s="25"/>
      <c r="X28" s="25"/>
      <c r="Y28" s="94">
        <f>(V28-P28)^2</f>
        <v>0.20803734841271085</v>
      </c>
      <c r="Z28" s="25"/>
    </row>
    <row r="29" spans="1:26" x14ac:dyDescent="0.3">
      <c r="A29" s="25">
        <v>2</v>
      </c>
      <c r="B29" s="28">
        <v>7.6</v>
      </c>
      <c r="C29" s="25"/>
      <c r="D29" s="25"/>
      <c r="E29" s="26">
        <v>23.34</v>
      </c>
      <c r="F29" s="25"/>
      <c r="G29" s="25"/>
      <c r="H29" s="94">
        <f t="shared" ref="H29:H33" si="3">($C$22)*(E29)+$C$37</f>
        <v>7.164442764558828</v>
      </c>
      <c r="I29" s="25"/>
      <c r="J29" s="25"/>
      <c r="K29" s="94">
        <f>(H29-B29)^2</f>
        <v>0.18971010534515623</v>
      </c>
      <c r="L29" s="25"/>
      <c r="O29" s="25">
        <v>2</v>
      </c>
      <c r="P29" s="25">
        <v>7.6</v>
      </c>
      <c r="Q29" s="25"/>
      <c r="R29" s="25"/>
      <c r="S29" s="26">
        <v>23.38</v>
      </c>
      <c r="T29" s="25"/>
      <c r="U29" s="25"/>
      <c r="V29" s="94">
        <f t="shared" ref="V29:V33" si="4">($C$22)*(S29)+$Q$37</f>
        <v>7.1438888858921423</v>
      </c>
      <c r="W29" s="25"/>
      <c r="X29" s="25"/>
      <c r="Y29" s="94">
        <f>(V29-P29)^2</f>
        <v>0.20803734841271085</v>
      </c>
      <c r="Z29" s="25"/>
    </row>
    <row r="30" spans="1:26" x14ac:dyDescent="0.3">
      <c r="A30" s="25">
        <v>3</v>
      </c>
      <c r="B30" s="28">
        <v>7.2</v>
      </c>
      <c r="C30" s="25"/>
      <c r="D30" s="25"/>
      <c r="E30" s="26">
        <v>23.33</v>
      </c>
      <c r="F30" s="25"/>
      <c r="G30" s="25"/>
      <c r="H30" s="94">
        <f t="shared" si="3"/>
        <v>7.1744427645588296</v>
      </c>
      <c r="I30" s="25"/>
      <c r="J30" s="25"/>
      <c r="K30" s="94">
        <f t="shared" ref="K30" si="5">(H30-B30)^2</f>
        <v>6.5317228339542717E-4</v>
      </c>
      <c r="L30" s="25"/>
      <c r="O30" s="25">
        <v>3</v>
      </c>
      <c r="P30" s="25">
        <v>7.2</v>
      </c>
      <c r="Q30" s="25"/>
      <c r="R30" s="25"/>
      <c r="S30" s="26">
        <v>23.2</v>
      </c>
      <c r="T30" s="25"/>
      <c r="U30" s="25"/>
      <c r="V30" s="94">
        <f t="shared" si="4"/>
        <v>7.323888885892142</v>
      </c>
      <c r="W30" s="25"/>
      <c r="X30" s="25"/>
      <c r="Y30" s="94">
        <f t="shared" ref="Y30" si="6">(V30-P30)^2</f>
        <v>1.5348456047596147E-2</v>
      </c>
      <c r="Z30" s="25"/>
    </row>
    <row r="31" spans="1:26" x14ac:dyDescent="0.3">
      <c r="A31" s="25">
        <v>4</v>
      </c>
      <c r="B31" s="28">
        <v>8.1</v>
      </c>
      <c r="C31" s="25"/>
      <c r="D31" s="25"/>
      <c r="E31" s="26">
        <v>22.65</v>
      </c>
      <c r="F31" s="25"/>
      <c r="G31" s="25"/>
      <c r="H31" s="94">
        <f t="shared" si="3"/>
        <v>7.8544427645588293</v>
      </c>
      <c r="I31" s="25"/>
      <c r="J31" s="25"/>
      <c r="K31" s="94">
        <f>(H31-B31)^2</f>
        <v>6.0298355877510375E-2</v>
      </c>
      <c r="L31" s="25"/>
      <c r="O31" s="25">
        <v>4</v>
      </c>
      <c r="P31" s="25">
        <v>8.1</v>
      </c>
      <c r="Q31" s="25"/>
      <c r="R31" s="25"/>
      <c r="S31" s="26">
        <v>22.37</v>
      </c>
      <c r="T31" s="25"/>
      <c r="U31" s="25"/>
      <c r="V31" s="94">
        <f t="shared" si="4"/>
        <v>8.1538888858921403</v>
      </c>
      <c r="W31" s="25"/>
      <c r="X31" s="25"/>
      <c r="Y31" s="94">
        <f>(V31-P31)^2</f>
        <v>2.9040120226961601E-3</v>
      </c>
      <c r="Z31" s="25"/>
    </row>
    <row r="32" spans="1:26" x14ac:dyDescent="0.3">
      <c r="A32" s="25" t="s">
        <v>101</v>
      </c>
      <c r="B32" s="26">
        <v>1.25</v>
      </c>
      <c r="C32" s="25"/>
      <c r="D32" s="25"/>
      <c r="E32" s="26">
        <f>AVERAGE(29.35,30.51,29.29)</f>
        <v>29.716666666666669</v>
      </c>
      <c r="F32" s="25"/>
      <c r="G32" s="25"/>
      <c r="H32" s="94">
        <f t="shared" si="3"/>
        <v>0.7877760978921593</v>
      </c>
      <c r="I32" s="25"/>
      <c r="J32" s="25"/>
      <c r="K32" s="94">
        <f>(H32-B32)^2</f>
        <v>0.2136509356797987</v>
      </c>
      <c r="L32" s="25"/>
      <c r="O32" s="25" t="s">
        <v>101</v>
      </c>
      <c r="P32" s="25">
        <v>1.25</v>
      </c>
      <c r="Q32" s="25"/>
      <c r="R32" s="25"/>
      <c r="S32" s="26">
        <f>AVERAGE(29.61,30.67,29.31)</f>
        <v>29.863333333333333</v>
      </c>
      <c r="T32" s="25"/>
      <c r="U32" s="25"/>
      <c r="V32" s="94">
        <f t="shared" si="4"/>
        <v>0.66055555255880805</v>
      </c>
      <c r="W32" s="25"/>
      <c r="X32" s="25"/>
      <c r="Y32" s="94">
        <f>(V32-P32)^2</f>
        <v>0.34744475661925212</v>
      </c>
      <c r="Z32" s="25"/>
    </row>
    <row r="33" spans="1:26" x14ac:dyDescent="0.3">
      <c r="A33" s="25">
        <v>8</v>
      </c>
      <c r="B33" s="28">
        <v>12.5</v>
      </c>
      <c r="C33" s="25"/>
      <c r="D33" s="25"/>
      <c r="E33" s="26">
        <v>16.63</v>
      </c>
      <c r="F33" s="25"/>
      <c r="G33" s="25"/>
      <c r="H33" s="94">
        <f t="shared" si="3"/>
        <v>13.874442764558829</v>
      </c>
      <c r="I33" s="25"/>
      <c r="J33" s="25"/>
      <c r="K33" s="94">
        <f t="shared" ref="K33" si="7">(H33-B33)^2</f>
        <v>1.8890929130481162</v>
      </c>
      <c r="L33" s="25"/>
      <c r="O33" s="25">
        <v>8</v>
      </c>
      <c r="P33" s="25">
        <v>12.5</v>
      </c>
      <c r="Q33" s="25"/>
      <c r="R33" s="25"/>
      <c r="S33" s="26">
        <v>16.7</v>
      </c>
      <c r="T33" s="25"/>
      <c r="U33" s="25"/>
      <c r="V33" s="94">
        <f t="shared" si="4"/>
        <v>13.823888885892142</v>
      </c>
      <c r="W33" s="25"/>
      <c r="X33" s="25"/>
      <c r="Y33" s="94">
        <f t="shared" ref="Y33" si="8">(V33-P33)^2</f>
        <v>1.752681782188737</v>
      </c>
      <c r="Z33" s="25"/>
    </row>
    <row r="34" spans="1:26" x14ac:dyDescent="0.3">
      <c r="A34" s="25"/>
      <c r="B34" s="28"/>
      <c r="C34" s="25"/>
      <c r="D34" s="25"/>
      <c r="E34" s="27"/>
      <c r="F34" s="25"/>
      <c r="G34" s="25"/>
      <c r="H34" s="27"/>
      <c r="I34" s="25"/>
      <c r="J34" s="25"/>
      <c r="K34" s="26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x14ac:dyDescent="0.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x14ac:dyDescent="0.3">
      <c r="A36" s="24" t="s">
        <v>102</v>
      </c>
      <c r="B36" s="25"/>
      <c r="C36" s="29">
        <v>-1</v>
      </c>
      <c r="D36" s="25" t="s">
        <v>103</v>
      </c>
      <c r="E36" s="25"/>
      <c r="F36" s="25"/>
      <c r="G36" s="4" t="s">
        <v>104</v>
      </c>
      <c r="H36" s="5">
        <f>SQRT(SUM(K28:K33)/COUNT(K28:K33))</f>
        <v>0.63188333038045796</v>
      </c>
      <c r="I36" s="6" t="s">
        <v>93</v>
      </c>
      <c r="J36" s="25"/>
      <c r="K36" s="25"/>
      <c r="L36" s="25"/>
      <c r="O36" s="25" t="s">
        <v>102</v>
      </c>
      <c r="P36" s="25"/>
      <c r="Q36" s="29">
        <v>-1</v>
      </c>
      <c r="R36" s="25" t="s">
        <v>103</v>
      </c>
      <c r="S36" s="25"/>
      <c r="T36" s="25"/>
      <c r="U36" s="4" t="s">
        <v>104</v>
      </c>
      <c r="V36" s="5">
        <f>SQRT(SUM(Y28:Y33)/COUNT(Y28:Y33))</f>
        <v>0.6499299582395659</v>
      </c>
      <c r="W36" s="6" t="s">
        <v>93</v>
      </c>
      <c r="X36" s="25"/>
      <c r="Y36" s="25"/>
      <c r="Z36" s="25"/>
    </row>
    <row r="37" spans="1:26" x14ac:dyDescent="0.3">
      <c r="A37" s="24" t="s">
        <v>105</v>
      </c>
      <c r="B37" s="25"/>
      <c r="C37" s="98">
        <v>30.504442764558828</v>
      </c>
      <c r="D37" s="25" t="s">
        <v>106</v>
      </c>
      <c r="E37" s="25"/>
      <c r="F37" s="25"/>
      <c r="G37" s="25"/>
      <c r="H37" s="25"/>
      <c r="I37" s="25"/>
      <c r="J37" s="25"/>
      <c r="K37" s="25"/>
      <c r="L37" s="25"/>
      <c r="O37" s="25" t="s">
        <v>105</v>
      </c>
      <c r="P37" s="25"/>
      <c r="Q37" s="98">
        <v>30.523888885892141</v>
      </c>
      <c r="R37" s="25" t="s">
        <v>106</v>
      </c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5.6" x14ac:dyDescent="0.3">
      <c r="A39" s="45" t="s">
        <v>112</v>
      </c>
      <c r="B39" s="25"/>
      <c r="C39" s="45" t="s">
        <v>113</v>
      </c>
      <c r="D39" s="25"/>
      <c r="E39" s="25"/>
      <c r="F39" s="25"/>
      <c r="G39" s="25"/>
      <c r="H39" s="25"/>
      <c r="I39" s="25"/>
      <c r="J39" s="25"/>
      <c r="K39" s="25"/>
      <c r="L39" s="25"/>
      <c r="O39" s="45" t="s">
        <v>112</v>
      </c>
      <c r="P39" s="45"/>
      <c r="Q39" s="45" t="s">
        <v>114</v>
      </c>
      <c r="R39" s="45" t="s">
        <v>115</v>
      </c>
      <c r="S39" s="25"/>
      <c r="T39" s="25"/>
      <c r="U39" s="25"/>
      <c r="V39" s="25"/>
      <c r="W39" s="25"/>
      <c r="X39" s="25"/>
      <c r="Y39" s="25"/>
      <c r="Z39" s="25"/>
    </row>
    <row r="41" spans="1:26" ht="16.8" x14ac:dyDescent="0.35">
      <c r="A41" s="93" t="s">
        <v>96</v>
      </c>
      <c r="B41" s="93" t="s">
        <v>97</v>
      </c>
      <c r="C41" s="93"/>
      <c r="D41" s="93"/>
      <c r="E41" s="93" t="s">
        <v>98</v>
      </c>
      <c r="F41" s="93"/>
      <c r="G41" s="93"/>
      <c r="H41" s="93" t="s">
        <v>99</v>
      </c>
      <c r="I41" s="93"/>
      <c r="J41" s="93"/>
      <c r="K41" s="93" t="s">
        <v>100</v>
      </c>
      <c r="L41" s="93"/>
      <c r="O41" s="93" t="s">
        <v>96</v>
      </c>
      <c r="P41" s="93" t="s">
        <v>97</v>
      </c>
      <c r="Q41" s="93"/>
      <c r="R41" s="93"/>
      <c r="S41" s="93" t="s">
        <v>98</v>
      </c>
      <c r="T41" s="93"/>
      <c r="U41" s="93"/>
      <c r="V41" s="93" t="s">
        <v>99</v>
      </c>
      <c r="W41" s="93"/>
      <c r="X41" s="93"/>
      <c r="Y41" s="93" t="s">
        <v>100</v>
      </c>
      <c r="Z41" s="93"/>
    </row>
    <row r="42" spans="1:26" x14ac:dyDescent="0.3">
      <c r="A42" s="30">
        <v>1</v>
      </c>
      <c r="B42" s="30">
        <v>6.65</v>
      </c>
      <c r="C42" s="30"/>
      <c r="D42" s="30"/>
      <c r="E42" s="92">
        <v>24.03</v>
      </c>
      <c r="F42" s="30"/>
      <c r="G42" s="30"/>
      <c r="H42" s="95">
        <f>($C$22)*(E42)+$C$51</f>
        <v>6.4483325618448148</v>
      </c>
      <c r="I42" s="30"/>
      <c r="J42" s="30"/>
      <c r="K42" s="95">
        <f>(H42-B42)^2</f>
        <v>4.0669755612075573E-2</v>
      </c>
      <c r="L42" s="30"/>
      <c r="O42" s="30">
        <v>1</v>
      </c>
      <c r="P42" s="30">
        <v>6.65</v>
      </c>
      <c r="Q42" s="30"/>
      <c r="R42" s="30"/>
      <c r="S42" s="92">
        <v>24.34</v>
      </c>
      <c r="T42" s="30"/>
      <c r="U42" s="30"/>
      <c r="V42" s="95">
        <f>($C$22)*(S42)+$Q$51</f>
        <v>6.2011111111086343</v>
      </c>
      <c r="W42" s="30"/>
      <c r="X42" s="30"/>
      <c r="Y42" s="95">
        <f>(V42-P42)^2</f>
        <v>0.20150123457012514</v>
      </c>
      <c r="Z42" s="30"/>
    </row>
    <row r="43" spans="1:26" x14ac:dyDescent="0.3">
      <c r="A43" s="30">
        <v>2</v>
      </c>
      <c r="B43" s="30">
        <v>7.6</v>
      </c>
      <c r="C43" s="30"/>
      <c r="D43" s="30"/>
      <c r="E43" s="92">
        <v>23.31</v>
      </c>
      <c r="F43" s="30"/>
      <c r="G43" s="30"/>
      <c r="H43" s="95">
        <f t="shared" ref="H43:H47" si="9">($C$22)*(E43)+$C$51</f>
        <v>7.1683325618448173</v>
      </c>
      <c r="I43" s="30"/>
      <c r="J43" s="30"/>
      <c r="K43" s="95">
        <f>(H43-B43)^2</f>
        <v>0.1863367771634582</v>
      </c>
      <c r="L43" s="30"/>
      <c r="O43" s="30">
        <v>2</v>
      </c>
      <c r="P43" s="30">
        <v>7.6</v>
      </c>
      <c r="Q43" s="30"/>
      <c r="R43" s="30"/>
      <c r="S43" s="92">
        <v>23.4</v>
      </c>
      <c r="T43" s="30"/>
      <c r="U43" s="30"/>
      <c r="V43" s="95">
        <f t="shared" ref="V43:V47" si="10">($C$22)*(S43)+$Q$51</f>
        <v>7.1411111111086356</v>
      </c>
      <c r="W43" s="30"/>
      <c r="X43" s="30"/>
      <c r="Y43" s="95">
        <f>(V43-P43)^2</f>
        <v>0.21057901234795065</v>
      </c>
      <c r="Z43" s="30"/>
    </row>
    <row r="44" spans="1:26" x14ac:dyDescent="0.3">
      <c r="A44" s="30">
        <v>3</v>
      </c>
      <c r="B44" s="30">
        <v>7.2</v>
      </c>
      <c r="C44" s="30"/>
      <c r="D44" s="30"/>
      <c r="E44" s="92">
        <v>23.3</v>
      </c>
      <c r="F44" s="30"/>
      <c r="G44" s="30"/>
      <c r="H44" s="95">
        <f t="shared" si="9"/>
        <v>7.1783325618448153</v>
      </c>
      <c r="I44" s="30"/>
      <c r="J44" s="30"/>
      <c r="K44" s="95">
        <f t="shared" ref="K44" si="11">(H44-B44)^2</f>
        <v>4.694778762087626E-4</v>
      </c>
      <c r="L44" s="30"/>
      <c r="O44" s="30">
        <v>3</v>
      </c>
      <c r="P44" s="30">
        <v>7.2</v>
      </c>
      <c r="Q44" s="30"/>
      <c r="R44" s="30"/>
      <c r="S44" s="92">
        <v>23.21</v>
      </c>
      <c r="T44" s="30"/>
      <c r="U44" s="30"/>
      <c r="V44" s="95">
        <f t="shared" si="10"/>
        <v>7.3311111111086333</v>
      </c>
      <c r="W44" s="30"/>
      <c r="X44" s="30"/>
      <c r="Y44" s="95">
        <f t="shared" ref="Y44" si="12">(V44-P44)^2</f>
        <v>1.7190123456140349E-2</v>
      </c>
      <c r="Z44" s="30"/>
    </row>
    <row r="45" spans="1:26" x14ac:dyDescent="0.3">
      <c r="A45" s="30">
        <v>4</v>
      </c>
      <c r="B45" s="30">
        <v>8.1</v>
      </c>
      <c r="C45" s="30"/>
      <c r="D45" s="30"/>
      <c r="E45" s="92">
        <v>22.62</v>
      </c>
      <c r="F45" s="30"/>
      <c r="G45" s="30"/>
      <c r="H45" s="95">
        <f t="shared" si="9"/>
        <v>7.858332561844815</v>
      </c>
      <c r="I45" s="30"/>
      <c r="J45" s="30"/>
      <c r="K45" s="95">
        <f>(H45-B45)^2</f>
        <v>5.8403150664489999E-2</v>
      </c>
      <c r="L45" s="30"/>
      <c r="O45" s="30">
        <v>4</v>
      </c>
      <c r="P45" s="30">
        <v>8.1</v>
      </c>
      <c r="Q45" s="30"/>
      <c r="R45" s="30"/>
      <c r="S45" s="92">
        <v>22.39</v>
      </c>
      <c r="T45" s="30"/>
      <c r="U45" s="30"/>
      <c r="V45" s="95">
        <f t="shared" si="10"/>
        <v>8.1511111111086336</v>
      </c>
      <c r="W45" s="30"/>
      <c r="X45" s="30"/>
      <c r="Y45" s="95">
        <f>(V45-P45)^2</f>
        <v>2.6123456787591278E-3</v>
      </c>
      <c r="Z45" s="30"/>
    </row>
    <row r="46" spans="1:26" x14ac:dyDescent="0.3">
      <c r="A46" s="30" t="s">
        <v>101</v>
      </c>
      <c r="B46" s="30">
        <v>1.25</v>
      </c>
      <c r="C46" s="30"/>
      <c r="D46" s="30"/>
      <c r="E46" s="92">
        <f>AVERAGE(29.33,30.48,29.26)</f>
        <v>29.69</v>
      </c>
      <c r="F46" s="30"/>
      <c r="G46" s="30"/>
      <c r="H46" s="95">
        <f t="shared" si="9"/>
        <v>0.78833256184481471</v>
      </c>
      <c r="I46" s="30"/>
      <c r="J46" s="30"/>
      <c r="K46" s="95">
        <f>(H46-B46)^2</f>
        <v>0.21313682345277185</v>
      </c>
      <c r="L46" s="30"/>
      <c r="O46" s="30" t="s">
        <v>101</v>
      </c>
      <c r="P46" s="30">
        <v>1.25</v>
      </c>
      <c r="Q46" s="30"/>
      <c r="R46" s="30"/>
      <c r="S46" s="92">
        <f>AVERAGE(29.62,30.68,29.33)</f>
        <v>29.876666666666665</v>
      </c>
      <c r="T46" s="30"/>
      <c r="U46" s="30"/>
      <c r="V46" s="95">
        <f t="shared" si="10"/>
        <v>0.66444444444196904</v>
      </c>
      <c r="W46" s="30"/>
      <c r="X46" s="30"/>
      <c r="Y46" s="95">
        <f>(V46-P46)^2</f>
        <v>0.34287530864487425</v>
      </c>
      <c r="Z46" s="30"/>
    </row>
    <row r="47" spans="1:26" x14ac:dyDescent="0.3">
      <c r="A47" s="30">
        <v>8</v>
      </c>
      <c r="B47" s="30">
        <v>12.5</v>
      </c>
      <c r="C47" s="30"/>
      <c r="D47" s="30"/>
      <c r="E47" s="92">
        <v>16.62</v>
      </c>
      <c r="F47" s="30"/>
      <c r="G47" s="30"/>
      <c r="H47" s="95">
        <f t="shared" si="9"/>
        <v>13.858332561844815</v>
      </c>
      <c r="I47" s="30"/>
      <c r="J47" s="30"/>
      <c r="K47" s="95">
        <f t="shared" ref="K47" si="13">(H47-B47)^2</f>
        <v>1.8450673485678981</v>
      </c>
      <c r="L47" s="30"/>
      <c r="O47" s="30">
        <v>8</v>
      </c>
      <c r="P47" s="30">
        <v>12.5</v>
      </c>
      <c r="Q47" s="30"/>
      <c r="R47" s="30"/>
      <c r="S47" s="92">
        <v>16.73</v>
      </c>
      <c r="T47" s="30"/>
      <c r="U47" s="30"/>
      <c r="V47" s="95">
        <f t="shared" si="10"/>
        <v>13.811111111108634</v>
      </c>
      <c r="W47" s="30"/>
      <c r="X47" s="30"/>
      <c r="Y47" s="95">
        <f t="shared" ref="Y47" si="14">(V47-P47)^2</f>
        <v>1.7190123456725162</v>
      </c>
      <c r="Z47" s="30"/>
    </row>
    <row r="48" spans="1:26" x14ac:dyDescent="0.3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x14ac:dyDescent="0.3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x14ac:dyDescent="0.3">
      <c r="A50" s="30" t="s">
        <v>102</v>
      </c>
      <c r="B50" s="30"/>
      <c r="C50" s="38">
        <v>-1</v>
      </c>
      <c r="D50" s="30" t="s">
        <v>103</v>
      </c>
      <c r="E50" s="30"/>
      <c r="F50" s="30"/>
      <c r="G50" s="4" t="s">
        <v>104</v>
      </c>
      <c r="H50" s="5">
        <f>SQRT(SUM(K42:K47)/COUNT(K42:K47))</f>
        <v>0.62504444286478578</v>
      </c>
      <c r="I50" s="6" t="s">
        <v>93</v>
      </c>
      <c r="J50" s="30"/>
      <c r="K50" s="30"/>
      <c r="L50" s="30"/>
      <c r="O50" s="30" t="s">
        <v>102</v>
      </c>
      <c r="P50" s="30"/>
      <c r="Q50" s="38">
        <v>-1</v>
      </c>
      <c r="R50" s="30" t="s">
        <v>103</v>
      </c>
      <c r="S50" s="30"/>
      <c r="T50" s="30"/>
      <c r="U50" s="4" t="s">
        <v>104</v>
      </c>
      <c r="V50" s="5">
        <f>SQRT(SUM(Y42:Y47)/COUNT(Y42:Y47))</f>
        <v>0.64469248100294108</v>
      </c>
      <c r="W50" s="6" t="s">
        <v>93</v>
      </c>
      <c r="X50" s="30"/>
      <c r="Y50" s="30"/>
      <c r="Z50" s="30"/>
    </row>
    <row r="51" spans="1:26" x14ac:dyDescent="0.3">
      <c r="A51" s="30" t="s">
        <v>105</v>
      </c>
      <c r="B51" s="30"/>
      <c r="C51" s="100">
        <v>30.478332561844816</v>
      </c>
      <c r="D51" s="30" t="s">
        <v>106</v>
      </c>
      <c r="E51" s="30"/>
      <c r="F51" s="30"/>
      <c r="G51" s="30"/>
      <c r="H51" s="30"/>
      <c r="I51" s="30"/>
      <c r="J51" s="30"/>
      <c r="K51" s="30"/>
      <c r="L51" s="30"/>
      <c r="O51" s="30" t="s">
        <v>105</v>
      </c>
      <c r="P51" s="30"/>
      <c r="Q51" s="100">
        <v>30.541111111108634</v>
      </c>
      <c r="R51" s="30" t="s">
        <v>106</v>
      </c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6" x14ac:dyDescent="0.3">
      <c r="A53" s="46" t="s">
        <v>116</v>
      </c>
      <c r="B53" s="30"/>
      <c r="C53" s="46" t="s">
        <v>117</v>
      </c>
      <c r="D53" s="46" t="s">
        <v>118</v>
      </c>
      <c r="E53" s="30"/>
      <c r="F53" s="30"/>
      <c r="G53" s="30"/>
      <c r="H53" s="30"/>
      <c r="I53" s="30"/>
      <c r="J53" s="30"/>
      <c r="K53" s="30"/>
      <c r="L53" s="30"/>
      <c r="O53" s="46" t="s">
        <v>116</v>
      </c>
      <c r="P53" s="46"/>
      <c r="Q53" s="46" t="s">
        <v>114</v>
      </c>
      <c r="R53" s="46" t="s">
        <v>115</v>
      </c>
      <c r="S53" s="30"/>
      <c r="T53" s="30"/>
      <c r="U53" s="30"/>
      <c r="V53" s="30"/>
      <c r="W53" s="30"/>
      <c r="X53" s="30"/>
      <c r="Y53" s="30"/>
      <c r="Z53" s="30"/>
    </row>
    <row r="55" spans="1:26" ht="16.8" x14ac:dyDescent="0.35">
      <c r="A55" s="31" t="s">
        <v>96</v>
      </c>
      <c r="B55" s="31" t="s">
        <v>97</v>
      </c>
      <c r="C55" s="31"/>
      <c r="D55" s="31"/>
      <c r="E55" s="31" t="s">
        <v>98</v>
      </c>
      <c r="F55" s="31"/>
      <c r="G55" s="31"/>
      <c r="H55" s="31" t="s">
        <v>99</v>
      </c>
      <c r="I55" s="31"/>
      <c r="J55" s="31"/>
      <c r="K55" s="31" t="s">
        <v>100</v>
      </c>
      <c r="L55" s="31"/>
      <c r="O55" s="31" t="s">
        <v>96</v>
      </c>
      <c r="P55" s="31" t="s">
        <v>108</v>
      </c>
      <c r="Q55" s="31"/>
      <c r="R55" s="31"/>
      <c r="S55" s="31" t="s">
        <v>109</v>
      </c>
      <c r="T55" s="31"/>
      <c r="U55" s="31"/>
      <c r="V55" s="31" t="s">
        <v>110</v>
      </c>
      <c r="W55" s="31"/>
      <c r="X55" s="31"/>
      <c r="Y55" s="31" t="s">
        <v>111</v>
      </c>
      <c r="Z55" s="31"/>
    </row>
    <row r="56" spans="1:26" x14ac:dyDescent="0.3">
      <c r="A56" s="32">
        <v>1</v>
      </c>
      <c r="B56" s="33">
        <v>6.65</v>
      </c>
      <c r="C56" s="32"/>
      <c r="D56" s="32"/>
      <c r="E56" s="33">
        <v>23.96</v>
      </c>
      <c r="F56" s="32"/>
      <c r="G56" s="32"/>
      <c r="H56" s="34">
        <f>($C$22)*(E56)+$C$65</f>
        <v>6.4488888864151477</v>
      </c>
      <c r="I56" s="32"/>
      <c r="J56" s="32"/>
      <c r="K56" s="33">
        <f>(H56-B56)^2</f>
        <v>4.0445680007339516E-2</v>
      </c>
      <c r="L56" s="32"/>
      <c r="O56" s="32">
        <v>1</v>
      </c>
      <c r="P56" s="32">
        <v>6.65</v>
      </c>
      <c r="Q56" s="32"/>
      <c r="R56" s="32"/>
      <c r="S56" s="33">
        <v>24.25</v>
      </c>
      <c r="T56" s="32"/>
      <c r="U56" s="32"/>
      <c r="V56" s="96">
        <f>($C$22)*(S56)+$Q$65</f>
        <v>6.201111107724433</v>
      </c>
      <c r="W56" s="32"/>
      <c r="X56" s="32"/>
      <c r="Y56" s="96">
        <f>(V56-P56)^2</f>
        <v>0.20150123760838595</v>
      </c>
      <c r="Z56" s="32"/>
    </row>
    <row r="57" spans="1:26" x14ac:dyDescent="0.3">
      <c r="A57" s="32">
        <v>2</v>
      </c>
      <c r="B57" s="35">
        <v>7.6</v>
      </c>
      <c r="C57" s="32"/>
      <c r="D57" s="32"/>
      <c r="E57" s="33">
        <v>23.24</v>
      </c>
      <c r="F57" s="32"/>
      <c r="G57" s="32"/>
      <c r="H57" s="34">
        <f t="shared" ref="H57:H61" si="15">($C$22)*(E57)+$C$65</f>
        <v>7.1688888864151501</v>
      </c>
      <c r="I57" s="32"/>
      <c r="J57" s="32"/>
      <c r="K57" s="33">
        <f>(H57-B57)^2</f>
        <v>0.18585679225636906</v>
      </c>
      <c r="L57" s="32"/>
      <c r="O57" s="32">
        <v>2</v>
      </c>
      <c r="P57" s="32">
        <v>7.6</v>
      </c>
      <c r="Q57" s="32"/>
      <c r="R57" s="32"/>
      <c r="S57" s="33">
        <v>23.31</v>
      </c>
      <c r="T57" s="32"/>
      <c r="U57" s="32"/>
      <c r="V57" s="96">
        <f t="shared" ref="V57:V61" si="16">($C$22)*(S57)+$Q$65</f>
        <v>7.1411111077244342</v>
      </c>
      <c r="W57" s="32"/>
      <c r="X57" s="32"/>
      <c r="Y57" s="96">
        <f>(V57-P57)^2</f>
        <v>0.21057901545389546</v>
      </c>
      <c r="Z57" s="32"/>
    </row>
    <row r="58" spans="1:26" x14ac:dyDescent="0.3">
      <c r="A58" s="32">
        <v>3</v>
      </c>
      <c r="B58" s="35">
        <v>7.2</v>
      </c>
      <c r="C58" s="32"/>
      <c r="D58" s="32"/>
      <c r="E58" s="33">
        <v>23.23</v>
      </c>
      <c r="F58" s="32"/>
      <c r="G58" s="32"/>
      <c r="H58" s="34">
        <f t="shared" si="15"/>
        <v>7.1788888864151481</v>
      </c>
      <c r="I58" s="32"/>
      <c r="J58" s="32"/>
      <c r="K58" s="33">
        <f t="shared" ref="K58" si="17">(H58-B58)^2</f>
        <v>4.4567911679252562E-4</v>
      </c>
      <c r="L58" s="32"/>
      <c r="O58" s="32">
        <v>3</v>
      </c>
      <c r="P58" s="32">
        <v>7.2</v>
      </c>
      <c r="Q58" s="32"/>
      <c r="R58" s="32"/>
      <c r="S58" s="33">
        <v>23.12</v>
      </c>
      <c r="T58" s="32"/>
      <c r="U58" s="32"/>
      <c r="V58" s="96">
        <f t="shared" si="16"/>
        <v>7.331111107724432</v>
      </c>
      <c r="W58" s="32"/>
      <c r="X58" s="32"/>
      <c r="Y58" s="96">
        <f t="shared" ref="Y58" si="18">(V58-P58)^2</f>
        <v>1.719012256872756E-2</v>
      </c>
      <c r="Z58" s="32"/>
    </row>
    <row r="59" spans="1:26" x14ac:dyDescent="0.3">
      <c r="A59" s="32">
        <v>4</v>
      </c>
      <c r="B59" s="35">
        <v>8.1</v>
      </c>
      <c r="C59" s="32"/>
      <c r="D59" s="32"/>
      <c r="E59" s="33">
        <v>22.55</v>
      </c>
      <c r="F59" s="32"/>
      <c r="G59" s="32"/>
      <c r="H59" s="34">
        <f t="shared" si="15"/>
        <v>7.8588888864151478</v>
      </c>
      <c r="I59" s="32"/>
      <c r="J59" s="32"/>
      <c r="K59" s="33">
        <f>(H59-B59)^2</f>
        <v>5.8134569094127314E-2</v>
      </c>
      <c r="L59" s="32"/>
      <c r="O59" s="32">
        <v>4</v>
      </c>
      <c r="P59" s="32">
        <v>8.1</v>
      </c>
      <c r="Q59" s="32"/>
      <c r="R59" s="32"/>
      <c r="S59" s="33">
        <v>22.3</v>
      </c>
      <c r="T59" s="32"/>
      <c r="U59" s="32"/>
      <c r="V59" s="96">
        <f t="shared" si="16"/>
        <v>8.1511111077244323</v>
      </c>
      <c r="W59" s="32"/>
      <c r="X59" s="32"/>
      <c r="Y59" s="96">
        <f>(V59-P59)^2</f>
        <v>2.6123453328185551E-3</v>
      </c>
      <c r="Z59" s="32"/>
    </row>
    <row r="60" spans="1:26" x14ac:dyDescent="0.3">
      <c r="A60" s="32" t="s">
        <v>101</v>
      </c>
      <c r="B60" s="33">
        <v>1.25</v>
      </c>
      <c r="C60" s="32"/>
      <c r="D60" s="32"/>
      <c r="E60" s="33">
        <f>AVERAGE(29.25,30.4,29.19)</f>
        <v>29.613333333333333</v>
      </c>
      <c r="F60" s="32"/>
      <c r="G60" s="32"/>
      <c r="H60" s="34">
        <f t="shared" si="15"/>
        <v>0.79555555308181525</v>
      </c>
      <c r="I60" s="32"/>
      <c r="J60" s="32"/>
      <c r="K60" s="33">
        <f>(H60-B60)^2</f>
        <v>0.20651975533477485</v>
      </c>
      <c r="L60" s="32"/>
      <c r="O60" s="32" t="s">
        <v>101</v>
      </c>
      <c r="P60" s="32">
        <v>1.25</v>
      </c>
      <c r="Q60" s="32"/>
      <c r="R60" s="32"/>
      <c r="S60" s="33">
        <f>AVERAGE(29.52,30.58,29.23)</f>
        <v>29.776666666666667</v>
      </c>
      <c r="T60" s="32"/>
      <c r="U60" s="32"/>
      <c r="V60" s="96">
        <f t="shared" si="16"/>
        <v>0.67444444105776569</v>
      </c>
      <c r="W60" s="32"/>
      <c r="X60" s="32"/>
      <c r="Y60" s="96">
        <f>(V60-P60)^2</f>
        <v>0.33126420142930774</v>
      </c>
      <c r="Z60" s="32"/>
    </row>
    <row r="61" spans="1:26" x14ac:dyDescent="0.3">
      <c r="A61" s="32">
        <v>8</v>
      </c>
      <c r="B61" s="35">
        <v>12.5</v>
      </c>
      <c r="C61" s="32"/>
      <c r="D61" s="32"/>
      <c r="E61" s="33">
        <v>16.559999999999999</v>
      </c>
      <c r="F61" s="32"/>
      <c r="G61" s="32"/>
      <c r="H61" s="34">
        <f t="shared" si="15"/>
        <v>13.84888888641515</v>
      </c>
      <c r="I61" s="32"/>
      <c r="J61" s="32"/>
      <c r="K61" s="33">
        <f t="shared" ref="K61" si="19">(H61-B61)^2</f>
        <v>1.819501227894303</v>
      </c>
      <c r="L61" s="32"/>
      <c r="O61" s="32">
        <v>8</v>
      </c>
      <c r="P61" s="32">
        <v>12.5</v>
      </c>
      <c r="Q61" s="32"/>
      <c r="R61" s="32"/>
      <c r="S61" s="33">
        <v>16.649999999999999</v>
      </c>
      <c r="T61" s="32"/>
      <c r="U61" s="32"/>
      <c r="V61" s="96">
        <f t="shared" si="16"/>
        <v>13.801111107724434</v>
      </c>
      <c r="W61" s="32"/>
      <c r="X61" s="32"/>
      <c r="Y61" s="96">
        <f t="shared" ref="Y61" si="20">(V61-P61)^2</f>
        <v>1.6928901146439048</v>
      </c>
      <c r="Z61" s="32"/>
    </row>
    <row r="62" spans="1:26" x14ac:dyDescent="0.3">
      <c r="A62" s="32"/>
      <c r="B62" s="35"/>
      <c r="C62" s="32"/>
      <c r="D62" s="32"/>
      <c r="E62" s="34"/>
      <c r="F62" s="32"/>
      <c r="G62" s="32"/>
      <c r="H62" s="34"/>
      <c r="I62" s="32"/>
      <c r="J62" s="32"/>
      <c r="K62" s="33"/>
      <c r="L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x14ac:dyDescent="0.3">
      <c r="A64" s="31" t="s">
        <v>102</v>
      </c>
      <c r="B64" s="32"/>
      <c r="C64" s="36">
        <v>-1</v>
      </c>
      <c r="D64" s="32" t="s">
        <v>103</v>
      </c>
      <c r="E64" s="32"/>
      <c r="F64" s="32"/>
      <c r="G64" s="4" t="s">
        <v>104</v>
      </c>
      <c r="H64" s="5">
        <f>SQRT(SUM(K56:K61)/COUNT(K56:K61))</f>
        <v>0.62060504129756389</v>
      </c>
      <c r="I64" s="6" t="s">
        <v>93</v>
      </c>
      <c r="J64" s="32"/>
      <c r="K64" s="32"/>
      <c r="L64" s="32"/>
      <c r="O64" s="31" t="s">
        <v>102</v>
      </c>
      <c r="P64" s="31"/>
      <c r="Q64" s="36">
        <v>-1</v>
      </c>
      <c r="R64" s="32" t="s">
        <v>103</v>
      </c>
      <c r="S64" s="32"/>
      <c r="T64" s="32"/>
      <c r="U64" s="4" t="s">
        <v>104</v>
      </c>
      <c r="V64" s="5">
        <f>SQRT(SUM(Y56:Y61)/COUNT(Y56:Y61))</f>
        <v>0.63979645683048292</v>
      </c>
      <c r="W64" s="6" t="s">
        <v>93</v>
      </c>
      <c r="X64" s="32"/>
      <c r="Y64" s="32"/>
      <c r="Z64" s="32"/>
    </row>
    <row r="65" spans="1:26" x14ac:dyDescent="0.3">
      <c r="A65" s="31" t="s">
        <v>105</v>
      </c>
      <c r="B65" s="32"/>
      <c r="C65" s="99">
        <v>30.408888886415149</v>
      </c>
      <c r="D65" s="32" t="s">
        <v>106</v>
      </c>
      <c r="E65" s="32"/>
      <c r="F65" s="32"/>
      <c r="G65" s="32"/>
      <c r="H65" s="32"/>
      <c r="I65" s="32"/>
      <c r="J65" s="32"/>
      <c r="K65" s="32"/>
      <c r="L65" s="32"/>
      <c r="O65" s="31" t="s">
        <v>105</v>
      </c>
      <c r="P65" s="31"/>
      <c r="Q65" s="99">
        <v>30.451111107724433</v>
      </c>
      <c r="R65" s="32" t="s">
        <v>106</v>
      </c>
      <c r="S65" s="32"/>
      <c r="T65" s="32"/>
      <c r="U65" s="32"/>
      <c r="V65" s="32"/>
      <c r="W65" s="32"/>
      <c r="X65" s="32"/>
      <c r="Y65" s="32"/>
      <c r="Z65" s="32"/>
    </row>
    <row r="66" spans="1:26" x14ac:dyDescent="0.3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5.6" x14ac:dyDescent="0.3">
      <c r="A67" s="44" t="s">
        <v>252</v>
      </c>
      <c r="B67" s="32"/>
      <c r="C67" s="44" t="s">
        <v>113</v>
      </c>
      <c r="D67" s="32"/>
      <c r="E67" s="32"/>
      <c r="F67" s="32"/>
      <c r="G67" s="32"/>
      <c r="H67" s="32"/>
      <c r="I67" s="32"/>
      <c r="J67" s="32"/>
      <c r="K67" s="32"/>
      <c r="L67" s="32"/>
      <c r="O67" s="44" t="s">
        <v>252</v>
      </c>
      <c r="P67" s="32"/>
      <c r="Q67" s="44" t="s">
        <v>114</v>
      </c>
      <c r="R67" s="44" t="s">
        <v>115</v>
      </c>
      <c r="S67" s="32"/>
      <c r="T67" s="32"/>
      <c r="U67" s="32"/>
      <c r="V67" s="32"/>
      <c r="W67" s="32"/>
      <c r="X67" s="32"/>
      <c r="Y67" s="32"/>
      <c r="Z67" s="32"/>
    </row>
    <row r="69" spans="1:26" ht="16.8" x14ac:dyDescent="0.35">
      <c r="A69" s="24" t="s">
        <v>96</v>
      </c>
      <c r="B69" s="24" t="s">
        <v>97</v>
      </c>
      <c r="C69" s="24"/>
      <c r="D69" s="24"/>
      <c r="E69" s="24" t="s">
        <v>98</v>
      </c>
      <c r="F69" s="24"/>
      <c r="G69" s="24"/>
      <c r="H69" s="24" t="s">
        <v>99</v>
      </c>
      <c r="I69" s="24"/>
      <c r="J69" s="24"/>
      <c r="K69" s="24" t="s">
        <v>100</v>
      </c>
      <c r="L69" s="24"/>
      <c r="O69" s="24" t="s">
        <v>96</v>
      </c>
      <c r="P69" s="24" t="s">
        <v>97</v>
      </c>
      <c r="Q69" s="24"/>
      <c r="R69" s="24"/>
      <c r="S69" s="24" t="s">
        <v>98</v>
      </c>
      <c r="T69" s="24"/>
      <c r="U69" s="24"/>
      <c r="V69" s="24" t="s">
        <v>99</v>
      </c>
      <c r="W69" s="24"/>
      <c r="X69" s="24"/>
      <c r="Y69" s="24" t="s">
        <v>100</v>
      </c>
      <c r="Z69" s="24"/>
    </row>
    <row r="70" spans="1:26" x14ac:dyDescent="0.3">
      <c r="A70" s="25">
        <v>1</v>
      </c>
      <c r="B70" s="26">
        <v>6.65</v>
      </c>
      <c r="C70" s="25"/>
      <c r="D70" s="25"/>
      <c r="E70" s="26">
        <v>23.83</v>
      </c>
      <c r="F70" s="25"/>
      <c r="G70" s="25"/>
      <c r="H70" s="27">
        <f>($C$22)*(E70)+$C$79</f>
        <v>6.4333333333359271</v>
      </c>
      <c r="I70" s="25"/>
      <c r="J70" s="25"/>
      <c r="K70" s="26">
        <f>(H70-B70)^2</f>
        <v>4.6944444443320653E-2</v>
      </c>
      <c r="L70" s="25"/>
      <c r="O70" s="25">
        <v>1</v>
      </c>
      <c r="P70" s="25">
        <v>6.65</v>
      </c>
      <c r="Q70" s="25"/>
      <c r="R70" s="25"/>
      <c r="S70" s="26">
        <v>24.13</v>
      </c>
      <c r="T70" s="25"/>
      <c r="U70" s="25"/>
      <c r="V70" s="94">
        <f>($C$22)*(S70)+$Q$79</f>
        <v>6.1805555535256396</v>
      </c>
      <c r="W70" s="25"/>
      <c r="X70" s="25"/>
      <c r="Y70" s="94">
        <f>(V70-P70)^2</f>
        <v>0.220378088325619</v>
      </c>
      <c r="Z70" s="25"/>
    </row>
    <row r="71" spans="1:26" x14ac:dyDescent="0.3">
      <c r="A71" s="25">
        <v>2</v>
      </c>
      <c r="B71" s="28">
        <v>7.6</v>
      </c>
      <c r="C71" s="25"/>
      <c r="D71" s="25"/>
      <c r="E71" s="26">
        <v>23.11</v>
      </c>
      <c r="F71" s="25"/>
      <c r="G71" s="25"/>
      <c r="H71" s="27">
        <f t="shared" ref="H71:H75" si="21">($C$22)*(E71)+$C$79</f>
        <v>7.1533333333359259</v>
      </c>
      <c r="I71" s="25"/>
      <c r="J71" s="25"/>
      <c r="K71" s="26">
        <f>(H71-B71)^2</f>
        <v>0.19951111110879474</v>
      </c>
      <c r="L71" s="25"/>
      <c r="O71" s="25">
        <v>2</v>
      </c>
      <c r="P71" s="25">
        <v>7.6</v>
      </c>
      <c r="Q71" s="25"/>
      <c r="R71" s="25"/>
      <c r="S71" s="26">
        <v>23.18</v>
      </c>
      <c r="T71" s="25"/>
      <c r="U71" s="25"/>
      <c r="V71" s="94">
        <f t="shared" ref="V71:V75" si="22">($C$22)*(S71)+$Q$79</f>
        <v>7.1305555535256389</v>
      </c>
      <c r="W71" s="25"/>
      <c r="X71" s="25"/>
      <c r="Y71" s="94">
        <f>(V71-P71)^2</f>
        <v>0.220378088325619</v>
      </c>
      <c r="Z71" s="25"/>
    </row>
    <row r="72" spans="1:26" x14ac:dyDescent="0.3">
      <c r="A72" s="25">
        <v>3</v>
      </c>
      <c r="B72" s="28">
        <v>7.2</v>
      </c>
      <c r="C72" s="25"/>
      <c r="D72" s="25"/>
      <c r="E72" s="26">
        <v>23.1</v>
      </c>
      <c r="F72" s="25"/>
      <c r="G72" s="25"/>
      <c r="H72" s="27">
        <f t="shared" si="21"/>
        <v>7.1633333333359239</v>
      </c>
      <c r="I72" s="25"/>
      <c r="J72" s="25"/>
      <c r="K72" s="26">
        <f t="shared" ref="K72" si="23">(H72-B72)^2</f>
        <v>1.3444444442544808E-3</v>
      </c>
      <c r="L72" s="25"/>
      <c r="O72" s="25">
        <v>3</v>
      </c>
      <c r="P72" s="25">
        <v>7.2</v>
      </c>
      <c r="Q72" s="25"/>
      <c r="R72" s="25"/>
      <c r="S72" s="26">
        <v>22.99</v>
      </c>
      <c r="T72" s="25"/>
      <c r="U72" s="25"/>
      <c r="V72" s="94">
        <f t="shared" si="22"/>
        <v>7.3205555535256401</v>
      </c>
      <c r="W72" s="25"/>
      <c r="X72" s="25"/>
      <c r="Y72" s="94">
        <f t="shared" ref="Y72" si="24">(V72-P72)^2</f>
        <v>1.453364148587344E-2</v>
      </c>
      <c r="Z72" s="25"/>
    </row>
    <row r="73" spans="1:26" x14ac:dyDescent="0.3">
      <c r="A73" s="25">
        <v>4</v>
      </c>
      <c r="B73" s="28">
        <v>8.1</v>
      </c>
      <c r="C73" s="25"/>
      <c r="D73" s="25"/>
      <c r="E73" s="26">
        <v>22.42</v>
      </c>
      <c r="F73" s="25"/>
      <c r="G73" s="25"/>
      <c r="H73" s="27">
        <f t="shared" si="21"/>
        <v>7.8433333333359236</v>
      </c>
      <c r="I73" s="25"/>
      <c r="J73" s="25"/>
      <c r="K73" s="26">
        <f>(H73-B73)^2</f>
        <v>6.5877777776447904E-2</v>
      </c>
      <c r="L73" s="25"/>
      <c r="O73" s="25">
        <v>4</v>
      </c>
      <c r="P73" s="25">
        <v>8.1</v>
      </c>
      <c r="Q73" s="25"/>
      <c r="R73" s="25"/>
      <c r="S73" s="26">
        <v>22.17</v>
      </c>
      <c r="T73" s="25"/>
      <c r="U73" s="25"/>
      <c r="V73" s="94">
        <f t="shared" si="22"/>
        <v>8.1405555535256369</v>
      </c>
      <c r="W73" s="25"/>
      <c r="X73" s="25"/>
      <c r="Y73" s="94">
        <f>(V73-P73)^2</f>
        <v>1.6447529217708257E-3</v>
      </c>
      <c r="Z73" s="25"/>
    </row>
    <row r="74" spans="1:26" x14ac:dyDescent="0.3">
      <c r="A74" s="25" t="s">
        <v>101</v>
      </c>
      <c r="B74" s="26">
        <v>1.25</v>
      </c>
      <c r="C74" s="25"/>
      <c r="D74" s="25"/>
      <c r="E74" s="26">
        <f>AVERAGE(29.12,30.27,29.05)</f>
        <v>29.48</v>
      </c>
      <c r="F74" s="25"/>
      <c r="G74" s="25"/>
      <c r="H74" s="27">
        <f t="shared" si="21"/>
        <v>0.78333333333592492</v>
      </c>
      <c r="I74" s="25"/>
      <c r="J74" s="25"/>
      <c r="K74" s="26">
        <f>(H74-B74)^2</f>
        <v>0.21777777777535898</v>
      </c>
      <c r="L74" s="25"/>
      <c r="O74" s="25" t="s">
        <v>101</v>
      </c>
      <c r="P74" s="25">
        <v>1.25</v>
      </c>
      <c r="Q74" s="25"/>
      <c r="R74" s="25"/>
      <c r="S74" s="26">
        <f>AVERAGE(29.4,30.46,29.1)</f>
        <v>29.653333333333336</v>
      </c>
      <c r="T74" s="25"/>
      <c r="U74" s="25"/>
      <c r="V74" s="94">
        <f t="shared" si="22"/>
        <v>0.65722222019230259</v>
      </c>
      <c r="W74" s="25"/>
      <c r="X74" s="25"/>
      <c r="Y74" s="94">
        <f>(V74-P74)^2</f>
        <v>0.35138549623374299</v>
      </c>
      <c r="Z74" s="25"/>
    </row>
    <row r="75" spans="1:26" x14ac:dyDescent="0.3">
      <c r="A75" s="25">
        <v>8</v>
      </c>
      <c r="B75" s="28">
        <v>12.5</v>
      </c>
      <c r="C75" s="25"/>
      <c r="D75" s="25"/>
      <c r="E75" s="26">
        <v>16.34</v>
      </c>
      <c r="F75" s="25"/>
      <c r="G75" s="25"/>
      <c r="H75" s="27">
        <f t="shared" si="21"/>
        <v>13.923333333335925</v>
      </c>
      <c r="I75" s="25"/>
      <c r="J75" s="25"/>
      <c r="K75" s="26">
        <f t="shared" ref="K75" si="25">(H75-B75)^2</f>
        <v>2.0258777777851567</v>
      </c>
      <c r="L75" s="25"/>
      <c r="O75" s="25">
        <v>8</v>
      </c>
      <c r="P75" s="25">
        <v>12.5</v>
      </c>
      <c r="Q75" s="25"/>
      <c r="R75" s="25"/>
      <c r="S75" s="26">
        <v>16.440000000000001</v>
      </c>
      <c r="T75" s="25"/>
      <c r="U75" s="25"/>
      <c r="V75" s="94">
        <f t="shared" si="22"/>
        <v>13.870555553525637</v>
      </c>
      <c r="W75" s="25"/>
      <c r="X75" s="25"/>
      <c r="Y75" s="94">
        <f t="shared" ref="Y75" si="26">(V75-P75)^2</f>
        <v>1.878422525299966</v>
      </c>
      <c r="Z75" s="25"/>
    </row>
    <row r="76" spans="1:26" x14ac:dyDescent="0.3">
      <c r="A76" s="25"/>
      <c r="B76" s="28"/>
      <c r="C76" s="25"/>
      <c r="D76" s="25"/>
      <c r="E76" s="27"/>
      <c r="F76" s="25"/>
      <c r="G76" s="25"/>
      <c r="H76" s="27"/>
      <c r="I76" s="25"/>
      <c r="J76" s="25"/>
      <c r="K76" s="26"/>
      <c r="L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x14ac:dyDescent="0.3">
      <c r="A78" s="24" t="s">
        <v>102</v>
      </c>
      <c r="B78" s="25"/>
      <c r="C78" s="29">
        <v>-1</v>
      </c>
      <c r="D78" s="25" t="s">
        <v>103</v>
      </c>
      <c r="E78" s="25"/>
      <c r="F78" s="25"/>
      <c r="G78" s="4" t="s">
        <v>104</v>
      </c>
      <c r="H78" s="5">
        <f>SQRT(SUM(K70:K75)/COUNT(K70:K75))</f>
        <v>0.65285696919173819</v>
      </c>
      <c r="I78" s="6" t="s">
        <v>93</v>
      </c>
      <c r="J78" s="25"/>
      <c r="K78" s="25"/>
      <c r="L78" s="25"/>
      <c r="O78" s="25" t="s">
        <v>102</v>
      </c>
      <c r="P78" s="25"/>
      <c r="Q78" s="29">
        <v>-1</v>
      </c>
      <c r="R78" s="25" t="s">
        <v>103</v>
      </c>
      <c r="S78" s="25"/>
      <c r="T78" s="25"/>
      <c r="U78" s="4" t="s">
        <v>104</v>
      </c>
      <c r="V78" s="5">
        <f>SQRT(SUM(Y70:Y75)/COUNT(Y70:Y75))</f>
        <v>0.6691714519454377</v>
      </c>
      <c r="W78" s="6" t="s">
        <v>93</v>
      </c>
      <c r="X78" s="25"/>
      <c r="Y78" s="25"/>
      <c r="Z78" s="25"/>
    </row>
    <row r="79" spans="1:26" x14ac:dyDescent="0.3">
      <c r="A79" s="24" t="s">
        <v>105</v>
      </c>
      <c r="B79" s="25"/>
      <c r="C79" s="98">
        <v>30.263333333335925</v>
      </c>
      <c r="D79" s="25" t="s">
        <v>106</v>
      </c>
      <c r="E79" s="25"/>
      <c r="F79" s="25"/>
      <c r="G79" s="25"/>
      <c r="H79" s="25"/>
      <c r="I79" s="25"/>
      <c r="J79" s="25"/>
      <c r="K79" s="25"/>
      <c r="L79" s="25"/>
      <c r="O79" s="25" t="s">
        <v>105</v>
      </c>
      <c r="P79" s="25"/>
      <c r="Q79" s="98">
        <v>30.310555553525639</v>
      </c>
      <c r="R79" s="25" t="s">
        <v>106</v>
      </c>
      <c r="S79" s="25"/>
      <c r="T79" s="25"/>
      <c r="U79" s="25"/>
      <c r="V79" s="25"/>
      <c r="W79" s="25"/>
      <c r="X79" s="25"/>
      <c r="Y79" s="25"/>
      <c r="Z79" s="25"/>
    </row>
    <row r="80" spans="1:26" x14ac:dyDescent="0.3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5.6" x14ac:dyDescent="0.3">
      <c r="A81" s="45" t="s">
        <v>253</v>
      </c>
      <c r="B81" s="25"/>
      <c r="C81" s="45" t="s">
        <v>113</v>
      </c>
      <c r="D81" s="25"/>
      <c r="E81" s="25"/>
      <c r="F81" s="25"/>
      <c r="G81" s="25"/>
      <c r="H81" s="25"/>
      <c r="I81" s="25"/>
      <c r="J81" s="25"/>
      <c r="K81" s="25"/>
      <c r="L81" s="25"/>
      <c r="O81" s="45" t="s">
        <v>253</v>
      </c>
      <c r="P81" s="45"/>
      <c r="Q81" s="45" t="s">
        <v>114</v>
      </c>
      <c r="R81" s="45" t="s">
        <v>115</v>
      </c>
      <c r="S81" s="25"/>
      <c r="T81" s="25"/>
      <c r="U81" s="25"/>
      <c r="V81" s="25"/>
      <c r="W81" s="25"/>
      <c r="X81" s="25"/>
      <c r="Y81" s="25"/>
      <c r="Z81" s="25"/>
    </row>
    <row r="83" spans="1:26" ht="16.8" x14ac:dyDescent="0.35">
      <c r="A83" s="93" t="s">
        <v>96</v>
      </c>
      <c r="B83" s="93" t="s">
        <v>97</v>
      </c>
      <c r="C83" s="93"/>
      <c r="D83" s="93"/>
      <c r="E83" s="93" t="s">
        <v>98</v>
      </c>
      <c r="F83" s="93"/>
      <c r="G83" s="93"/>
      <c r="H83" s="93" t="s">
        <v>99</v>
      </c>
      <c r="I83" s="93"/>
      <c r="J83" s="93"/>
      <c r="K83" s="93" t="s">
        <v>100</v>
      </c>
      <c r="L83" s="93"/>
      <c r="O83" s="93" t="s">
        <v>96</v>
      </c>
      <c r="P83" s="93" t="s">
        <v>97</v>
      </c>
      <c r="Q83" s="93"/>
      <c r="R83" s="93"/>
      <c r="S83" s="93" t="s">
        <v>98</v>
      </c>
      <c r="T83" s="93"/>
      <c r="U83" s="93"/>
      <c r="V83" s="93" t="s">
        <v>99</v>
      </c>
      <c r="W83" s="93"/>
      <c r="X83" s="93"/>
      <c r="Y83" s="93" t="s">
        <v>100</v>
      </c>
      <c r="Z83" s="93"/>
    </row>
    <row r="84" spans="1:26" x14ac:dyDescent="0.3">
      <c r="A84" s="30">
        <v>1</v>
      </c>
      <c r="B84" s="30">
        <v>6.65</v>
      </c>
      <c r="C84" s="30"/>
      <c r="D84" s="30"/>
      <c r="E84" s="92">
        <v>23.21</v>
      </c>
      <c r="F84" s="30"/>
      <c r="G84" s="30"/>
      <c r="H84" s="95">
        <f>($C$22)*(E84)+$C$93</f>
        <v>6.1655555555560753</v>
      </c>
      <c r="I84" s="30"/>
      <c r="J84" s="30"/>
      <c r="K84" s="95">
        <f>(H84-B84)^2</f>
        <v>0.23468641975258323</v>
      </c>
      <c r="L84" s="30"/>
      <c r="O84" s="30">
        <v>1</v>
      </c>
      <c r="P84" s="30">
        <v>6.65</v>
      </c>
      <c r="Q84" s="30"/>
      <c r="R84" s="30"/>
      <c r="S84" s="92">
        <v>23.64</v>
      </c>
      <c r="T84" s="30"/>
      <c r="U84" s="30"/>
      <c r="V84" s="95">
        <f>($C$22)*(S84)+$Q$93</f>
        <v>5.8994444411614744</v>
      </c>
      <c r="W84" s="30"/>
      <c r="X84" s="30"/>
      <c r="Y84" s="95">
        <f>(V84-P84)^2</f>
        <v>0.56333364690341203</v>
      </c>
      <c r="Z84" s="30"/>
    </row>
    <row r="85" spans="1:26" x14ac:dyDescent="0.3">
      <c r="A85" s="30">
        <v>2</v>
      </c>
      <c r="B85" s="30">
        <v>7.6</v>
      </c>
      <c r="C85" s="30"/>
      <c r="D85" s="30"/>
      <c r="E85" s="92">
        <v>22.5</v>
      </c>
      <c r="F85" s="30"/>
      <c r="G85" s="30"/>
      <c r="H85" s="95">
        <f t="shared" ref="H85:H89" si="27">($C$22)*(E85)+$C$93</f>
        <v>6.8755555555560761</v>
      </c>
      <c r="I85" s="30"/>
      <c r="J85" s="30"/>
      <c r="K85" s="95">
        <f>(H85-B85)^2</f>
        <v>0.52481975308566498</v>
      </c>
      <c r="L85" s="30"/>
      <c r="O85" s="30">
        <v>2</v>
      </c>
      <c r="P85" s="30">
        <v>7.6</v>
      </c>
      <c r="Q85" s="30"/>
      <c r="R85" s="30"/>
      <c r="S85" s="92">
        <v>22.69</v>
      </c>
      <c r="T85" s="30"/>
      <c r="U85" s="30"/>
      <c r="V85" s="95">
        <f t="shared" ref="V85:V89" si="28">($C$22)*(S85)+$Q$93</f>
        <v>6.8494444411614737</v>
      </c>
      <c r="W85" s="30"/>
      <c r="X85" s="30"/>
      <c r="Y85" s="95">
        <f>(V85-P85)^2</f>
        <v>0.56333364690341203</v>
      </c>
      <c r="Z85" s="30"/>
    </row>
    <row r="86" spans="1:26" x14ac:dyDescent="0.3">
      <c r="A86" s="30">
        <v>3</v>
      </c>
      <c r="B86" s="30">
        <v>7.2</v>
      </c>
      <c r="C86" s="30"/>
      <c r="D86" s="30"/>
      <c r="E86" s="92">
        <v>22.48</v>
      </c>
      <c r="F86" s="30"/>
      <c r="G86" s="30"/>
      <c r="H86" s="95">
        <f t="shared" si="27"/>
        <v>6.8955555555560757</v>
      </c>
      <c r="I86" s="30"/>
      <c r="J86" s="30"/>
      <c r="K86" s="95">
        <f t="shared" ref="K86" si="29">(H86-B86)^2</f>
        <v>9.2686419752769825E-2</v>
      </c>
      <c r="L86" s="30"/>
      <c r="O86" s="30">
        <v>3</v>
      </c>
      <c r="P86" s="30">
        <v>7.2</v>
      </c>
      <c r="Q86" s="30"/>
      <c r="R86" s="30"/>
      <c r="S86" s="92">
        <v>22.45</v>
      </c>
      <c r="T86" s="30"/>
      <c r="U86" s="30"/>
      <c r="V86" s="95">
        <f t="shared" si="28"/>
        <v>7.0894444411614757</v>
      </c>
      <c r="W86" s="30"/>
      <c r="X86" s="30"/>
      <c r="Y86" s="95">
        <f t="shared" ref="Y86" si="30">(V86-P86)^2</f>
        <v>1.2222531590098458E-2</v>
      </c>
      <c r="Z86" s="30"/>
    </row>
    <row r="87" spans="1:26" x14ac:dyDescent="0.3">
      <c r="A87" s="30">
        <v>4</v>
      </c>
      <c r="B87" s="30">
        <v>8.1</v>
      </c>
      <c r="C87" s="30"/>
      <c r="D87" s="30"/>
      <c r="E87" s="92">
        <v>21.89</v>
      </c>
      <c r="F87" s="30"/>
      <c r="G87" s="30"/>
      <c r="H87" s="95">
        <f t="shared" si="27"/>
        <v>7.4855555555560755</v>
      </c>
      <c r="I87" s="30"/>
      <c r="J87" s="30"/>
      <c r="K87" s="95">
        <f>(H87-B87)^2</f>
        <v>0.37754197530800254</v>
      </c>
      <c r="L87" s="30"/>
      <c r="O87" s="30">
        <v>4</v>
      </c>
      <c r="P87" s="30">
        <v>8.1</v>
      </c>
      <c r="Q87" s="30"/>
      <c r="R87" s="30"/>
      <c r="S87" s="92">
        <v>21.7</v>
      </c>
      <c r="T87" s="30"/>
      <c r="U87" s="30"/>
      <c r="V87" s="95">
        <f t="shared" si="28"/>
        <v>7.8394444411614757</v>
      </c>
      <c r="W87" s="30"/>
      <c r="X87" s="30"/>
      <c r="Y87" s="95">
        <f>(V87-P87)^2</f>
        <v>6.788919924165554E-2</v>
      </c>
      <c r="Z87" s="30"/>
    </row>
    <row r="88" spans="1:26" x14ac:dyDescent="0.3">
      <c r="A88" s="30" t="s">
        <v>101</v>
      </c>
      <c r="B88" s="30">
        <v>1.25</v>
      </c>
      <c r="C88" s="30"/>
      <c r="D88" s="30"/>
      <c r="E88" s="92">
        <f>AVERAGE(28.28,29.47,28.21)</f>
        <v>28.653333333333336</v>
      </c>
      <c r="F88" s="30"/>
      <c r="G88" s="30"/>
      <c r="H88" s="95">
        <f t="shared" si="27"/>
        <v>0.72222222222274013</v>
      </c>
      <c r="I88" s="30"/>
      <c r="J88" s="30"/>
      <c r="K88" s="95">
        <f>(H88-B88)^2</f>
        <v>0.27854938271550272</v>
      </c>
      <c r="L88" s="30"/>
      <c r="O88" s="30" t="s">
        <v>101</v>
      </c>
      <c r="P88" s="30">
        <v>1.25</v>
      </c>
      <c r="Q88" s="30"/>
      <c r="R88" s="30"/>
      <c r="S88" s="92">
        <f>AVERAGE(28.7,29.79,28.35)</f>
        <v>28.946666666666669</v>
      </c>
      <c r="T88" s="30"/>
      <c r="U88" s="30"/>
      <c r="V88" s="95">
        <f t="shared" si="28"/>
        <v>0.59277777449480595</v>
      </c>
      <c r="W88" s="30"/>
      <c r="X88" s="30"/>
      <c r="Y88" s="95">
        <f>(V88-P88)^2</f>
        <v>0.43194105369800012</v>
      </c>
      <c r="Z88" s="30"/>
    </row>
    <row r="89" spans="1:26" x14ac:dyDescent="0.3">
      <c r="A89" s="30">
        <v>8</v>
      </c>
      <c r="B89" s="30">
        <v>12.5</v>
      </c>
      <c r="C89" s="30"/>
      <c r="D89" s="30"/>
      <c r="E89" s="92">
        <v>14.22</v>
      </c>
      <c r="F89" s="30"/>
      <c r="G89" s="30"/>
      <c r="H89" s="95">
        <f t="shared" si="27"/>
        <v>15.155555555556075</v>
      </c>
      <c r="I89" s="30"/>
      <c r="J89" s="30"/>
      <c r="K89" s="95">
        <f t="shared" ref="K89" si="31">(H89-B89)^2</f>
        <v>7.051975308644737</v>
      </c>
      <c r="L89" s="30"/>
      <c r="O89" s="30">
        <v>8</v>
      </c>
      <c r="P89" s="30">
        <v>12.5</v>
      </c>
      <c r="Q89" s="30"/>
      <c r="R89" s="30"/>
      <c r="S89" s="92">
        <v>14.51</v>
      </c>
      <c r="T89" s="30"/>
      <c r="U89" s="30"/>
      <c r="V89" s="95">
        <f t="shared" si="28"/>
        <v>15.029444441161475</v>
      </c>
      <c r="W89" s="30"/>
      <c r="X89" s="30"/>
      <c r="Y89" s="95">
        <f t="shared" ref="Y89" si="32">(V89-P89)^2</f>
        <v>6.3980891809226872</v>
      </c>
      <c r="Z89" s="30"/>
    </row>
    <row r="90" spans="1:26" x14ac:dyDescent="0.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x14ac:dyDescent="0.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x14ac:dyDescent="0.3">
      <c r="A92" s="30" t="s">
        <v>102</v>
      </c>
      <c r="B92" s="30"/>
      <c r="C92" s="38">
        <v>-1</v>
      </c>
      <c r="D92" s="30" t="s">
        <v>103</v>
      </c>
      <c r="E92" s="30"/>
      <c r="F92" s="30"/>
      <c r="G92" s="4" t="s">
        <v>104</v>
      </c>
      <c r="H92" s="5">
        <f>SQRT(SUM(K84:K89)/COUNT(K84:K89))</f>
        <v>1.1944496123919208</v>
      </c>
      <c r="I92" s="6" t="s">
        <v>93</v>
      </c>
      <c r="J92" s="30"/>
      <c r="K92" s="30"/>
      <c r="L92" s="30"/>
      <c r="O92" s="30" t="s">
        <v>102</v>
      </c>
      <c r="P92" s="30"/>
      <c r="Q92" s="38">
        <v>-1</v>
      </c>
      <c r="R92" s="30" t="s">
        <v>103</v>
      </c>
      <c r="S92" s="30"/>
      <c r="T92" s="30"/>
      <c r="U92" s="4" t="s">
        <v>104</v>
      </c>
      <c r="V92" s="5">
        <f>SQRT(SUM(Y84:Y89)/COUNT(Y84:Y89))</f>
        <v>1.1573539691367305</v>
      </c>
      <c r="W92" s="6" t="s">
        <v>93</v>
      </c>
      <c r="X92" s="30"/>
      <c r="Y92" s="30"/>
      <c r="Z92" s="30"/>
    </row>
    <row r="93" spans="1:26" x14ac:dyDescent="0.3">
      <c r="A93" s="30" t="s">
        <v>105</v>
      </c>
      <c r="B93" s="30"/>
      <c r="C93" s="100">
        <v>29.375555555556076</v>
      </c>
      <c r="D93" s="30" t="s">
        <v>106</v>
      </c>
      <c r="E93" s="30"/>
      <c r="F93" s="30"/>
      <c r="G93" s="30"/>
      <c r="H93" s="30"/>
      <c r="I93" s="30"/>
      <c r="J93" s="30"/>
      <c r="K93" s="30"/>
      <c r="L93" s="30"/>
      <c r="O93" s="30" t="s">
        <v>105</v>
      </c>
      <c r="P93" s="30"/>
      <c r="Q93" s="100">
        <v>29.539444441161475</v>
      </c>
      <c r="R93" s="30" t="s">
        <v>106</v>
      </c>
      <c r="S93" s="30"/>
      <c r="T93" s="30"/>
      <c r="U93" s="30"/>
      <c r="V93" s="30"/>
      <c r="W93" s="30"/>
      <c r="X93" s="30"/>
      <c r="Y93" s="30"/>
      <c r="Z93" s="30"/>
    </row>
    <row r="94" spans="1:26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6" x14ac:dyDescent="0.3">
      <c r="A95" s="46" t="s">
        <v>254</v>
      </c>
      <c r="B95" s="30"/>
      <c r="C95" s="46" t="s">
        <v>117</v>
      </c>
      <c r="D95" s="46" t="s">
        <v>118</v>
      </c>
      <c r="E95" s="30"/>
      <c r="F95" s="30"/>
      <c r="G95" s="30"/>
      <c r="H95" s="30"/>
      <c r="I95" s="30"/>
      <c r="J95" s="30"/>
      <c r="K95" s="30"/>
      <c r="L95" s="30"/>
      <c r="O95" s="46" t="s">
        <v>254</v>
      </c>
      <c r="P95" s="46"/>
      <c r="Q95" s="46" t="s">
        <v>114</v>
      </c>
      <c r="R95" s="46" t="s">
        <v>115</v>
      </c>
      <c r="S95" s="30"/>
      <c r="T95" s="30"/>
      <c r="U95" s="30"/>
      <c r="V95" s="30"/>
      <c r="W95" s="30"/>
      <c r="X95" s="30"/>
      <c r="Y95" s="30"/>
      <c r="Z95" s="30"/>
    </row>
    <row r="97" spans="1:26" ht="16.8" x14ac:dyDescent="0.35">
      <c r="A97" s="31" t="s">
        <v>96</v>
      </c>
      <c r="B97" s="31" t="s">
        <v>97</v>
      </c>
      <c r="C97" s="31"/>
      <c r="D97" s="31"/>
      <c r="E97" s="31" t="s">
        <v>98</v>
      </c>
      <c r="F97" s="31"/>
      <c r="G97" s="31"/>
      <c r="H97" s="31" t="s">
        <v>99</v>
      </c>
      <c r="I97" s="31"/>
      <c r="J97" s="31"/>
      <c r="K97" s="31" t="s">
        <v>100</v>
      </c>
      <c r="L97" s="31"/>
      <c r="O97" s="31" t="s">
        <v>96</v>
      </c>
      <c r="P97" s="31" t="s">
        <v>108</v>
      </c>
      <c r="Q97" s="31"/>
      <c r="R97" s="31"/>
      <c r="S97" s="31" t="s">
        <v>109</v>
      </c>
      <c r="T97" s="31"/>
      <c r="U97" s="31"/>
      <c r="V97" s="31" t="s">
        <v>110</v>
      </c>
      <c r="W97" s="31"/>
      <c r="X97" s="31"/>
      <c r="Y97" s="31" t="s">
        <v>111</v>
      </c>
      <c r="Z97" s="31"/>
    </row>
    <row r="98" spans="1:26" x14ac:dyDescent="0.3">
      <c r="A98" s="32">
        <v>1</v>
      </c>
      <c r="B98" s="33">
        <v>6.65</v>
      </c>
      <c r="C98" s="32"/>
      <c r="D98" s="32"/>
      <c r="E98" s="33">
        <v>21.84</v>
      </c>
      <c r="F98" s="32"/>
      <c r="G98" s="32"/>
      <c r="H98" s="96">
        <f>($C$22)*(E98)+$C$107</f>
        <v>5.2527777480315656</v>
      </c>
      <c r="I98" s="32"/>
      <c r="J98" s="32"/>
      <c r="K98" s="96">
        <f>(H98-B98)^2</f>
        <v>1.9522300213957442</v>
      </c>
      <c r="L98" s="32"/>
      <c r="O98" s="32">
        <v>1</v>
      </c>
      <c r="P98" s="32">
        <v>6.65</v>
      </c>
      <c r="Q98" s="32"/>
      <c r="R98" s="32"/>
      <c r="S98" s="33">
        <v>22.29</v>
      </c>
      <c r="T98" s="32"/>
      <c r="U98" s="32"/>
      <c r="V98" s="96">
        <f>($C$22)*(S98)+$Q$107</f>
        <v>4.8916665608839835</v>
      </c>
      <c r="W98" s="32"/>
      <c r="X98" s="32"/>
      <c r="Y98" s="96">
        <f>(V98-P98)^2</f>
        <v>3.091736483113559</v>
      </c>
      <c r="Z98" s="32"/>
    </row>
    <row r="99" spans="1:26" x14ac:dyDescent="0.3">
      <c r="A99" s="32">
        <v>2</v>
      </c>
      <c r="B99" s="35">
        <v>7.6</v>
      </c>
      <c r="C99" s="32"/>
      <c r="D99" s="32"/>
      <c r="E99" s="33">
        <v>21.07</v>
      </c>
      <c r="F99" s="32"/>
      <c r="G99" s="32"/>
      <c r="H99" s="96">
        <f t="shared" ref="H99:H103" si="33">($C$22)*(E99)+$C$107</f>
        <v>6.0227777480315652</v>
      </c>
      <c r="I99" s="32"/>
      <c r="J99" s="32"/>
      <c r="K99" s="96">
        <f>(H99-B99)^2</f>
        <v>2.4876300321043798</v>
      </c>
      <c r="L99" s="32"/>
      <c r="O99" s="32">
        <v>2</v>
      </c>
      <c r="P99" s="32">
        <v>7.6</v>
      </c>
      <c r="Q99" s="32"/>
      <c r="R99" s="32"/>
      <c r="S99" s="33">
        <v>21.01</v>
      </c>
      <c r="T99" s="32"/>
      <c r="U99" s="32"/>
      <c r="V99" s="96">
        <f t="shared" ref="V99:V103" si="34">($C$22)*(S99)+$Q$107</f>
        <v>6.1716665608839811</v>
      </c>
      <c r="W99" s="32"/>
      <c r="X99" s="32"/>
      <c r="Y99" s="96">
        <f>(V99-P99)^2</f>
        <v>2.040136413296993</v>
      </c>
      <c r="Z99" s="32"/>
    </row>
    <row r="100" spans="1:26" x14ac:dyDescent="0.3">
      <c r="A100" s="32">
        <v>3</v>
      </c>
      <c r="B100" s="35">
        <v>7.2</v>
      </c>
      <c r="C100" s="32"/>
      <c r="D100" s="32"/>
      <c r="E100" s="33">
        <v>21.06</v>
      </c>
      <c r="F100" s="32"/>
      <c r="G100" s="32"/>
      <c r="H100" s="96">
        <f t="shared" si="33"/>
        <v>6.0327777480315667</v>
      </c>
      <c r="I100" s="32"/>
      <c r="J100" s="32"/>
      <c r="K100" s="96">
        <f t="shared" ref="K100" si="35">(H100-B100)^2</f>
        <v>1.3624077854902612</v>
      </c>
      <c r="L100" s="32"/>
      <c r="O100" s="32">
        <v>3</v>
      </c>
      <c r="P100" s="32">
        <v>7.2</v>
      </c>
      <c r="Q100" s="32"/>
      <c r="R100" s="32"/>
      <c r="S100" s="33">
        <v>20.71</v>
      </c>
      <c r="T100" s="32"/>
      <c r="U100" s="32"/>
      <c r="V100" s="96">
        <f t="shared" si="34"/>
        <v>6.4716665608839818</v>
      </c>
      <c r="W100" s="32"/>
      <c r="X100" s="32"/>
      <c r="Y100" s="96">
        <f t="shared" ref="Y100" si="36">(V100-P100)^2</f>
        <v>0.53046959853456677</v>
      </c>
      <c r="Z100" s="32"/>
    </row>
    <row r="101" spans="1:26" x14ac:dyDescent="0.3">
      <c r="A101" s="32">
        <v>4</v>
      </c>
      <c r="B101" s="35">
        <v>8.1</v>
      </c>
      <c r="C101" s="32"/>
      <c r="D101" s="32"/>
      <c r="E101" s="33">
        <v>20.58</v>
      </c>
      <c r="F101" s="32"/>
      <c r="G101" s="32"/>
      <c r="H101" s="96">
        <f t="shared" si="33"/>
        <v>6.5127777480315672</v>
      </c>
      <c r="I101" s="32"/>
      <c r="J101" s="32"/>
      <c r="K101" s="96">
        <f>(H101-B101)^2</f>
        <v>2.5192744771437421</v>
      </c>
      <c r="L101" s="32"/>
      <c r="O101" s="32">
        <v>4</v>
      </c>
      <c r="P101" s="32">
        <v>8.1</v>
      </c>
      <c r="Q101" s="32"/>
      <c r="R101" s="32"/>
      <c r="S101" s="33">
        <v>20.25</v>
      </c>
      <c r="T101" s="32"/>
      <c r="U101" s="32"/>
      <c r="V101" s="96">
        <f t="shared" si="34"/>
        <v>6.9316665608839827</v>
      </c>
      <c r="W101" s="32"/>
      <c r="X101" s="32"/>
      <c r="Y101" s="96">
        <f>(V101-P101)^2</f>
        <v>1.3650030249566596</v>
      </c>
      <c r="Z101" s="32"/>
    </row>
    <row r="102" spans="1:26" x14ac:dyDescent="0.3">
      <c r="A102" s="32" t="s">
        <v>101</v>
      </c>
      <c r="B102" s="33">
        <v>1.25</v>
      </c>
      <c r="C102" s="32"/>
      <c r="D102" s="32"/>
      <c r="E102" s="33">
        <f>AVERAGE(26.18,27.49,26.06)</f>
        <v>26.576666666666668</v>
      </c>
      <c r="F102" s="32"/>
      <c r="G102" s="32"/>
      <c r="H102" s="96">
        <f t="shared" si="33"/>
        <v>0.51611108136489747</v>
      </c>
      <c r="I102" s="32"/>
      <c r="J102" s="32"/>
      <c r="K102" s="96">
        <f>(H102-B102)^2</f>
        <v>0.53859294489540011</v>
      </c>
      <c r="L102" s="32"/>
      <c r="O102" s="32" t="s">
        <v>101</v>
      </c>
      <c r="P102" s="32">
        <v>1.25</v>
      </c>
      <c r="Q102" s="32"/>
      <c r="R102" s="32"/>
      <c r="S102" s="33">
        <f>AVERAGE(26.73,27.83,25.69)</f>
        <v>26.75</v>
      </c>
      <c r="T102" s="32"/>
      <c r="U102" s="32"/>
      <c r="V102" s="96">
        <f t="shared" si="34"/>
        <v>0.4316665608839827</v>
      </c>
      <c r="W102" s="32"/>
      <c r="X102" s="32"/>
      <c r="Y102" s="96">
        <f>(V102-P102)^2</f>
        <v>0.66966961757544841</v>
      </c>
      <c r="Z102" s="32"/>
    </row>
    <row r="103" spans="1:26" x14ac:dyDescent="0.3">
      <c r="A103" s="32">
        <v>8</v>
      </c>
      <c r="B103" s="35">
        <v>12.5</v>
      </c>
      <c r="C103" s="32"/>
      <c r="D103" s="32"/>
      <c r="E103" s="33">
        <v>8.1300000000000008</v>
      </c>
      <c r="F103" s="32"/>
      <c r="G103" s="32"/>
      <c r="H103" s="96">
        <f t="shared" si="33"/>
        <v>18.962777748031563</v>
      </c>
      <c r="I103" s="32"/>
      <c r="J103" s="32"/>
      <c r="K103" s="96">
        <f t="shared" ref="K103" si="37">(H103-B103)^2</f>
        <v>41.767496220451918</v>
      </c>
      <c r="L103" s="32"/>
      <c r="O103" s="32">
        <v>8</v>
      </c>
      <c r="P103" s="32">
        <v>12.5</v>
      </c>
      <c r="Q103" s="32"/>
      <c r="R103" s="32"/>
      <c r="S103" s="33">
        <v>8.7799999999999994</v>
      </c>
      <c r="T103" s="32"/>
      <c r="U103" s="32"/>
      <c r="V103" s="96">
        <f t="shared" si="34"/>
        <v>18.401666560883982</v>
      </c>
      <c r="W103" s="32"/>
      <c r="X103" s="32"/>
      <c r="Y103" s="96">
        <f t="shared" ref="Y103" si="38">(V103-P103)^2</f>
        <v>34.829668195856165</v>
      </c>
      <c r="Z103" s="32"/>
    </row>
    <row r="104" spans="1:26" x14ac:dyDescent="0.3">
      <c r="A104" s="32"/>
      <c r="B104" s="35"/>
      <c r="C104" s="32"/>
      <c r="D104" s="32"/>
      <c r="E104" s="34"/>
      <c r="F104" s="32"/>
      <c r="G104" s="32"/>
      <c r="H104" s="34"/>
      <c r="I104" s="32"/>
      <c r="J104" s="32"/>
      <c r="K104" s="33"/>
      <c r="L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x14ac:dyDescent="0.3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x14ac:dyDescent="0.3">
      <c r="A106" s="31" t="s">
        <v>102</v>
      </c>
      <c r="B106" s="32"/>
      <c r="C106" s="36">
        <v>-1</v>
      </c>
      <c r="D106" s="32" t="s">
        <v>103</v>
      </c>
      <c r="E106" s="32"/>
      <c r="F106" s="32"/>
      <c r="G106" s="4" t="s">
        <v>104</v>
      </c>
      <c r="H106" s="5">
        <f>SQRT(SUM(K98:K103)/COUNT(K98:K103))</f>
        <v>2.9048130026297576</v>
      </c>
      <c r="I106" s="6" t="s">
        <v>93</v>
      </c>
      <c r="J106" s="32"/>
      <c r="K106" s="32"/>
      <c r="L106" s="32"/>
      <c r="O106" s="31" t="s">
        <v>102</v>
      </c>
      <c r="P106" s="31"/>
      <c r="Q106" s="36">
        <v>-1</v>
      </c>
      <c r="R106" s="32" t="s">
        <v>103</v>
      </c>
      <c r="S106" s="32"/>
      <c r="T106" s="32"/>
      <c r="U106" s="4" t="s">
        <v>104</v>
      </c>
      <c r="V106" s="5">
        <f>SQRT(SUM(Y98:Y103)/COUNT(Y98:Y103))</f>
        <v>2.6622885935892762</v>
      </c>
      <c r="W106" s="6" t="s">
        <v>93</v>
      </c>
      <c r="X106" s="32"/>
      <c r="Y106" s="32"/>
      <c r="Z106" s="32"/>
    </row>
    <row r="107" spans="1:26" x14ac:dyDescent="0.3">
      <c r="A107" s="31" t="s">
        <v>105</v>
      </c>
      <c r="B107" s="32"/>
      <c r="C107" s="99">
        <v>27.092777748031565</v>
      </c>
      <c r="D107" s="32" t="s">
        <v>106</v>
      </c>
      <c r="E107" s="32"/>
      <c r="F107" s="32"/>
      <c r="G107" s="32"/>
      <c r="H107" s="32"/>
      <c r="I107" s="32"/>
      <c r="J107" s="32"/>
      <c r="K107" s="32"/>
      <c r="L107" s="32"/>
      <c r="O107" s="31" t="s">
        <v>105</v>
      </c>
      <c r="P107" s="31"/>
      <c r="Q107" s="99">
        <v>27.181666560883983</v>
      </c>
      <c r="R107" s="32" t="s">
        <v>106</v>
      </c>
      <c r="S107" s="32"/>
      <c r="T107" s="32"/>
      <c r="U107" s="32"/>
      <c r="V107" s="32"/>
      <c r="W107" s="32"/>
      <c r="X107" s="32"/>
      <c r="Y107" s="32"/>
      <c r="Z107" s="32"/>
    </row>
    <row r="108" spans="1:26" x14ac:dyDescent="0.3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5.6" x14ac:dyDescent="0.3">
      <c r="A109" s="44" t="s">
        <v>255</v>
      </c>
      <c r="B109" s="32"/>
      <c r="C109" s="44" t="s">
        <v>113</v>
      </c>
      <c r="D109" s="32"/>
      <c r="E109" s="32"/>
      <c r="F109" s="32"/>
      <c r="G109" s="32"/>
      <c r="H109" s="32"/>
      <c r="I109" s="32"/>
      <c r="J109" s="32"/>
      <c r="K109" s="32"/>
      <c r="L109" s="32"/>
      <c r="O109" s="44" t="s">
        <v>255</v>
      </c>
      <c r="P109" s="32"/>
      <c r="Q109" s="44" t="s">
        <v>114</v>
      </c>
      <c r="R109" s="44" t="s">
        <v>115</v>
      </c>
      <c r="S109" s="32"/>
      <c r="T109" s="32"/>
      <c r="U109" s="32"/>
      <c r="V109" s="32"/>
      <c r="W109" s="32"/>
      <c r="X109" s="32"/>
      <c r="Y109" s="32"/>
      <c r="Z109" s="32"/>
    </row>
    <row r="111" spans="1:26" ht="16.8" x14ac:dyDescent="0.35">
      <c r="A111" s="24" t="s">
        <v>96</v>
      </c>
      <c r="B111" s="24" t="s">
        <v>97</v>
      </c>
      <c r="C111" s="24"/>
      <c r="D111" s="24"/>
      <c r="E111" s="24" t="s">
        <v>98</v>
      </c>
      <c r="F111" s="24"/>
      <c r="G111" s="24"/>
      <c r="H111" s="24" t="s">
        <v>99</v>
      </c>
      <c r="I111" s="24"/>
      <c r="J111" s="24"/>
      <c r="K111" s="24" t="s">
        <v>100</v>
      </c>
      <c r="L111" s="24"/>
      <c r="O111" s="24" t="s">
        <v>96</v>
      </c>
      <c r="P111" s="24" t="s">
        <v>97</v>
      </c>
      <c r="Q111" s="24"/>
      <c r="R111" s="24"/>
      <c r="S111" s="24" t="s">
        <v>98</v>
      </c>
      <c r="T111" s="24"/>
      <c r="U111" s="24"/>
      <c r="V111" s="24" t="s">
        <v>99</v>
      </c>
      <c r="W111" s="24"/>
      <c r="X111" s="24"/>
      <c r="Y111" s="24" t="s">
        <v>100</v>
      </c>
      <c r="Z111" s="24"/>
    </row>
    <row r="112" spans="1:26" x14ac:dyDescent="0.3">
      <c r="A112" s="25">
        <v>1</v>
      </c>
      <c r="B112" s="26">
        <v>6.65</v>
      </c>
      <c r="C112" s="25"/>
      <c r="D112" s="25"/>
      <c r="E112" s="26">
        <v>20.97</v>
      </c>
      <c r="F112" s="25"/>
      <c r="G112" s="25"/>
      <c r="H112" s="94">
        <f>($C$22)*(E112)+$C$121</f>
        <v>5.2149999963375926</v>
      </c>
      <c r="I112" s="25"/>
      <c r="J112" s="25"/>
      <c r="K112" s="94">
        <f>(H112-B112)^2</f>
        <v>2.0592250105111103</v>
      </c>
      <c r="L112" s="25"/>
      <c r="O112" s="25">
        <v>1</v>
      </c>
      <c r="P112" s="25">
        <v>6.65</v>
      </c>
      <c r="Q112" s="25"/>
      <c r="R112" s="25"/>
      <c r="S112" s="26">
        <v>21.75</v>
      </c>
      <c r="T112" s="25"/>
      <c r="U112" s="25"/>
      <c r="V112" s="94">
        <f>($C$22)*(S112)+$Q$121</f>
        <v>4.3544443863409228</v>
      </c>
      <c r="W112" s="25"/>
      <c r="X112" s="25"/>
      <c r="Y112" s="94">
        <f>(V112-P112)^2</f>
        <v>5.2695755754017037</v>
      </c>
      <c r="Z112" s="25"/>
    </row>
    <row r="113" spans="1:26" x14ac:dyDescent="0.3">
      <c r="A113" s="25">
        <v>2</v>
      </c>
      <c r="B113" s="28">
        <v>7.6</v>
      </c>
      <c r="C113" s="25"/>
      <c r="D113" s="25"/>
      <c r="E113" s="26">
        <v>19.809999999999999</v>
      </c>
      <c r="F113" s="25"/>
      <c r="G113" s="25"/>
      <c r="H113" s="94">
        <f t="shared" ref="H113:H117" si="39">($C$22)*(E113)+$C$121</f>
        <v>6.3749999963375927</v>
      </c>
      <c r="I113" s="25"/>
      <c r="J113" s="25"/>
      <c r="K113" s="94">
        <f>(H113-B113)^2</f>
        <v>1.500625008972897</v>
      </c>
      <c r="L113" s="25"/>
      <c r="O113" s="25">
        <v>2</v>
      </c>
      <c r="P113" s="25">
        <v>7.6</v>
      </c>
      <c r="Q113" s="25"/>
      <c r="R113" s="25"/>
      <c r="S113" s="26">
        <v>19.86</v>
      </c>
      <c r="T113" s="25"/>
      <c r="U113" s="25"/>
      <c r="V113" s="94">
        <f t="shared" ref="V113:V117" si="40">($C$22)*(S113)+$Q$121</f>
        <v>6.2444443863409234</v>
      </c>
      <c r="W113" s="25"/>
      <c r="X113" s="25"/>
      <c r="Y113" s="94">
        <f>(V113-P113)^2</f>
        <v>1.8375310217226348</v>
      </c>
      <c r="Z113" s="25"/>
    </row>
    <row r="114" spans="1:26" x14ac:dyDescent="0.3">
      <c r="A114" s="25">
        <v>3</v>
      </c>
      <c r="B114" s="28">
        <v>7.2</v>
      </c>
      <c r="C114" s="25"/>
      <c r="D114" s="25"/>
      <c r="E114" s="26">
        <v>19.920000000000002</v>
      </c>
      <c r="F114" s="25"/>
      <c r="G114" s="25"/>
      <c r="H114" s="94">
        <f t="shared" si="39"/>
        <v>6.2649999963375897</v>
      </c>
      <c r="I114" s="25"/>
      <c r="J114" s="25"/>
      <c r="K114" s="94">
        <f t="shared" ref="K114" si="41">(H114-B114)^2</f>
        <v>0.87422500684870752</v>
      </c>
      <c r="L114" s="25"/>
      <c r="O114" s="25">
        <v>3</v>
      </c>
      <c r="P114" s="25">
        <v>7.2</v>
      </c>
      <c r="Q114" s="25"/>
      <c r="R114" s="25"/>
      <c r="S114" s="26">
        <v>19.38</v>
      </c>
      <c r="T114" s="25"/>
      <c r="U114" s="25"/>
      <c r="V114" s="94">
        <f t="shared" si="40"/>
        <v>6.7244443863409238</v>
      </c>
      <c r="W114" s="25"/>
      <c r="X114" s="25"/>
      <c r="Y114" s="94">
        <f t="shared" ref="Y114" si="42">(V114-P114)^2</f>
        <v>0.22615314168266074</v>
      </c>
      <c r="Z114" s="25"/>
    </row>
    <row r="115" spans="1:26" x14ac:dyDescent="0.3">
      <c r="A115" s="25">
        <v>4</v>
      </c>
      <c r="B115" s="28">
        <v>8.1</v>
      </c>
      <c r="C115" s="25"/>
      <c r="D115" s="25"/>
      <c r="E115" s="26">
        <v>19.28</v>
      </c>
      <c r="F115" s="25"/>
      <c r="G115" s="25"/>
      <c r="H115" s="94">
        <f t="shared" si="39"/>
        <v>6.9049999963375903</v>
      </c>
      <c r="I115" s="25"/>
      <c r="J115" s="25"/>
      <c r="K115" s="94">
        <f>(H115-B115)^2</f>
        <v>1.4280250087531583</v>
      </c>
      <c r="L115" s="25"/>
      <c r="O115" s="25">
        <v>4</v>
      </c>
      <c r="P115" s="25">
        <v>8.1</v>
      </c>
      <c r="Q115" s="25"/>
      <c r="R115" s="25"/>
      <c r="S115" s="26">
        <v>19.53</v>
      </c>
      <c r="T115" s="25"/>
      <c r="U115" s="25"/>
      <c r="V115" s="94">
        <f t="shared" si="40"/>
        <v>6.5744443863409217</v>
      </c>
      <c r="W115" s="25"/>
      <c r="X115" s="25"/>
      <c r="Y115" s="94">
        <f>(V115-P115)^2</f>
        <v>2.327319930366726</v>
      </c>
      <c r="Z115" s="25"/>
    </row>
    <row r="116" spans="1:26" x14ac:dyDescent="0.3">
      <c r="A116" s="25" t="s">
        <v>101</v>
      </c>
      <c r="B116" s="26">
        <v>1.25</v>
      </c>
      <c r="C116" s="25"/>
      <c r="D116" s="25"/>
      <c r="E116" s="26">
        <f>AVERAGE(26.29,24.75,25.46)</f>
        <v>25.5</v>
      </c>
      <c r="F116" s="25"/>
      <c r="G116" s="25"/>
      <c r="H116" s="94">
        <f t="shared" si="39"/>
        <v>0.68499999633759145</v>
      </c>
      <c r="I116" s="25"/>
      <c r="J116" s="25"/>
      <c r="K116" s="94">
        <f>(H116-B116)^2</f>
        <v>0.31922500413852167</v>
      </c>
      <c r="L116" s="25"/>
      <c r="O116" s="25" t="s">
        <v>101</v>
      </c>
      <c r="P116" s="25">
        <v>1.25</v>
      </c>
      <c r="Q116" s="25"/>
      <c r="R116" s="25"/>
      <c r="S116" s="26">
        <f>AVERAGE(26.07,27.15,24.38)</f>
        <v>25.866666666666664</v>
      </c>
      <c r="T116" s="25"/>
      <c r="U116" s="25"/>
      <c r="V116" s="94">
        <f t="shared" si="40"/>
        <v>0.2377777196742592</v>
      </c>
      <c r="W116" s="25"/>
      <c r="X116" s="25"/>
      <c r="Y116" s="94">
        <f>(V116-P116)^2</f>
        <v>1.0245939447878425</v>
      </c>
      <c r="Z116" s="25"/>
    </row>
    <row r="117" spans="1:26" x14ac:dyDescent="0.3">
      <c r="A117" s="25">
        <v>8</v>
      </c>
      <c r="B117" s="28">
        <v>12.5</v>
      </c>
      <c r="C117" s="25"/>
      <c r="D117" s="25"/>
      <c r="E117" s="26">
        <v>8.33</v>
      </c>
      <c r="F117" s="25"/>
      <c r="G117" s="25"/>
      <c r="H117" s="94">
        <f t="shared" si="39"/>
        <v>17.85499999633759</v>
      </c>
      <c r="I117" s="25"/>
      <c r="J117" s="25"/>
      <c r="K117" s="94">
        <f t="shared" ref="K117" si="43">(H117-B117)^2</f>
        <v>28.676024960775585</v>
      </c>
      <c r="L117" s="25"/>
      <c r="O117" s="25">
        <v>8</v>
      </c>
      <c r="P117" s="25">
        <v>12.5</v>
      </c>
      <c r="Q117" s="25"/>
      <c r="R117" s="25"/>
      <c r="S117" s="26">
        <v>6.94</v>
      </c>
      <c r="T117" s="25"/>
      <c r="U117" s="25"/>
      <c r="V117" s="94">
        <f t="shared" si="40"/>
        <v>19.164444386340922</v>
      </c>
      <c r="W117" s="25"/>
      <c r="X117" s="25"/>
      <c r="Y117" s="94">
        <f t="shared" ref="Y117" si="44">(V117-P117)^2</f>
        <v>44.414818978631018</v>
      </c>
      <c r="Z117" s="25"/>
    </row>
    <row r="118" spans="1:26" x14ac:dyDescent="0.3">
      <c r="A118" s="25"/>
      <c r="B118" s="28"/>
      <c r="C118" s="25"/>
      <c r="D118" s="25"/>
      <c r="E118" s="27"/>
      <c r="F118" s="25"/>
      <c r="G118" s="25"/>
      <c r="H118" s="27"/>
      <c r="I118" s="25"/>
      <c r="J118" s="25"/>
      <c r="K118" s="26"/>
      <c r="L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x14ac:dyDescent="0.3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x14ac:dyDescent="0.3">
      <c r="A120" s="24" t="s">
        <v>102</v>
      </c>
      <c r="B120" s="25"/>
      <c r="C120" s="29">
        <v>-1</v>
      </c>
      <c r="D120" s="25" t="s">
        <v>103</v>
      </c>
      <c r="E120" s="25"/>
      <c r="F120" s="25"/>
      <c r="G120" s="4" t="s">
        <v>104</v>
      </c>
      <c r="H120" s="5">
        <f>SQRT(SUM(K112:K117)/COUNT(K112:K117))</f>
        <v>2.4103025397931543</v>
      </c>
      <c r="I120" s="6" t="s">
        <v>93</v>
      </c>
      <c r="J120" s="25"/>
      <c r="K120" s="25"/>
      <c r="L120" s="25"/>
      <c r="O120" s="25" t="s">
        <v>102</v>
      </c>
      <c r="P120" s="25"/>
      <c r="Q120" s="29">
        <v>-1</v>
      </c>
      <c r="R120" s="25" t="s">
        <v>103</v>
      </c>
      <c r="S120" s="25"/>
      <c r="T120" s="25"/>
      <c r="U120" s="4" t="s">
        <v>104</v>
      </c>
      <c r="V120" s="5">
        <f>SQRT(SUM(Y112:Y117)/COUNT(Y112:Y117))</f>
        <v>3.0304013098540978</v>
      </c>
      <c r="W120" s="6" t="s">
        <v>93</v>
      </c>
      <c r="X120" s="25"/>
      <c r="Y120" s="25"/>
      <c r="Z120" s="25"/>
    </row>
    <row r="121" spans="1:26" x14ac:dyDescent="0.3">
      <c r="A121" s="24" t="s">
        <v>105</v>
      </c>
      <c r="B121" s="25"/>
      <c r="C121" s="98">
        <v>26.184999996337591</v>
      </c>
      <c r="D121" s="25" t="s">
        <v>106</v>
      </c>
      <c r="E121" s="25"/>
      <c r="F121" s="25"/>
      <c r="G121" s="25"/>
      <c r="H121" s="25"/>
      <c r="I121" s="25"/>
      <c r="J121" s="25"/>
      <c r="K121" s="25"/>
      <c r="L121" s="25"/>
      <c r="O121" s="25" t="s">
        <v>105</v>
      </c>
      <c r="P121" s="25"/>
      <c r="Q121" s="98">
        <v>26.104444386340923</v>
      </c>
      <c r="R121" s="25" t="s">
        <v>106</v>
      </c>
      <c r="S121" s="25"/>
      <c r="T121" s="25"/>
      <c r="U121" s="25"/>
      <c r="V121" s="25"/>
      <c r="W121" s="25"/>
      <c r="X121" s="25"/>
      <c r="Y121" s="25"/>
      <c r="Z121" s="25"/>
    </row>
    <row r="122" spans="1:26" x14ac:dyDescent="0.3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5.6" x14ac:dyDescent="0.3">
      <c r="A123" s="45" t="s">
        <v>256</v>
      </c>
      <c r="B123" s="25"/>
      <c r="C123" s="45" t="s">
        <v>113</v>
      </c>
      <c r="D123" s="25"/>
      <c r="E123" s="25"/>
      <c r="F123" s="25"/>
      <c r="G123" s="25"/>
      <c r="H123" s="25"/>
      <c r="I123" s="25"/>
      <c r="J123" s="25"/>
      <c r="K123" s="25"/>
      <c r="L123" s="25"/>
      <c r="O123" s="45" t="s">
        <v>256</v>
      </c>
      <c r="P123" s="45"/>
      <c r="Q123" s="45" t="s">
        <v>114</v>
      </c>
      <c r="R123" s="45" t="s">
        <v>115</v>
      </c>
      <c r="S123" s="25"/>
      <c r="T123" s="25"/>
      <c r="U123" s="25"/>
      <c r="V123" s="25"/>
      <c r="W123" s="25"/>
      <c r="X123" s="25"/>
      <c r="Y123" s="25"/>
      <c r="Z123" s="25"/>
    </row>
    <row r="125" spans="1:26" ht="16.8" x14ac:dyDescent="0.35">
      <c r="A125" s="93" t="s">
        <v>96</v>
      </c>
      <c r="B125" s="93" t="s">
        <v>97</v>
      </c>
      <c r="C125" s="93"/>
      <c r="D125" s="93"/>
      <c r="E125" s="93" t="s">
        <v>98</v>
      </c>
      <c r="F125" s="93"/>
      <c r="G125" s="93"/>
      <c r="H125" s="93" t="s">
        <v>99</v>
      </c>
      <c r="I125" s="93"/>
      <c r="J125" s="93"/>
      <c r="K125" s="93" t="s">
        <v>100</v>
      </c>
      <c r="L125" s="93"/>
      <c r="O125" s="93" t="s">
        <v>96</v>
      </c>
      <c r="P125" s="93" t="s">
        <v>97</v>
      </c>
      <c r="Q125" s="93"/>
      <c r="R125" s="93"/>
      <c r="S125" s="93" t="s">
        <v>98</v>
      </c>
      <c r="T125" s="93"/>
      <c r="U125" s="93"/>
      <c r="V125" s="93" t="s">
        <v>99</v>
      </c>
      <c r="W125" s="93"/>
      <c r="X125" s="93"/>
      <c r="Y125" s="93" t="s">
        <v>100</v>
      </c>
      <c r="Z125" s="93"/>
    </row>
    <row r="126" spans="1:26" x14ac:dyDescent="0.3">
      <c r="A126" s="30">
        <v>1</v>
      </c>
      <c r="B126" s="30">
        <v>6.65</v>
      </c>
      <c r="C126" s="30"/>
      <c r="D126" s="30"/>
      <c r="E126" s="92">
        <v>17.79</v>
      </c>
      <c r="F126" s="30"/>
      <c r="G126" s="30"/>
      <c r="H126" s="95">
        <f>($C$22)*(E126)+$C$135</f>
        <v>4.8588888891643158</v>
      </c>
      <c r="I126" s="30"/>
      <c r="J126" s="30"/>
      <c r="K126" s="95">
        <f>(H126-B126)^2</f>
        <v>3.2080790113590396</v>
      </c>
      <c r="L126" s="30"/>
      <c r="O126" s="30">
        <v>1</v>
      </c>
      <c r="P126" s="30">
        <v>6.65</v>
      </c>
      <c r="Q126" s="30"/>
      <c r="R126" s="30"/>
      <c r="S126" s="92">
        <v>17.09</v>
      </c>
      <c r="T126" s="30"/>
      <c r="U126" s="30"/>
      <c r="V126" s="95">
        <f>($C$22)*(S126)+$Q$135</f>
        <v>4.1133333464978783</v>
      </c>
      <c r="W126" s="30"/>
      <c r="X126" s="30"/>
      <c r="Y126" s="95">
        <f>(V126-P126)^2</f>
        <v>6.4346777109896554</v>
      </c>
      <c r="Z126" s="30"/>
    </row>
    <row r="127" spans="1:26" x14ac:dyDescent="0.3">
      <c r="A127" s="30">
        <v>2</v>
      </c>
      <c r="B127" s="30">
        <v>7.6</v>
      </c>
      <c r="C127" s="30"/>
      <c r="D127" s="30"/>
      <c r="E127" s="92">
        <v>16.54</v>
      </c>
      <c r="F127" s="30"/>
      <c r="G127" s="30"/>
      <c r="H127" s="95">
        <f t="shared" ref="H127:H131" si="45">($C$22)*(E127)+$C$135</f>
        <v>6.1088888891643158</v>
      </c>
      <c r="I127" s="30"/>
      <c r="J127" s="30"/>
      <c r="K127" s="95">
        <f>(H127-B127)^2</f>
        <v>2.2234123448576271</v>
      </c>
      <c r="L127" s="30"/>
      <c r="O127" s="30">
        <v>2</v>
      </c>
      <c r="P127" s="30">
        <v>7.6</v>
      </c>
      <c r="Q127" s="30"/>
      <c r="R127" s="30"/>
      <c r="S127" s="92">
        <v>14.69</v>
      </c>
      <c r="T127" s="30"/>
      <c r="U127" s="30"/>
      <c r="V127" s="95">
        <f t="shared" ref="V127:V131" si="46">($C$22)*(S127)+$Q$135</f>
        <v>6.5133333464978787</v>
      </c>
      <c r="W127" s="30"/>
      <c r="X127" s="30"/>
      <c r="Y127" s="95">
        <f>(V127-P127)^2</f>
        <v>1.1808444158334988</v>
      </c>
      <c r="Z127" s="30"/>
    </row>
    <row r="128" spans="1:26" x14ac:dyDescent="0.3">
      <c r="A128" s="30">
        <v>3</v>
      </c>
      <c r="B128" s="30">
        <v>7.2</v>
      </c>
      <c r="C128" s="30"/>
      <c r="D128" s="30"/>
      <c r="E128" s="92">
        <v>16.86</v>
      </c>
      <c r="F128" s="30"/>
      <c r="G128" s="30"/>
      <c r="H128" s="95">
        <f t="shared" si="45"/>
        <v>5.7888888891643155</v>
      </c>
      <c r="I128" s="30"/>
      <c r="J128" s="30"/>
      <c r="K128" s="95">
        <f t="shared" ref="K128" si="47">(H128-B128)^2</f>
        <v>1.9912345671239198</v>
      </c>
      <c r="L128" s="30"/>
      <c r="O128" s="30">
        <v>3</v>
      </c>
      <c r="P128" s="30">
        <v>7.2</v>
      </c>
      <c r="Q128" s="30"/>
      <c r="R128" s="30"/>
      <c r="S128" s="92">
        <v>15.03</v>
      </c>
      <c r="T128" s="30"/>
      <c r="U128" s="30"/>
      <c r="V128" s="95">
        <f t="shared" si="46"/>
        <v>6.1733333464978788</v>
      </c>
      <c r="W128" s="30"/>
      <c r="X128" s="30"/>
      <c r="Y128" s="95">
        <f t="shared" ref="Y128" si="48">(V128-P128)^2</f>
        <v>1.0540444174132451</v>
      </c>
      <c r="Z128" s="30"/>
    </row>
    <row r="129" spans="1:26" x14ac:dyDescent="0.3">
      <c r="A129" s="30">
        <v>4</v>
      </c>
      <c r="B129" s="30">
        <v>8.1</v>
      </c>
      <c r="C129" s="30"/>
      <c r="D129" s="30"/>
      <c r="E129" s="92">
        <v>16.41</v>
      </c>
      <c r="F129" s="30"/>
      <c r="G129" s="30"/>
      <c r="H129" s="95">
        <f t="shared" si="45"/>
        <v>6.2388888891643148</v>
      </c>
      <c r="I129" s="30"/>
      <c r="J129" s="30"/>
      <c r="K129" s="95">
        <f>(H129-B129)^2</f>
        <v>3.4637345668760369</v>
      </c>
      <c r="L129" s="30"/>
      <c r="O129" s="30">
        <v>4</v>
      </c>
      <c r="P129" s="30">
        <v>8.1</v>
      </c>
      <c r="Q129" s="30"/>
      <c r="R129" s="30"/>
      <c r="S129" s="92">
        <v>15.12</v>
      </c>
      <c r="T129" s="30"/>
      <c r="U129" s="30"/>
      <c r="V129" s="95">
        <f t="shared" si="46"/>
        <v>6.0833333464978789</v>
      </c>
      <c r="W129" s="30"/>
      <c r="X129" s="30"/>
      <c r="Y129" s="95">
        <f>(V129-P129)^2</f>
        <v>4.0669443913474428</v>
      </c>
      <c r="Z129" s="30"/>
    </row>
    <row r="130" spans="1:26" x14ac:dyDescent="0.3">
      <c r="A130" s="30" t="s">
        <v>101</v>
      </c>
      <c r="B130" s="30">
        <v>1.25</v>
      </c>
      <c r="C130" s="30"/>
      <c r="D130" s="30"/>
      <c r="E130" s="92">
        <f>AVERAGE(20.45,20.64,20.15)</f>
        <v>20.413333333333334</v>
      </c>
      <c r="F130" s="30"/>
      <c r="G130" s="30"/>
      <c r="H130" s="95">
        <f t="shared" si="45"/>
        <v>2.235555555830981</v>
      </c>
      <c r="I130" s="30"/>
      <c r="J130" s="30"/>
      <c r="K130" s="95">
        <f>(H130-B130)^2</f>
        <v>0.97131975362931389</v>
      </c>
      <c r="L130" s="30"/>
      <c r="O130" s="30" t="s">
        <v>101</v>
      </c>
      <c r="P130" s="30">
        <v>1.25</v>
      </c>
      <c r="Q130" s="30"/>
      <c r="R130" s="30"/>
      <c r="S130" s="92">
        <f>AVERAGE(19.69,19.15,18.88)</f>
        <v>19.239999999999998</v>
      </c>
      <c r="T130" s="30"/>
      <c r="U130" s="30"/>
      <c r="V130" s="95">
        <f t="shared" si="46"/>
        <v>1.9633333464978797</v>
      </c>
      <c r="W130" s="30"/>
      <c r="X130" s="30"/>
      <c r="Y130" s="95">
        <f>(V130-P130)^2</f>
        <v>0.50884446322586407</v>
      </c>
      <c r="Z130" s="30"/>
    </row>
    <row r="131" spans="1:26" x14ac:dyDescent="0.3">
      <c r="A131" s="30">
        <v>8</v>
      </c>
      <c r="B131" s="30">
        <v>12.5</v>
      </c>
      <c r="C131" s="30"/>
      <c r="D131" s="30"/>
      <c r="E131" s="92">
        <v>4.58</v>
      </c>
      <c r="F131" s="30"/>
      <c r="G131" s="30"/>
      <c r="H131" s="95">
        <f t="shared" si="45"/>
        <v>18.068888889164313</v>
      </c>
      <c r="I131" s="30"/>
      <c r="J131" s="30"/>
      <c r="K131" s="95">
        <f t="shared" ref="K131" si="49">(H131-B131)^2</f>
        <v>31.012523459857736</v>
      </c>
      <c r="L131" s="30"/>
      <c r="O131" s="30">
        <v>8</v>
      </c>
      <c r="P131" s="30">
        <v>12.5</v>
      </c>
      <c r="Q131" s="30"/>
      <c r="R131" s="30"/>
      <c r="S131" s="92">
        <v>2.75</v>
      </c>
      <c r="T131" s="30"/>
      <c r="U131" s="30"/>
      <c r="V131" s="95">
        <f t="shared" si="46"/>
        <v>18.453333346497878</v>
      </c>
      <c r="W131" s="30"/>
      <c r="X131" s="30"/>
      <c r="Y131" s="95">
        <f t="shared" ref="Y131" si="50">(V131-P131)^2</f>
        <v>35.442177934523627</v>
      </c>
      <c r="Z131" s="30"/>
    </row>
    <row r="132" spans="1:26" x14ac:dyDescent="0.3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x14ac:dyDescent="0.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x14ac:dyDescent="0.3">
      <c r="A134" s="30" t="s">
        <v>102</v>
      </c>
      <c r="B134" s="30"/>
      <c r="C134" s="38">
        <v>-1</v>
      </c>
      <c r="D134" s="30" t="s">
        <v>103</v>
      </c>
      <c r="E134" s="30"/>
      <c r="F134" s="30"/>
      <c r="G134" s="4" t="s">
        <v>104</v>
      </c>
      <c r="H134" s="5">
        <f>SQRT(SUM(K126:K131)/COUNT(K126:K131))</f>
        <v>2.6730227491145571</v>
      </c>
      <c r="I134" s="6" t="s">
        <v>93</v>
      </c>
      <c r="J134" s="30"/>
      <c r="K134" s="30"/>
      <c r="L134" s="30"/>
      <c r="O134" s="30" t="s">
        <v>102</v>
      </c>
      <c r="P134" s="30"/>
      <c r="Q134" s="38">
        <v>-1</v>
      </c>
      <c r="R134" s="30" t="s">
        <v>103</v>
      </c>
      <c r="S134" s="30"/>
      <c r="T134" s="30"/>
      <c r="U134" s="4" t="s">
        <v>104</v>
      </c>
      <c r="V134" s="5">
        <f>SQRT(SUM(Y126:Y131)/COUNT(Y126:Y131))</f>
        <v>2.8486117476568986</v>
      </c>
      <c r="W134" s="6" t="s">
        <v>93</v>
      </c>
      <c r="X134" s="30"/>
      <c r="Y134" s="30"/>
      <c r="Z134" s="30"/>
    </row>
    <row r="135" spans="1:26" x14ac:dyDescent="0.3">
      <c r="A135" s="30" t="s">
        <v>105</v>
      </c>
      <c r="B135" s="30"/>
      <c r="C135" s="100">
        <v>22.648888889164315</v>
      </c>
      <c r="D135" s="30" t="s">
        <v>106</v>
      </c>
      <c r="E135" s="30"/>
      <c r="F135" s="30"/>
      <c r="G135" s="30"/>
      <c r="H135" s="30"/>
      <c r="I135" s="30"/>
      <c r="J135" s="30"/>
      <c r="K135" s="30"/>
      <c r="L135" s="30"/>
      <c r="O135" s="30" t="s">
        <v>105</v>
      </c>
      <c r="P135" s="30"/>
      <c r="Q135" s="100">
        <v>21.203333346497878</v>
      </c>
      <c r="R135" s="30" t="s">
        <v>106</v>
      </c>
      <c r="S135" s="30"/>
      <c r="T135" s="30"/>
      <c r="U135" s="30"/>
      <c r="V135" s="30"/>
      <c r="W135" s="30"/>
      <c r="X135" s="30"/>
      <c r="Y135" s="30"/>
      <c r="Z135" s="30"/>
    </row>
    <row r="136" spans="1:26" x14ac:dyDescent="0.3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6" x14ac:dyDescent="0.3">
      <c r="A137" s="46" t="s">
        <v>257</v>
      </c>
      <c r="B137" s="30"/>
      <c r="C137" s="46" t="s">
        <v>117</v>
      </c>
      <c r="D137" s="46" t="s">
        <v>118</v>
      </c>
      <c r="E137" s="30"/>
      <c r="F137" s="30"/>
      <c r="G137" s="30"/>
      <c r="H137" s="30"/>
      <c r="I137" s="30"/>
      <c r="J137" s="30"/>
      <c r="K137" s="30"/>
      <c r="L137" s="30"/>
      <c r="O137" s="46" t="s">
        <v>257</v>
      </c>
      <c r="P137" s="46"/>
      <c r="Q137" s="46" t="s">
        <v>114</v>
      </c>
      <c r="R137" s="46" t="s">
        <v>115</v>
      </c>
      <c r="S137" s="30"/>
      <c r="T137" s="30"/>
      <c r="U137" s="30"/>
      <c r="V137" s="30"/>
      <c r="W137" s="30"/>
      <c r="X137" s="30"/>
      <c r="Y137" s="30"/>
      <c r="Z137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226C-2A66-4D2F-B08D-10BAEF7B11C5}">
  <sheetPr>
    <tabColor rgb="FF00B050"/>
  </sheetPr>
  <dimension ref="A1:Z146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119</v>
      </c>
    </row>
    <row r="3" spans="1:12" x14ac:dyDescent="0.3">
      <c r="G3" t="s">
        <v>120</v>
      </c>
    </row>
    <row r="4" spans="1:12" x14ac:dyDescent="0.3">
      <c r="G4" s="13" t="s">
        <v>121</v>
      </c>
    </row>
    <row r="5" spans="1:12" x14ac:dyDescent="0.3">
      <c r="G5" t="s">
        <v>122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6.5</v>
      </c>
      <c r="C14" s="32"/>
      <c r="D14" s="32"/>
      <c r="E14" s="34">
        <v>24.378799999999998</v>
      </c>
      <c r="F14" s="32"/>
      <c r="G14" s="32"/>
      <c r="H14" s="96">
        <f>($C$23)*(E14)+$C$24</f>
        <v>6.5066565073185458</v>
      </c>
      <c r="I14" s="96"/>
      <c r="J14" s="96"/>
      <c r="K14" s="96">
        <f>(H14-B14)^2</f>
        <v>4.4309089681854254E-5</v>
      </c>
      <c r="L14" s="32"/>
    </row>
    <row r="15" spans="1:12" x14ac:dyDescent="0.3">
      <c r="A15" s="32">
        <v>2</v>
      </c>
      <c r="B15" s="35">
        <v>5.4</v>
      </c>
      <c r="C15" s="32"/>
      <c r="D15" s="32"/>
      <c r="E15" s="34">
        <v>25.5854</v>
      </c>
      <c r="F15" s="32"/>
      <c r="G15" s="32"/>
      <c r="H15" s="96">
        <f t="shared" ref="H15:H20" si="0">($C$23)*(E15)+$C$24</f>
        <v>5.3000565073185442</v>
      </c>
      <c r="I15" s="96"/>
      <c r="J15" s="96"/>
      <c r="K15" s="96">
        <f>(H15-B15)^2</f>
        <v>9.9887017293682871E-3</v>
      </c>
      <c r="L15" s="32"/>
    </row>
    <row r="16" spans="1:12" x14ac:dyDescent="0.3">
      <c r="A16" s="32">
        <v>3</v>
      </c>
      <c r="B16" s="35">
        <v>7.7</v>
      </c>
      <c r="C16" s="32"/>
      <c r="D16" s="32"/>
      <c r="E16" s="34">
        <v>24.241700000000002</v>
      </c>
      <c r="F16" s="32"/>
      <c r="G16" s="32"/>
      <c r="H16" s="96">
        <f t="shared" si="0"/>
        <v>6.6437565073185425</v>
      </c>
      <c r="I16" s="96"/>
      <c r="J16" s="96"/>
      <c r="K16" s="96">
        <f t="shared" ref="K16:K20" si="1">(H16-B16)^2</f>
        <v>1.1156503158319244</v>
      </c>
      <c r="L16" s="32"/>
    </row>
    <row r="17" spans="1:26" x14ac:dyDescent="0.3">
      <c r="A17" s="32">
        <v>4</v>
      </c>
      <c r="B17" s="35">
        <v>7.7</v>
      </c>
      <c r="C17" s="32"/>
      <c r="D17" s="32"/>
      <c r="E17" s="34">
        <v>22.798100000000002</v>
      </c>
      <c r="F17" s="32"/>
      <c r="G17" s="32"/>
      <c r="H17" s="96">
        <f t="shared" si="0"/>
        <v>8.0873565073185425</v>
      </c>
      <c r="I17" s="96"/>
      <c r="J17" s="96"/>
      <c r="K17" s="96">
        <f t="shared" si="1"/>
        <v>0.15004506376201993</v>
      </c>
      <c r="L17" s="32"/>
    </row>
    <row r="18" spans="1:26" x14ac:dyDescent="0.3">
      <c r="A18" s="32">
        <v>5</v>
      </c>
      <c r="B18" s="35">
        <v>5.4</v>
      </c>
      <c r="C18" s="32"/>
      <c r="D18" s="32"/>
      <c r="E18" s="34">
        <v>25.464500000000001</v>
      </c>
      <c r="F18" s="32"/>
      <c r="G18" s="32"/>
      <c r="H18" s="96">
        <f t="shared" si="0"/>
        <v>5.4209565073185431</v>
      </c>
      <c r="I18" s="96"/>
      <c r="J18" s="96"/>
      <c r="K18" s="96">
        <f t="shared" si="1"/>
        <v>4.3917519899213395E-4</v>
      </c>
      <c r="L18" s="32"/>
    </row>
    <row r="19" spans="1:26" x14ac:dyDescent="0.3">
      <c r="A19" s="32">
        <v>6</v>
      </c>
      <c r="B19" s="35">
        <v>6.5</v>
      </c>
      <c r="C19" s="32"/>
      <c r="D19" s="32"/>
      <c r="E19" s="34">
        <v>24.2303</v>
      </c>
      <c r="F19" s="32"/>
      <c r="G19" s="32"/>
      <c r="H19" s="96">
        <f t="shared" si="0"/>
        <v>6.6551565073185444</v>
      </c>
      <c r="I19" s="96"/>
      <c r="J19" s="96"/>
      <c r="K19" s="96">
        <f t="shared" si="1"/>
        <v>2.4073541763289508E-2</v>
      </c>
      <c r="L19" s="32"/>
    </row>
    <row r="20" spans="1:26" x14ac:dyDescent="0.3">
      <c r="A20" s="32">
        <v>7</v>
      </c>
      <c r="B20" s="35">
        <v>12.3</v>
      </c>
      <c r="C20" s="32"/>
      <c r="D20" s="32"/>
      <c r="E20" s="34">
        <v>17.999400000000001</v>
      </c>
      <c r="F20" s="32"/>
      <c r="G20" s="32"/>
      <c r="H20" s="96">
        <f t="shared" si="0"/>
        <v>12.886056507318543</v>
      </c>
      <c r="I20" s="96"/>
      <c r="J20" s="96"/>
      <c r="K20" s="96">
        <f t="shared" si="1"/>
        <v>0.34346222977040824</v>
      </c>
      <c r="L20" s="32"/>
    </row>
    <row r="21" spans="1:26" x14ac:dyDescent="0.3">
      <c r="A21" s="32"/>
      <c r="B21" s="35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36">
        <v>-1</v>
      </c>
      <c r="D23" s="32" t="s">
        <v>103</v>
      </c>
      <c r="E23" s="32"/>
      <c r="F23" s="32"/>
      <c r="G23" s="4" t="s">
        <v>104</v>
      </c>
      <c r="H23" s="5">
        <f>SQRT(SUM(K14:K20)/COUNT(K14:K20))</f>
        <v>0.4845768901313634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99">
        <v>30.885456507318544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ht="15.6" x14ac:dyDescent="0.3">
      <c r="A26" s="44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5">
        <v>6.5</v>
      </c>
      <c r="C29" s="25"/>
      <c r="D29" s="25"/>
      <c r="E29" s="25">
        <v>24.26</v>
      </c>
      <c r="F29" s="25"/>
      <c r="G29" s="25"/>
      <c r="H29" s="94">
        <f>($C$23)*(E29)+$C$39</f>
        <v>6.5399999991618571</v>
      </c>
      <c r="I29" s="94"/>
      <c r="J29" s="94"/>
      <c r="K29" s="94">
        <f>(H29-B29)^2</f>
        <v>1.5999999329485725E-3</v>
      </c>
      <c r="L29" s="25"/>
      <c r="O29" s="25">
        <v>1</v>
      </c>
      <c r="P29" s="25">
        <v>6.5</v>
      </c>
      <c r="Q29" s="25"/>
      <c r="R29" s="25"/>
      <c r="S29" s="26">
        <v>24.07</v>
      </c>
      <c r="T29" s="25"/>
      <c r="U29" s="25"/>
      <c r="V29" s="94">
        <f>($C$23)*(S29)+$Q$39</f>
        <v>6.5728554378420441</v>
      </c>
      <c r="W29" s="94"/>
      <c r="X29" s="94"/>
      <c r="Y29" s="94">
        <f>(V29-P29)^2</f>
        <v>5.3079148231559466E-3</v>
      </c>
      <c r="Z29" s="25"/>
    </row>
    <row r="30" spans="1:26" x14ac:dyDescent="0.3">
      <c r="A30" s="25">
        <v>2</v>
      </c>
      <c r="B30" s="25">
        <v>5.4</v>
      </c>
      <c r="C30" s="25"/>
      <c r="D30" s="25"/>
      <c r="E30" s="25">
        <v>25.48</v>
      </c>
      <c r="F30" s="25"/>
      <c r="G30" s="25"/>
      <c r="H30" s="94">
        <f t="shared" ref="H30:H35" si="2">($C$23)*(E30)+$C$39</f>
        <v>5.3199999991618583</v>
      </c>
      <c r="I30" s="94"/>
      <c r="J30" s="94"/>
      <c r="K30" s="94">
        <f>(H30-B30)^2</f>
        <v>6.4000001341027318E-3</v>
      </c>
      <c r="L30" s="25"/>
      <c r="O30" s="25">
        <v>2</v>
      </c>
      <c r="P30" s="25">
        <v>5.4</v>
      </c>
      <c r="Q30" s="25"/>
      <c r="R30" s="25"/>
      <c r="S30" s="26">
        <v>25.8</v>
      </c>
      <c r="T30" s="25"/>
      <c r="U30" s="25"/>
      <c r="V30" s="94">
        <f t="shared" ref="V30:V35" si="3">($C$23)*(S30)+$Q$39</f>
        <v>4.8428554378420436</v>
      </c>
      <c r="W30" s="94"/>
      <c r="X30" s="94"/>
      <c r="Y30" s="94">
        <f>(V30-P30)^2</f>
        <v>0.31041006314218128</v>
      </c>
      <c r="Z30" s="25"/>
    </row>
    <row r="31" spans="1:26" x14ac:dyDescent="0.3">
      <c r="A31" s="25">
        <v>3</v>
      </c>
      <c r="B31" s="25">
        <v>7.7</v>
      </c>
      <c r="C31" s="25"/>
      <c r="D31" s="25"/>
      <c r="E31" s="25">
        <v>24.12</v>
      </c>
      <c r="F31" s="25"/>
      <c r="G31" s="25"/>
      <c r="H31" s="94">
        <f t="shared" si="2"/>
        <v>6.6799999991618577</v>
      </c>
      <c r="I31" s="94"/>
      <c r="J31" s="94"/>
      <c r="K31" s="94">
        <f t="shared" ref="K31:K35" si="4">(H31-B31)^2</f>
        <v>1.0404000017098107</v>
      </c>
      <c r="L31" s="25"/>
      <c r="O31" s="25">
        <v>3</v>
      </c>
      <c r="P31" s="25">
        <v>7.7</v>
      </c>
      <c r="Q31" s="25"/>
      <c r="R31" s="25"/>
      <c r="S31" s="26">
        <v>24.07</v>
      </c>
      <c r="T31" s="25"/>
      <c r="U31" s="25"/>
      <c r="V31" s="94">
        <f t="shared" si="3"/>
        <v>6.5728554378420441</v>
      </c>
      <c r="W31" s="94"/>
      <c r="X31" s="94"/>
      <c r="Y31" s="94">
        <f t="shared" ref="Y31:Y35" si="5">(V31-P31)^2</f>
        <v>1.2704548640022506</v>
      </c>
      <c r="Z31" s="25"/>
    </row>
    <row r="32" spans="1:26" x14ac:dyDescent="0.3">
      <c r="A32" s="25">
        <v>4</v>
      </c>
      <c r="B32" s="25">
        <v>7.7</v>
      </c>
      <c r="C32" s="25"/>
      <c r="D32" s="25"/>
      <c r="E32" s="25">
        <v>22.67</v>
      </c>
      <c r="F32" s="25"/>
      <c r="G32" s="25"/>
      <c r="H32" s="94">
        <f t="shared" si="2"/>
        <v>8.129999999161857</v>
      </c>
      <c r="I32" s="94"/>
      <c r="J32" s="94"/>
      <c r="K32" s="94">
        <f t="shared" si="4"/>
        <v>0.18489999927919687</v>
      </c>
      <c r="L32" s="25"/>
      <c r="O32" s="25">
        <v>4</v>
      </c>
      <c r="P32" s="25">
        <v>7.7</v>
      </c>
      <c r="Q32" s="25"/>
      <c r="R32" s="25"/>
      <c r="S32" s="26">
        <v>22.39</v>
      </c>
      <c r="T32" s="25"/>
      <c r="U32" s="25"/>
      <c r="V32" s="94">
        <f t="shared" si="3"/>
        <v>8.2528554378420438</v>
      </c>
      <c r="W32" s="94"/>
      <c r="X32" s="94"/>
      <c r="Y32" s="94">
        <f t="shared" si="5"/>
        <v>0.30564913515151776</v>
      </c>
      <c r="Z32" s="25"/>
    </row>
    <row r="33" spans="1:26" x14ac:dyDescent="0.3">
      <c r="A33" s="25">
        <v>5</v>
      </c>
      <c r="B33" s="25">
        <v>5.4</v>
      </c>
      <c r="C33" s="25"/>
      <c r="D33" s="25"/>
      <c r="E33" s="25">
        <v>25.44</v>
      </c>
      <c r="F33" s="25"/>
      <c r="G33" s="25"/>
      <c r="H33" s="94">
        <f t="shared" si="2"/>
        <v>5.3599999991618574</v>
      </c>
      <c r="I33" s="94"/>
      <c r="J33" s="94"/>
      <c r="K33" s="94">
        <f t="shared" si="4"/>
        <v>1.6000000670514346E-3</v>
      </c>
      <c r="L33" s="25"/>
      <c r="O33" s="25">
        <v>5</v>
      </c>
      <c r="P33" s="25">
        <v>5.4</v>
      </c>
      <c r="Q33" s="25"/>
      <c r="R33" s="25"/>
      <c r="S33" s="26">
        <v>25.11</v>
      </c>
      <c r="T33" s="25"/>
      <c r="U33" s="25"/>
      <c r="V33" s="94">
        <f t="shared" si="3"/>
        <v>5.5328554378420449</v>
      </c>
      <c r="W33" s="94"/>
      <c r="X33" s="94"/>
      <c r="Y33" s="94">
        <f t="shared" si="5"/>
        <v>1.7650567364201366E-2</v>
      </c>
      <c r="Z33" s="25"/>
    </row>
    <row r="34" spans="1:26" x14ac:dyDescent="0.3">
      <c r="A34" s="25">
        <v>6</v>
      </c>
      <c r="B34" s="25">
        <v>6.5</v>
      </c>
      <c r="C34" s="25"/>
      <c r="D34" s="25"/>
      <c r="E34" s="25">
        <v>24.19</v>
      </c>
      <c r="F34" s="25"/>
      <c r="G34" s="25"/>
      <c r="H34" s="94">
        <f t="shared" si="2"/>
        <v>6.6099999991618574</v>
      </c>
      <c r="I34" s="94"/>
      <c r="J34" s="94"/>
      <c r="K34" s="94">
        <f t="shared" si="4"/>
        <v>1.2099999815608636E-2</v>
      </c>
      <c r="L34" s="25"/>
      <c r="O34" s="25">
        <v>6</v>
      </c>
      <c r="P34" s="25">
        <v>6.5</v>
      </c>
      <c r="Q34" s="25"/>
      <c r="R34" s="25"/>
      <c r="S34" s="26">
        <v>23.9</v>
      </c>
      <c r="T34" s="25"/>
      <c r="U34" s="25"/>
      <c r="V34" s="94">
        <f t="shared" si="3"/>
        <v>6.7428554378420458</v>
      </c>
      <c r="W34" s="94"/>
      <c r="X34" s="94"/>
      <c r="Y34" s="94">
        <f t="shared" si="5"/>
        <v>5.8978763689451756E-2</v>
      </c>
      <c r="Z34" s="25"/>
    </row>
    <row r="35" spans="1:26" x14ac:dyDescent="0.3">
      <c r="A35" s="25">
        <v>7</v>
      </c>
      <c r="B35" s="25">
        <v>12.3</v>
      </c>
      <c r="C35" s="25"/>
      <c r="D35" s="25"/>
      <c r="E35" s="25">
        <v>17.940000000000001</v>
      </c>
      <c r="F35" s="25"/>
      <c r="G35" s="25"/>
      <c r="H35" s="94">
        <f t="shared" si="2"/>
        <v>12.859999999161857</v>
      </c>
      <c r="I35" s="94"/>
      <c r="J35" s="94"/>
      <c r="K35" s="94">
        <f t="shared" si="4"/>
        <v>0.31359999906127956</v>
      </c>
      <c r="L35" s="25"/>
      <c r="O35" s="25">
        <v>7</v>
      </c>
      <c r="P35" s="25">
        <v>12.3</v>
      </c>
      <c r="Q35" s="25"/>
      <c r="R35" s="25"/>
      <c r="S35" s="26">
        <v>17.66</v>
      </c>
      <c r="T35" s="25"/>
      <c r="U35" s="25"/>
      <c r="V35" s="94">
        <f t="shared" si="3"/>
        <v>12.982855437842044</v>
      </c>
      <c r="W35" s="94"/>
      <c r="X35" s="94"/>
      <c r="Y35" s="94">
        <f t="shared" si="5"/>
        <v>0.46629154899044895</v>
      </c>
      <c r="Z35" s="25"/>
    </row>
    <row r="36" spans="1:26" x14ac:dyDescent="0.3">
      <c r="A36" s="25"/>
      <c r="B36" s="25"/>
      <c r="C36" s="25"/>
      <c r="D36" s="25"/>
      <c r="E36" s="25"/>
      <c r="F36" s="25"/>
      <c r="G36" s="25"/>
      <c r="H36" s="94"/>
      <c r="I36" s="94"/>
      <c r="J36" s="94"/>
      <c r="K36" s="94"/>
      <c r="L36" s="25"/>
      <c r="O36" s="25"/>
      <c r="P36" s="25"/>
      <c r="Q36" s="25"/>
      <c r="R36" s="25"/>
      <c r="S36" s="26"/>
      <c r="T36" s="25"/>
      <c r="U36" s="25"/>
      <c r="V36" s="25"/>
      <c r="W36" s="25"/>
      <c r="X36" s="25"/>
      <c r="Y36" s="25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29">
        <v>-1</v>
      </c>
      <c r="D38" s="25" t="s">
        <v>103</v>
      </c>
      <c r="E38" s="25"/>
      <c r="F38" s="25"/>
      <c r="G38" s="4" t="s">
        <v>104</v>
      </c>
      <c r="H38" s="5">
        <f>SQRT(SUM(K29:K35)/COUNT(K29:K35))</f>
        <v>0.47216825088400105</v>
      </c>
      <c r="I38" s="6" t="s">
        <v>93</v>
      </c>
      <c r="J38" s="25"/>
      <c r="K38" s="25"/>
      <c r="L38" s="25"/>
      <c r="O38" s="24" t="s">
        <v>102</v>
      </c>
      <c r="P38" s="24"/>
      <c r="Q38" s="29">
        <v>-1</v>
      </c>
      <c r="R38" s="25" t="s">
        <v>103</v>
      </c>
      <c r="S38" s="25"/>
      <c r="T38" s="25"/>
      <c r="U38" s="4" t="s">
        <v>104</v>
      </c>
      <c r="V38" s="5">
        <f>SQRT(SUM(Y29:Y35)/COUNT(Y29:Y35))</f>
        <v>0.58976301017118093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8">
        <v>30.799999999161859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8">
        <v>30.642855437842044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5" t="s">
        <v>112</v>
      </c>
      <c r="B41" s="45"/>
      <c r="C41" s="45" t="s">
        <v>114</v>
      </c>
      <c r="D41" s="45"/>
      <c r="E41" s="25"/>
      <c r="F41" s="25"/>
      <c r="G41" s="25"/>
      <c r="H41" s="25"/>
      <c r="I41" s="25"/>
      <c r="J41" s="25"/>
      <c r="K41" s="25"/>
      <c r="L41" s="25"/>
      <c r="O41" s="45" t="s">
        <v>112</v>
      </c>
      <c r="P41" s="45"/>
      <c r="Q41" s="45" t="s">
        <v>114</v>
      </c>
      <c r="R41" s="45" t="s">
        <v>115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3" t="s">
        <v>96</v>
      </c>
      <c r="B43" s="93" t="s">
        <v>97</v>
      </c>
      <c r="C43" s="93"/>
      <c r="D43" s="93"/>
      <c r="E43" s="93" t="s">
        <v>98</v>
      </c>
      <c r="F43" s="93"/>
      <c r="G43" s="93"/>
      <c r="H43" s="93" t="s">
        <v>99</v>
      </c>
      <c r="I43" s="93"/>
      <c r="J43" s="93"/>
      <c r="K43" s="93" t="s">
        <v>100</v>
      </c>
      <c r="L43" s="93"/>
      <c r="O43" s="93" t="s">
        <v>96</v>
      </c>
      <c r="P43" s="93" t="s">
        <v>97</v>
      </c>
      <c r="Q43" s="93"/>
      <c r="R43" s="93"/>
      <c r="S43" s="93" t="s">
        <v>98</v>
      </c>
      <c r="T43" s="93"/>
      <c r="U43" s="93"/>
      <c r="V43" s="93" t="s">
        <v>99</v>
      </c>
      <c r="W43" s="93"/>
      <c r="X43" s="93"/>
      <c r="Y43" s="93" t="s">
        <v>100</v>
      </c>
      <c r="Z43" s="93"/>
    </row>
    <row r="44" spans="1:26" x14ac:dyDescent="0.3">
      <c r="A44" s="30">
        <v>1</v>
      </c>
      <c r="B44" s="30">
        <v>6.5</v>
      </c>
      <c r="C44" s="30"/>
      <c r="D44" s="30"/>
      <c r="E44" s="92">
        <v>24.27</v>
      </c>
      <c r="F44" s="30"/>
      <c r="G44" s="30"/>
      <c r="H44" s="95">
        <f>($C$23)*(E44)+$C$54</f>
        <v>6.5414182516316544</v>
      </c>
      <c r="I44" s="95"/>
      <c r="J44" s="95"/>
      <c r="K44" s="95">
        <f>(H44-B44)^2</f>
        <v>1.7154715682230388E-3</v>
      </c>
      <c r="L44" s="30"/>
      <c r="O44" s="30">
        <v>1</v>
      </c>
      <c r="P44" s="30">
        <v>6.5</v>
      </c>
      <c r="Q44" s="30"/>
      <c r="R44" s="30"/>
      <c r="S44" s="30">
        <v>24.04</v>
      </c>
      <c r="T44" s="30"/>
      <c r="U44" s="30"/>
      <c r="V44" s="95">
        <f>($C$23)*(S44)+$Q$54</f>
        <v>6.581427873009968</v>
      </c>
      <c r="W44" s="95"/>
      <c r="X44" s="95"/>
      <c r="Y44" s="95">
        <f>(V44-P44)^2</f>
        <v>6.6304985029274769E-3</v>
      </c>
      <c r="Z44" s="30"/>
    </row>
    <row r="45" spans="1:26" x14ac:dyDescent="0.3">
      <c r="A45" s="30">
        <v>2</v>
      </c>
      <c r="B45" s="30">
        <v>5.4</v>
      </c>
      <c r="C45" s="30"/>
      <c r="D45" s="30"/>
      <c r="E45" s="92">
        <v>25.48</v>
      </c>
      <c r="F45" s="30"/>
      <c r="G45" s="30"/>
      <c r="H45" s="95">
        <f t="shared" ref="H45:H50" si="6">($C$23)*(E45)+$C$54</f>
        <v>5.3314182516316535</v>
      </c>
      <c r="I45" s="95"/>
      <c r="J45" s="95"/>
      <c r="K45" s="95">
        <f>(H45-B45)^2</f>
        <v>4.7034562092592462E-3</v>
      </c>
      <c r="L45" s="30"/>
      <c r="O45" s="30">
        <v>2</v>
      </c>
      <c r="P45" s="30">
        <v>5.4</v>
      </c>
      <c r="Q45" s="30"/>
      <c r="R45" s="30"/>
      <c r="S45" s="30">
        <v>25.77</v>
      </c>
      <c r="T45" s="30"/>
      <c r="U45" s="30"/>
      <c r="V45" s="95">
        <f t="shared" ref="V45:V50" si="7">($C$23)*(S45)+$Q$54</f>
        <v>4.8514278730099676</v>
      </c>
      <c r="W45" s="95"/>
      <c r="X45" s="95"/>
      <c r="Y45" s="95">
        <f>(V45-P45)^2</f>
        <v>0.30093137851036866</v>
      </c>
      <c r="Z45" s="30"/>
    </row>
    <row r="46" spans="1:26" x14ac:dyDescent="0.3">
      <c r="A46" s="30">
        <v>3</v>
      </c>
      <c r="B46" s="30">
        <v>7.7</v>
      </c>
      <c r="C46" s="30"/>
      <c r="D46" s="30"/>
      <c r="E46" s="92">
        <v>24.13</v>
      </c>
      <c r="F46" s="30"/>
      <c r="G46" s="30"/>
      <c r="H46" s="95">
        <f t="shared" si="6"/>
        <v>6.6814182516316549</v>
      </c>
      <c r="I46" s="95"/>
      <c r="J46" s="95"/>
      <c r="K46" s="95">
        <f t="shared" ref="K46:K50" si="8">(H46-B46)^2</f>
        <v>1.037508778109115</v>
      </c>
      <c r="L46" s="30"/>
      <c r="O46" s="30">
        <v>3</v>
      </c>
      <c r="P46" s="30">
        <v>7.7</v>
      </c>
      <c r="Q46" s="30"/>
      <c r="R46" s="30"/>
      <c r="S46" s="30">
        <v>24.05</v>
      </c>
      <c r="T46" s="30"/>
      <c r="U46" s="30"/>
      <c r="V46" s="95">
        <f t="shared" si="7"/>
        <v>6.5714278730099664</v>
      </c>
      <c r="W46" s="95"/>
      <c r="X46" s="95"/>
      <c r="Y46" s="95">
        <f t="shared" ref="Y46:Y50" si="9">(V46-P46)^2</f>
        <v>1.2736750458188089</v>
      </c>
      <c r="Z46" s="30"/>
    </row>
    <row r="47" spans="1:26" x14ac:dyDescent="0.3">
      <c r="A47" s="30">
        <v>4</v>
      </c>
      <c r="B47" s="30">
        <v>7.7</v>
      </c>
      <c r="C47" s="30"/>
      <c r="D47" s="30"/>
      <c r="E47" s="92">
        <v>22.67</v>
      </c>
      <c r="F47" s="30"/>
      <c r="G47" s="30"/>
      <c r="H47" s="95">
        <f t="shared" si="6"/>
        <v>8.1414182516316522</v>
      </c>
      <c r="I47" s="95"/>
      <c r="J47" s="95"/>
      <c r="K47" s="95">
        <f t="shared" si="8"/>
        <v>0.19485007287354447</v>
      </c>
      <c r="L47" s="30"/>
      <c r="O47" s="30">
        <v>4</v>
      </c>
      <c r="P47" s="30">
        <v>7.7</v>
      </c>
      <c r="Q47" s="30"/>
      <c r="R47" s="30"/>
      <c r="S47" s="30">
        <v>22.36</v>
      </c>
      <c r="T47" s="30"/>
      <c r="U47" s="30"/>
      <c r="V47" s="95">
        <f t="shared" si="7"/>
        <v>8.2614278730099677</v>
      </c>
      <c r="W47" s="95"/>
      <c r="X47" s="95"/>
      <c r="Y47" s="95">
        <f t="shared" si="9"/>
        <v>0.31520125659249626</v>
      </c>
      <c r="Z47" s="30"/>
    </row>
    <row r="48" spans="1:26" x14ac:dyDescent="0.3">
      <c r="A48" s="30">
        <v>5</v>
      </c>
      <c r="B48" s="30">
        <v>5.4</v>
      </c>
      <c r="C48" s="30"/>
      <c r="D48" s="30"/>
      <c r="E48" s="92">
        <v>25.46</v>
      </c>
      <c r="F48" s="30"/>
      <c r="G48" s="30"/>
      <c r="H48" s="95">
        <f t="shared" si="6"/>
        <v>5.3514182516316531</v>
      </c>
      <c r="I48" s="95"/>
      <c r="J48" s="95"/>
      <c r="K48" s="95">
        <f t="shared" si="8"/>
        <v>2.3601862745254135E-3</v>
      </c>
      <c r="L48" s="30"/>
      <c r="O48" s="30">
        <v>5</v>
      </c>
      <c r="P48" s="30">
        <v>5.4</v>
      </c>
      <c r="Q48" s="30"/>
      <c r="R48" s="30"/>
      <c r="S48" s="30">
        <v>25.09</v>
      </c>
      <c r="T48" s="30"/>
      <c r="U48" s="30"/>
      <c r="V48" s="95">
        <f t="shared" si="7"/>
        <v>5.5314278730099673</v>
      </c>
      <c r="W48" s="95"/>
      <c r="X48" s="95"/>
      <c r="Y48" s="95">
        <f t="shared" si="9"/>
        <v>1.7273285803923996E-2</v>
      </c>
      <c r="Z48" s="30"/>
    </row>
    <row r="49" spans="1:26" x14ac:dyDescent="0.3">
      <c r="A49" s="30">
        <v>6</v>
      </c>
      <c r="B49" s="30">
        <v>6.5</v>
      </c>
      <c r="C49" s="30"/>
      <c r="D49" s="30"/>
      <c r="E49" s="92">
        <v>24.2</v>
      </c>
      <c r="F49" s="30"/>
      <c r="G49" s="30"/>
      <c r="H49" s="95">
        <f t="shared" si="6"/>
        <v>6.6114182516316546</v>
      </c>
      <c r="I49" s="95"/>
      <c r="J49" s="95"/>
      <c r="K49" s="95">
        <f t="shared" si="8"/>
        <v>1.2414026796654713E-2</v>
      </c>
      <c r="L49" s="30"/>
      <c r="O49" s="30">
        <v>6</v>
      </c>
      <c r="P49" s="30">
        <v>6.5</v>
      </c>
      <c r="Q49" s="30"/>
      <c r="R49" s="30"/>
      <c r="S49" s="30">
        <v>23.88</v>
      </c>
      <c r="T49" s="30"/>
      <c r="U49" s="30"/>
      <c r="V49" s="95">
        <f>($C$23)*(S49)+$Q$54</f>
        <v>6.7414278730099682</v>
      </c>
      <c r="W49" s="95"/>
      <c r="X49" s="95"/>
      <c r="Y49" s="95">
        <f t="shared" si="9"/>
        <v>5.8287417866117311E-2</v>
      </c>
      <c r="Z49" s="30"/>
    </row>
    <row r="50" spans="1:26" x14ac:dyDescent="0.3">
      <c r="A50" s="30">
        <v>7</v>
      </c>
      <c r="B50" s="30">
        <v>12.3</v>
      </c>
      <c r="C50" s="30"/>
      <c r="D50" s="30"/>
      <c r="E50" s="92">
        <v>17.97</v>
      </c>
      <c r="F50" s="30"/>
      <c r="G50" s="30"/>
      <c r="H50" s="95">
        <f t="shared" si="6"/>
        <v>12.841418251631655</v>
      </c>
      <c r="I50" s="95"/>
      <c r="J50" s="95"/>
      <c r="K50" s="95">
        <f t="shared" si="8"/>
        <v>0.29313372319987741</v>
      </c>
      <c r="L50" s="30"/>
      <c r="O50" s="30">
        <v>7</v>
      </c>
      <c r="P50" s="30">
        <v>12.3</v>
      </c>
      <c r="Q50" s="30"/>
      <c r="R50" s="30"/>
      <c r="S50" s="30">
        <v>17.66</v>
      </c>
      <c r="T50" s="30"/>
      <c r="U50" s="30"/>
      <c r="V50" s="95">
        <f t="shared" si="7"/>
        <v>12.961427873009967</v>
      </c>
      <c r="W50" s="95"/>
      <c r="X50" s="95"/>
      <c r="Y50" s="95">
        <f t="shared" si="9"/>
        <v>0.43748683119448811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3" t="s">
        <v>102</v>
      </c>
      <c r="B53" s="93"/>
      <c r="C53" s="38">
        <v>-1</v>
      </c>
      <c r="D53" s="30" t="s">
        <v>103</v>
      </c>
      <c r="E53" s="30"/>
      <c r="F53" s="30"/>
      <c r="G53" s="4" t="s">
        <v>104</v>
      </c>
      <c r="H53" s="5">
        <f>SQRT(SUM(K44:K50)/COUNT(K44:K50))</f>
        <v>0.4700586156505529</v>
      </c>
      <c r="I53" s="6" t="s">
        <v>93</v>
      </c>
      <c r="J53" s="30"/>
      <c r="K53" s="30"/>
      <c r="L53" s="30"/>
      <c r="O53" s="93" t="s">
        <v>102</v>
      </c>
      <c r="P53" s="93"/>
      <c r="Q53" s="38">
        <v>-1</v>
      </c>
      <c r="R53" s="30" t="s">
        <v>103</v>
      </c>
      <c r="S53" s="30"/>
      <c r="T53" s="30"/>
      <c r="U53" s="4" t="s">
        <v>104</v>
      </c>
      <c r="V53" s="5">
        <f>SQRT(SUM(Y44:Y50)/COUNT(Y44:Y50))</f>
        <v>0.58669604131820019</v>
      </c>
      <c r="W53" s="6" t="s">
        <v>93</v>
      </c>
      <c r="X53" s="30"/>
      <c r="Y53" s="30"/>
      <c r="Z53" s="30"/>
    </row>
    <row r="54" spans="1:26" x14ac:dyDescent="0.3">
      <c r="A54" s="93" t="s">
        <v>105</v>
      </c>
      <c r="B54" s="93"/>
      <c r="C54" s="100">
        <v>30.811418251631654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3" t="s">
        <v>105</v>
      </c>
      <c r="P54" s="93"/>
      <c r="Q54" s="100">
        <v>30.621427873009967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6" t="s">
        <v>116</v>
      </c>
      <c r="B56" s="46"/>
      <c r="C56" s="46" t="s">
        <v>114</v>
      </c>
      <c r="D56" s="46"/>
      <c r="E56" s="30"/>
      <c r="F56" s="30"/>
      <c r="G56" s="30"/>
      <c r="H56" s="30"/>
      <c r="I56" s="30"/>
      <c r="J56" s="30"/>
      <c r="K56" s="30"/>
      <c r="L56" s="30"/>
      <c r="O56" s="46" t="s">
        <v>116</v>
      </c>
      <c r="P56" s="46"/>
      <c r="Q56" s="46" t="s">
        <v>114</v>
      </c>
      <c r="R56" s="46" t="s">
        <v>115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49" t="s">
        <v>96</v>
      </c>
      <c r="P58" s="49" t="s">
        <v>108</v>
      </c>
      <c r="Q58" s="49"/>
      <c r="R58" s="49"/>
      <c r="S58" s="49" t="s">
        <v>109</v>
      </c>
      <c r="T58" s="49"/>
      <c r="U58" s="49"/>
      <c r="V58" s="49" t="s">
        <v>110</v>
      </c>
      <c r="W58" s="49"/>
      <c r="X58" s="49"/>
      <c r="Y58" s="49" t="s">
        <v>111</v>
      </c>
      <c r="Z58" s="49"/>
    </row>
    <row r="59" spans="1:26" x14ac:dyDescent="0.3">
      <c r="A59" s="32">
        <v>1</v>
      </c>
      <c r="B59" s="35">
        <v>6.5</v>
      </c>
      <c r="C59" s="32"/>
      <c r="D59" s="32"/>
      <c r="E59" s="33">
        <v>24.22</v>
      </c>
      <c r="F59" s="32"/>
      <c r="G59" s="32"/>
      <c r="H59" s="96">
        <f>($C$23)*(E59)+$C$69</f>
        <v>6.5514281375297791</v>
      </c>
      <c r="I59" s="96"/>
      <c r="J59" s="96"/>
      <c r="K59" s="96">
        <f>(H59-B59)^2</f>
        <v>2.6448533297818788E-3</v>
      </c>
      <c r="L59" s="32"/>
      <c r="O59" s="32">
        <v>1</v>
      </c>
      <c r="P59" s="32">
        <v>6.5</v>
      </c>
      <c r="Q59" s="32"/>
      <c r="R59" s="32"/>
      <c r="S59" s="33">
        <v>23.98</v>
      </c>
      <c r="T59" s="32"/>
      <c r="U59" s="32"/>
      <c r="V59" s="96">
        <f>($C$23)*(S59)+$Q$69</f>
        <v>6.5828544449203541</v>
      </c>
      <c r="W59" s="96"/>
      <c r="X59" s="96"/>
      <c r="Y59" s="96">
        <f>(V59-P59)^2</f>
        <v>6.8648590430599905E-3</v>
      </c>
      <c r="Z59" s="32"/>
    </row>
    <row r="60" spans="1:26" x14ac:dyDescent="0.3">
      <c r="A60" s="32">
        <v>2</v>
      </c>
      <c r="B60" s="35">
        <v>5.4</v>
      </c>
      <c r="C60" s="32"/>
      <c r="D60" s="32"/>
      <c r="E60" s="33">
        <v>25.44</v>
      </c>
      <c r="F60" s="32"/>
      <c r="G60" s="32"/>
      <c r="H60" s="96">
        <f t="shared" ref="H60:H65" si="10">($C$23)*(E60)+$C$69</f>
        <v>5.3314281375297767</v>
      </c>
      <c r="I60" s="96"/>
      <c r="J60" s="96"/>
      <c r="K60" s="96">
        <f>(H60-B60)^2</f>
        <v>4.702100322635263E-3</v>
      </c>
      <c r="L60" s="32"/>
      <c r="O60" s="32">
        <v>2</v>
      </c>
      <c r="P60" s="32">
        <v>5.4</v>
      </c>
      <c r="Q60" s="32"/>
      <c r="R60" s="32"/>
      <c r="S60" s="33">
        <v>25.71</v>
      </c>
      <c r="T60" s="32"/>
      <c r="U60" s="32"/>
      <c r="V60" s="96">
        <f t="shared" ref="V60:V65" si="11">($C$23)*(S60)+$Q$69</f>
        <v>4.8528544449203537</v>
      </c>
      <c r="W60" s="96"/>
      <c r="X60" s="96"/>
      <c r="Y60" s="96">
        <f>(V60-P60)^2</f>
        <v>0.29936825844341469</v>
      </c>
      <c r="Z60" s="32"/>
    </row>
    <row r="61" spans="1:26" x14ac:dyDescent="0.3">
      <c r="A61" s="32">
        <v>3</v>
      </c>
      <c r="B61" s="35">
        <v>7.7</v>
      </c>
      <c r="C61" s="32"/>
      <c r="D61" s="32"/>
      <c r="E61" s="33">
        <v>24.08</v>
      </c>
      <c r="F61" s="32"/>
      <c r="G61" s="32"/>
      <c r="H61" s="96">
        <f t="shared" si="10"/>
        <v>6.6914281375297797</v>
      </c>
      <c r="I61" s="96"/>
      <c r="J61" s="96"/>
      <c r="K61" s="96">
        <f t="shared" ref="K61:K65" si="12">(H61-B61)^2</f>
        <v>1.0172172017666492</v>
      </c>
      <c r="L61" s="32"/>
      <c r="O61" s="32">
        <v>3</v>
      </c>
      <c r="P61" s="32">
        <v>7.7</v>
      </c>
      <c r="Q61" s="32"/>
      <c r="R61" s="32"/>
      <c r="S61" s="33">
        <v>23.98</v>
      </c>
      <c r="T61" s="32"/>
      <c r="U61" s="32"/>
      <c r="V61" s="96">
        <f t="shared" si="11"/>
        <v>6.5828544449203541</v>
      </c>
      <c r="W61" s="96"/>
      <c r="X61" s="96"/>
      <c r="Y61" s="96">
        <f t="shared" ref="Y61:Y65" si="13">(V61-P61)^2</f>
        <v>1.2480141912342106</v>
      </c>
      <c r="Z61" s="32"/>
    </row>
    <row r="62" spans="1:26" x14ac:dyDescent="0.3">
      <c r="A62" s="32">
        <v>4</v>
      </c>
      <c r="B62" s="35">
        <v>7.7</v>
      </c>
      <c r="C62" s="32"/>
      <c r="D62" s="32"/>
      <c r="E62" s="33">
        <v>22.63</v>
      </c>
      <c r="F62" s="32"/>
      <c r="G62" s="32"/>
      <c r="H62" s="96">
        <f t="shared" si="10"/>
        <v>8.141428137529779</v>
      </c>
      <c r="I62" s="96"/>
      <c r="J62" s="96"/>
      <c r="K62" s="96">
        <f t="shared" si="12"/>
        <v>0.19485880060300934</v>
      </c>
      <c r="L62" s="32"/>
      <c r="O62" s="32">
        <v>4</v>
      </c>
      <c r="P62" s="32">
        <v>7.7</v>
      </c>
      <c r="Q62" s="32"/>
      <c r="R62" s="32"/>
      <c r="S62" s="33">
        <v>22.3</v>
      </c>
      <c r="T62" s="32"/>
      <c r="U62" s="32"/>
      <c r="V62" s="96">
        <f t="shared" si="11"/>
        <v>8.2628544449203538</v>
      </c>
      <c r="W62" s="96"/>
      <c r="X62" s="96"/>
      <c r="Y62" s="96">
        <f t="shared" si="13"/>
        <v>0.31680512616659939</v>
      </c>
      <c r="Z62" s="32"/>
    </row>
    <row r="63" spans="1:26" x14ac:dyDescent="0.3">
      <c r="A63" s="32">
        <v>5</v>
      </c>
      <c r="B63" s="35">
        <v>5.4</v>
      </c>
      <c r="C63" s="32"/>
      <c r="D63" s="32"/>
      <c r="E63" s="33">
        <v>25.42</v>
      </c>
      <c r="F63" s="32"/>
      <c r="G63" s="32"/>
      <c r="H63" s="96">
        <f t="shared" si="10"/>
        <v>5.3514281375297763</v>
      </c>
      <c r="I63" s="96"/>
      <c r="J63" s="96"/>
      <c r="K63" s="96">
        <f t="shared" si="12"/>
        <v>2.3592258238263595E-3</v>
      </c>
      <c r="L63" s="32"/>
      <c r="O63" s="32">
        <v>5</v>
      </c>
      <c r="P63" s="32">
        <v>5.4</v>
      </c>
      <c r="Q63" s="32"/>
      <c r="R63" s="32"/>
      <c r="S63" s="33">
        <v>25.03</v>
      </c>
      <c r="T63" s="32"/>
      <c r="U63" s="32"/>
      <c r="V63" s="96">
        <f t="shared" si="11"/>
        <v>5.5328544449203534</v>
      </c>
      <c r="W63" s="96"/>
      <c r="X63" s="96"/>
      <c r="Y63" s="96">
        <f t="shared" si="13"/>
        <v>1.7650303535095117E-2</v>
      </c>
      <c r="Z63" s="32"/>
    </row>
    <row r="64" spans="1:26" x14ac:dyDescent="0.3">
      <c r="A64" s="32">
        <v>6</v>
      </c>
      <c r="B64" s="35">
        <v>6.5</v>
      </c>
      <c r="C64" s="32"/>
      <c r="D64" s="32"/>
      <c r="E64" s="33">
        <v>24.17</v>
      </c>
      <c r="F64" s="32"/>
      <c r="G64" s="32"/>
      <c r="H64" s="96">
        <f t="shared" si="10"/>
        <v>6.6014281375297763</v>
      </c>
      <c r="I64" s="96"/>
      <c r="J64" s="96"/>
      <c r="K64" s="96">
        <f t="shared" si="12"/>
        <v>1.0287667082759216E-2</v>
      </c>
      <c r="L64" s="32"/>
      <c r="O64" s="32">
        <v>6</v>
      </c>
      <c r="P64" s="32">
        <v>6.5</v>
      </c>
      <c r="Q64" s="32"/>
      <c r="R64" s="32"/>
      <c r="S64" s="33">
        <v>23.83</v>
      </c>
      <c r="T64" s="32"/>
      <c r="U64" s="32"/>
      <c r="V64" s="96">
        <f t="shared" si="11"/>
        <v>6.7328544449203562</v>
      </c>
      <c r="W64" s="96"/>
      <c r="X64" s="96"/>
      <c r="Y64" s="96">
        <f t="shared" si="13"/>
        <v>5.4221192519167211E-2</v>
      </c>
      <c r="Z64" s="32"/>
    </row>
    <row r="65" spans="1:26" x14ac:dyDescent="0.3">
      <c r="A65" s="32">
        <v>7</v>
      </c>
      <c r="B65" s="35">
        <v>12.3</v>
      </c>
      <c r="C65" s="32"/>
      <c r="D65" s="32"/>
      <c r="E65" s="33">
        <v>17.940000000000001</v>
      </c>
      <c r="F65" s="32"/>
      <c r="G65" s="32"/>
      <c r="H65" s="96">
        <f t="shared" si="10"/>
        <v>12.831428137529777</v>
      </c>
      <c r="I65" s="96"/>
      <c r="J65" s="96"/>
      <c r="K65" s="96">
        <f t="shared" si="12"/>
        <v>0.28241586535836655</v>
      </c>
      <c r="L65" s="32"/>
      <c r="O65" s="32">
        <v>7</v>
      </c>
      <c r="P65" s="32">
        <v>12.3</v>
      </c>
      <c r="Q65" s="32"/>
      <c r="R65" s="32"/>
      <c r="S65" s="33">
        <v>17.61</v>
      </c>
      <c r="T65" s="32"/>
      <c r="U65" s="32"/>
      <c r="V65" s="96">
        <f t="shared" si="11"/>
        <v>12.952854444920355</v>
      </c>
      <c r="W65" s="96"/>
      <c r="X65" s="96"/>
      <c r="Y65" s="96">
        <f t="shared" si="13"/>
        <v>0.42621892625226404</v>
      </c>
      <c r="Z65" s="32"/>
    </row>
    <row r="66" spans="1:26" x14ac:dyDescent="0.3">
      <c r="A66" s="32"/>
      <c r="B66" s="35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36">
        <v>-1</v>
      </c>
      <c r="D68" s="32" t="s">
        <v>103</v>
      </c>
      <c r="E68" s="32"/>
      <c r="F68" s="32"/>
      <c r="G68" s="4" t="s">
        <v>104</v>
      </c>
      <c r="H68" s="5">
        <f>SQRT(SUM(K59:K65)/COUNT(K59:K65))</f>
        <v>0.46513987363050696</v>
      </c>
      <c r="I68" s="6" t="s">
        <v>93</v>
      </c>
      <c r="J68" s="32"/>
      <c r="K68" s="32"/>
      <c r="L68" s="32"/>
      <c r="O68" s="49" t="s">
        <v>102</v>
      </c>
      <c r="P68" s="49"/>
      <c r="Q68" s="36">
        <v>-1</v>
      </c>
      <c r="R68" s="32" t="s">
        <v>103</v>
      </c>
      <c r="S68" s="32"/>
      <c r="T68" s="32"/>
      <c r="U68" s="4" t="s">
        <v>104</v>
      </c>
      <c r="V68" s="5">
        <f>SQRT(SUM(Y59:Y65)/COUNT(Y59:Y65))</f>
        <v>0.58176368019937086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9">
        <v>30.771428137529778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49" t="s">
        <v>105</v>
      </c>
      <c r="P69" s="49"/>
      <c r="Q69" s="99">
        <v>30.562854444920355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4" t="s">
        <v>252</v>
      </c>
      <c r="B71" s="44"/>
      <c r="C71" s="44" t="s">
        <v>114</v>
      </c>
      <c r="D71" s="44"/>
      <c r="E71" s="32"/>
      <c r="F71" s="32"/>
      <c r="G71" s="32"/>
      <c r="H71" s="32"/>
      <c r="I71" s="32"/>
      <c r="J71" s="32"/>
      <c r="K71" s="32"/>
      <c r="L71" s="32"/>
      <c r="O71" s="44" t="s">
        <v>252</v>
      </c>
      <c r="P71" s="44"/>
      <c r="Q71" s="44" t="s">
        <v>114</v>
      </c>
      <c r="R71" s="44" t="s">
        <v>115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5">
        <v>6.5</v>
      </c>
      <c r="C74" s="25"/>
      <c r="D74" s="25"/>
      <c r="E74" s="25">
        <v>24.11</v>
      </c>
      <c r="F74" s="25"/>
      <c r="G74" s="25"/>
      <c r="H74" s="94">
        <f>($C$23)*(E74)+$C$84</f>
        <v>6.5185714288187526</v>
      </c>
      <c r="I74" s="94"/>
      <c r="J74" s="94"/>
      <c r="K74" s="94">
        <f>(H74-B74)^2</f>
        <v>3.448979683699954E-4</v>
      </c>
      <c r="L74" s="25"/>
      <c r="O74" s="25">
        <v>1</v>
      </c>
      <c r="P74" s="25">
        <v>6.5</v>
      </c>
      <c r="Q74" s="25"/>
      <c r="R74" s="25"/>
      <c r="S74" s="26">
        <v>23.88</v>
      </c>
      <c r="T74" s="25"/>
      <c r="U74" s="25"/>
      <c r="V74" s="94">
        <f>($C$23)*(S74)+$Q$84</f>
        <v>6.559999982761056</v>
      </c>
      <c r="W74" s="94"/>
      <c r="X74" s="94"/>
      <c r="Y74" s="94">
        <f>(V74-P74)^2</f>
        <v>3.5999979313270174E-3</v>
      </c>
      <c r="Z74" s="25"/>
    </row>
    <row r="75" spans="1:26" x14ac:dyDescent="0.3">
      <c r="A75" s="25">
        <v>2</v>
      </c>
      <c r="B75" s="25">
        <v>5.4</v>
      </c>
      <c r="C75" s="25"/>
      <c r="D75" s="25"/>
      <c r="E75" s="25">
        <v>25.32</v>
      </c>
      <c r="F75" s="25"/>
      <c r="G75" s="25"/>
      <c r="H75" s="94">
        <f t="shared" ref="H75:H80" si="14">($C$23)*(E75)+$C$84</f>
        <v>5.3085714288187518</v>
      </c>
      <c r="I75" s="94"/>
      <c r="J75" s="94"/>
      <c r="K75" s="94">
        <f>(H75-B75)^2</f>
        <v>8.3591836282446395E-3</v>
      </c>
      <c r="L75" s="25"/>
      <c r="O75" s="25">
        <v>2</v>
      </c>
      <c r="P75" s="25">
        <v>5.4</v>
      </c>
      <c r="Q75" s="25"/>
      <c r="R75" s="25"/>
      <c r="S75" s="26">
        <v>25.61</v>
      </c>
      <c r="T75" s="25"/>
      <c r="U75" s="25"/>
      <c r="V75" s="94">
        <f t="shared" ref="V75:V80" si="15">($C$23)*(S75)+$Q$84</f>
        <v>4.8299999827610556</v>
      </c>
      <c r="W75" s="94"/>
      <c r="X75" s="94"/>
      <c r="Y75" s="94">
        <f>(V75-P75)^2</f>
        <v>0.32490001965239734</v>
      </c>
      <c r="Z75" s="25"/>
    </row>
    <row r="76" spans="1:26" x14ac:dyDescent="0.3">
      <c r="A76" s="25">
        <v>3</v>
      </c>
      <c r="B76" s="25">
        <v>7.7</v>
      </c>
      <c r="C76" s="25"/>
      <c r="D76" s="25"/>
      <c r="E76" s="25">
        <v>23.97</v>
      </c>
      <c r="F76" s="25"/>
      <c r="G76" s="25"/>
      <c r="H76" s="94">
        <f t="shared" si="14"/>
        <v>6.6585714288187532</v>
      </c>
      <c r="I76" s="94"/>
      <c r="J76" s="94"/>
      <c r="K76" s="94">
        <f t="shared" ref="K76:K80" si="16">(H76-B76)^2</f>
        <v>1.0845734688726136</v>
      </c>
      <c r="L76" s="25"/>
      <c r="O76" s="25">
        <v>3</v>
      </c>
      <c r="P76" s="25">
        <v>7.7</v>
      </c>
      <c r="Q76" s="25"/>
      <c r="R76" s="25"/>
      <c r="S76" s="26">
        <v>23.89</v>
      </c>
      <c r="T76" s="25"/>
      <c r="U76" s="25"/>
      <c r="V76" s="94">
        <f t="shared" si="15"/>
        <v>6.5499999827610544</v>
      </c>
      <c r="W76" s="94"/>
      <c r="X76" s="94"/>
      <c r="Y76" s="94">
        <f t="shared" ref="Y76:Y80" si="17">(V76-P76)^2</f>
        <v>1.3225000396495754</v>
      </c>
      <c r="Z76" s="25"/>
    </row>
    <row r="77" spans="1:26" x14ac:dyDescent="0.3">
      <c r="A77" s="25">
        <v>4</v>
      </c>
      <c r="B77" s="25">
        <v>7.7</v>
      </c>
      <c r="C77" s="25"/>
      <c r="D77" s="25"/>
      <c r="E77" s="25">
        <v>22.51</v>
      </c>
      <c r="F77" s="25"/>
      <c r="G77" s="25"/>
      <c r="H77" s="94">
        <f t="shared" si="14"/>
        <v>8.1185714288187505</v>
      </c>
      <c r="I77" s="94"/>
      <c r="J77" s="94"/>
      <c r="K77" s="94">
        <f t="shared" si="16"/>
        <v>0.17520204102337017</v>
      </c>
      <c r="L77" s="25"/>
      <c r="O77" s="25">
        <v>4</v>
      </c>
      <c r="P77" s="25">
        <v>7.7</v>
      </c>
      <c r="Q77" s="25"/>
      <c r="R77" s="25"/>
      <c r="S77" s="26">
        <v>22.2</v>
      </c>
      <c r="T77" s="25"/>
      <c r="U77" s="25"/>
      <c r="V77" s="94">
        <f t="shared" si="15"/>
        <v>8.2399999827610557</v>
      </c>
      <c r="W77" s="94"/>
      <c r="X77" s="94"/>
      <c r="Y77" s="94">
        <f t="shared" si="17"/>
        <v>0.29159998138194027</v>
      </c>
      <c r="Z77" s="25"/>
    </row>
    <row r="78" spans="1:26" x14ac:dyDescent="0.3">
      <c r="A78" s="25">
        <v>5</v>
      </c>
      <c r="B78" s="25">
        <v>5.4</v>
      </c>
      <c r="C78" s="25"/>
      <c r="D78" s="25"/>
      <c r="E78" s="25">
        <v>25.25</v>
      </c>
      <c r="F78" s="25"/>
      <c r="G78" s="25"/>
      <c r="H78" s="94">
        <f t="shared" si="14"/>
        <v>5.3785714288187521</v>
      </c>
      <c r="I78" s="94"/>
      <c r="J78" s="94"/>
      <c r="K78" s="94">
        <f t="shared" si="16"/>
        <v>4.5918366286982522E-4</v>
      </c>
      <c r="L78" s="25"/>
      <c r="O78" s="25">
        <v>5</v>
      </c>
      <c r="P78" s="25">
        <v>5.4</v>
      </c>
      <c r="Q78" s="25"/>
      <c r="R78" s="25"/>
      <c r="S78" s="26">
        <v>24.89</v>
      </c>
      <c r="T78" s="25"/>
      <c r="U78" s="25"/>
      <c r="V78" s="94">
        <f t="shared" si="15"/>
        <v>5.5499999827610544</v>
      </c>
      <c r="W78" s="94"/>
      <c r="X78" s="94"/>
      <c r="Y78" s="94">
        <f t="shared" si="17"/>
        <v>2.2499994828316522E-2</v>
      </c>
      <c r="Z78" s="25"/>
    </row>
    <row r="79" spans="1:26" x14ac:dyDescent="0.3">
      <c r="A79" s="25">
        <v>6</v>
      </c>
      <c r="B79" s="25">
        <v>6.5</v>
      </c>
      <c r="C79" s="25"/>
      <c r="D79" s="25"/>
      <c r="E79" s="25">
        <v>24.05</v>
      </c>
      <c r="F79" s="25"/>
      <c r="G79" s="25"/>
      <c r="H79" s="94">
        <f t="shared" si="14"/>
        <v>6.5785714288187513</v>
      </c>
      <c r="I79" s="94"/>
      <c r="J79" s="94"/>
      <c r="K79" s="94">
        <f t="shared" si="16"/>
        <v>6.173469426620109E-3</v>
      </c>
      <c r="L79" s="25"/>
      <c r="O79" s="25">
        <v>6</v>
      </c>
      <c r="P79" s="25">
        <v>6.5</v>
      </c>
      <c r="Q79" s="25"/>
      <c r="R79" s="25"/>
      <c r="S79" s="26">
        <v>23.73</v>
      </c>
      <c r="T79" s="25"/>
      <c r="U79" s="25"/>
      <c r="V79" s="94">
        <f t="shared" si="15"/>
        <v>6.7099999827610546</v>
      </c>
      <c r="W79" s="94"/>
      <c r="X79" s="94"/>
      <c r="Y79" s="94">
        <f t="shared" si="17"/>
        <v>4.4099992759643221E-2</v>
      </c>
      <c r="Z79" s="25"/>
    </row>
    <row r="80" spans="1:26" x14ac:dyDescent="0.3">
      <c r="A80" s="25">
        <v>7</v>
      </c>
      <c r="B80" s="25">
        <v>12.3</v>
      </c>
      <c r="C80" s="25"/>
      <c r="D80" s="25"/>
      <c r="E80" s="25">
        <v>17.690000000000001</v>
      </c>
      <c r="F80" s="25"/>
      <c r="G80" s="25"/>
      <c r="H80" s="94">
        <f t="shared" si="14"/>
        <v>12.938571428818751</v>
      </c>
      <c r="I80" s="94"/>
      <c r="J80" s="94"/>
      <c r="K80" s="94">
        <f t="shared" si="16"/>
        <v>0.40777346970362</v>
      </c>
      <c r="L80" s="25"/>
      <c r="O80" s="25">
        <v>7</v>
      </c>
      <c r="P80" s="25">
        <v>12.3</v>
      </c>
      <c r="Q80" s="25"/>
      <c r="R80" s="25"/>
      <c r="S80" s="26">
        <v>17.38</v>
      </c>
      <c r="T80" s="25"/>
      <c r="U80" s="25"/>
      <c r="V80" s="94">
        <f t="shared" si="15"/>
        <v>13.059999982761056</v>
      </c>
      <c r="W80" s="94"/>
      <c r="X80" s="94"/>
      <c r="Y80" s="94">
        <f t="shared" si="17"/>
        <v>0.57759997379680439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29">
        <v>-1</v>
      </c>
      <c r="D83" s="25" t="s">
        <v>103</v>
      </c>
      <c r="E83" s="25"/>
      <c r="F83" s="25"/>
      <c r="G83" s="4" t="s">
        <v>104</v>
      </c>
      <c r="H83" s="5">
        <f>SQRT(SUM(K74:K80)/COUNT(K74:K80))</f>
        <v>0.49031851372139545</v>
      </c>
      <c r="I83" s="6" t="s">
        <v>93</v>
      </c>
      <c r="J83" s="25"/>
      <c r="K83" s="25"/>
      <c r="L83" s="25"/>
      <c r="O83" s="24" t="s">
        <v>102</v>
      </c>
      <c r="P83" s="24"/>
      <c r="Q83" s="29">
        <v>-1</v>
      </c>
      <c r="R83" s="25" t="s">
        <v>103</v>
      </c>
      <c r="S83" s="25"/>
      <c r="T83" s="25"/>
      <c r="U83" s="4" t="s">
        <v>104</v>
      </c>
      <c r="V83" s="5">
        <f>SQRT(SUM(Y74:Y80)/COUNT(Y74:Y80))</f>
        <v>0.60790036777654421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8">
        <v>30.628571428818752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8">
        <v>30.439999982761055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5" t="s">
        <v>253</v>
      </c>
      <c r="B86" s="45"/>
      <c r="C86" s="45" t="s">
        <v>114</v>
      </c>
      <c r="D86" s="45"/>
      <c r="E86" s="25"/>
      <c r="F86" s="25"/>
      <c r="G86" s="25"/>
      <c r="H86" s="25"/>
      <c r="I86" s="25"/>
      <c r="J86" s="25"/>
      <c r="K86" s="25"/>
      <c r="L86" s="25"/>
      <c r="O86" s="45" t="s">
        <v>253</v>
      </c>
      <c r="P86" s="45"/>
      <c r="Q86" s="45" t="s">
        <v>114</v>
      </c>
      <c r="R86" s="45" t="s">
        <v>115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3" t="s">
        <v>96</v>
      </c>
      <c r="B88" s="93" t="s">
        <v>97</v>
      </c>
      <c r="C88" s="93"/>
      <c r="D88" s="93"/>
      <c r="E88" s="93" t="s">
        <v>98</v>
      </c>
      <c r="F88" s="93"/>
      <c r="G88" s="93"/>
      <c r="H88" s="93" t="s">
        <v>99</v>
      </c>
      <c r="I88" s="93"/>
      <c r="J88" s="93"/>
      <c r="K88" s="93" t="s">
        <v>100</v>
      </c>
      <c r="L88" s="93"/>
      <c r="O88" s="93" t="s">
        <v>96</v>
      </c>
      <c r="P88" s="93" t="s">
        <v>97</v>
      </c>
      <c r="Q88" s="93"/>
      <c r="R88" s="93"/>
      <c r="S88" s="93" t="s">
        <v>98</v>
      </c>
      <c r="T88" s="93"/>
      <c r="U88" s="93"/>
      <c r="V88" s="93" t="s">
        <v>99</v>
      </c>
      <c r="W88" s="93"/>
      <c r="X88" s="93"/>
      <c r="Y88" s="93" t="s">
        <v>100</v>
      </c>
      <c r="Z88" s="93"/>
    </row>
    <row r="89" spans="1:26" x14ac:dyDescent="0.3">
      <c r="A89" s="30">
        <v>1</v>
      </c>
      <c r="B89" s="30">
        <v>6.5</v>
      </c>
      <c r="C89" s="30"/>
      <c r="D89" s="30"/>
      <c r="E89" s="92">
        <v>23.5</v>
      </c>
      <c r="F89" s="30"/>
      <c r="G89" s="30"/>
      <c r="H89" s="95">
        <f>($C$23)*(E89)+$C$99</f>
        <v>6.2914285665935914</v>
      </c>
      <c r="I89" s="95"/>
      <c r="J89" s="95"/>
      <c r="K89" s="95">
        <f>(H89-B89)^2</f>
        <v>4.3502042833203941E-2</v>
      </c>
      <c r="L89" s="30"/>
      <c r="O89" s="30">
        <v>1</v>
      </c>
      <c r="P89" s="30">
        <v>6.5</v>
      </c>
      <c r="Q89" s="30"/>
      <c r="R89" s="30"/>
      <c r="S89" s="92">
        <v>23.3</v>
      </c>
      <c r="T89" s="30"/>
      <c r="U89" s="30"/>
      <c r="V89" s="95">
        <f>($C$23)*(S89)+$Q$99</f>
        <v>6.3171428573475552</v>
      </c>
      <c r="W89" s="95"/>
      <c r="X89" s="95"/>
      <c r="Y89" s="95">
        <f>(V89-P89)^2</f>
        <v>3.3436734619016542E-2</v>
      </c>
      <c r="Z89" s="30"/>
    </row>
    <row r="90" spans="1:26" x14ac:dyDescent="0.3">
      <c r="A90" s="30">
        <v>2</v>
      </c>
      <c r="B90" s="30">
        <v>5.4</v>
      </c>
      <c r="C90" s="30"/>
      <c r="D90" s="30"/>
      <c r="E90" s="92">
        <v>24.76</v>
      </c>
      <c r="F90" s="30"/>
      <c r="G90" s="30"/>
      <c r="H90" s="95">
        <f t="shared" ref="H90:H95" si="18">($C$23)*(E90)+$C$99</f>
        <v>5.0314285665935898</v>
      </c>
      <c r="I90" s="95"/>
      <c r="J90" s="95"/>
      <c r="K90" s="95">
        <f>(H90-B90)^2</f>
        <v>0.1358449015232561</v>
      </c>
      <c r="L90" s="30"/>
      <c r="O90" s="30">
        <v>2</v>
      </c>
      <c r="P90" s="30">
        <v>5.4</v>
      </c>
      <c r="Q90" s="30"/>
      <c r="R90" s="30"/>
      <c r="S90" s="92">
        <v>25.11</v>
      </c>
      <c r="T90" s="30"/>
      <c r="U90" s="30"/>
      <c r="V90" s="95">
        <f t="shared" ref="V90:V95" si="19">($C$23)*(S90)+$Q$99</f>
        <v>4.5071428573475565</v>
      </c>
      <c r="W90" s="95"/>
      <c r="X90" s="95"/>
      <c r="Y90" s="95">
        <f>(V90-P90)^2</f>
        <v>0.79719387718548651</v>
      </c>
      <c r="Z90" s="30"/>
    </row>
    <row r="91" spans="1:26" x14ac:dyDescent="0.3">
      <c r="A91" s="30">
        <v>3</v>
      </c>
      <c r="B91" s="30">
        <v>7.7</v>
      </c>
      <c r="C91" s="30"/>
      <c r="D91" s="30"/>
      <c r="E91" s="92">
        <v>23.37</v>
      </c>
      <c r="F91" s="30"/>
      <c r="G91" s="30"/>
      <c r="H91" s="95">
        <f t="shared" si="18"/>
        <v>6.4214285665935904</v>
      </c>
      <c r="I91" s="95"/>
      <c r="J91" s="95"/>
      <c r="K91" s="95">
        <f t="shared" ref="K91:K95" si="20">(H91-B91)^2</f>
        <v>1.6347449103229212</v>
      </c>
      <c r="L91" s="30"/>
      <c r="O91" s="30">
        <v>3</v>
      </c>
      <c r="P91" s="30">
        <v>7.7</v>
      </c>
      <c r="Q91" s="30"/>
      <c r="R91" s="30"/>
      <c r="S91" s="92">
        <v>23.3</v>
      </c>
      <c r="T91" s="30"/>
      <c r="U91" s="30"/>
      <c r="V91" s="95">
        <f t="shared" si="19"/>
        <v>6.3171428573475552</v>
      </c>
      <c r="W91" s="95"/>
      <c r="X91" s="95"/>
      <c r="Y91" s="95">
        <f t="shared" ref="Y91:Y95" si="21">(V91-P91)^2</f>
        <v>1.9122938769848845</v>
      </c>
      <c r="Z91" s="30"/>
    </row>
    <row r="92" spans="1:26" x14ac:dyDescent="0.3">
      <c r="A92" s="30">
        <v>4</v>
      </c>
      <c r="B92" s="30">
        <v>7.7</v>
      </c>
      <c r="C92" s="30"/>
      <c r="D92" s="30"/>
      <c r="E92" s="92">
        <v>21.97</v>
      </c>
      <c r="F92" s="30"/>
      <c r="G92" s="30"/>
      <c r="H92" s="95">
        <f t="shared" si="18"/>
        <v>7.8214285665935925</v>
      </c>
      <c r="I92" s="95"/>
      <c r="J92" s="95"/>
      <c r="K92" s="95">
        <f t="shared" si="20"/>
        <v>1.4744896784974494E-2</v>
      </c>
      <c r="L92" s="30"/>
      <c r="O92" s="30">
        <v>4</v>
      </c>
      <c r="P92" s="30">
        <v>7.7</v>
      </c>
      <c r="Q92" s="30"/>
      <c r="R92" s="30"/>
      <c r="S92" s="92">
        <v>21.63</v>
      </c>
      <c r="T92" s="30"/>
      <c r="U92" s="30"/>
      <c r="V92" s="95">
        <f t="shared" si="19"/>
        <v>7.9871428573475569</v>
      </c>
      <c r="W92" s="95"/>
      <c r="X92" s="95"/>
      <c r="Y92" s="95">
        <f t="shared" si="21"/>
        <v>8.2451020525719315E-2</v>
      </c>
      <c r="Z92" s="30"/>
    </row>
    <row r="93" spans="1:26" x14ac:dyDescent="0.3">
      <c r="A93" s="30">
        <v>5</v>
      </c>
      <c r="B93" s="30">
        <v>5.4</v>
      </c>
      <c r="C93" s="30"/>
      <c r="D93" s="30"/>
      <c r="E93" s="92">
        <v>24.46</v>
      </c>
      <c r="F93" s="30"/>
      <c r="G93" s="30"/>
      <c r="H93" s="95">
        <f t="shared" si="18"/>
        <v>5.3314285665935905</v>
      </c>
      <c r="I93" s="95"/>
      <c r="J93" s="95"/>
      <c r="K93" s="95">
        <f t="shared" si="20"/>
        <v>4.7020414794096957E-3</v>
      </c>
      <c r="L93" s="30"/>
      <c r="O93" s="30">
        <v>5</v>
      </c>
      <c r="P93" s="30">
        <v>5.4</v>
      </c>
      <c r="Q93" s="30"/>
      <c r="R93" s="30"/>
      <c r="S93" s="92">
        <v>24.12</v>
      </c>
      <c r="T93" s="30"/>
      <c r="U93" s="30"/>
      <c r="V93" s="95">
        <f t="shared" si="19"/>
        <v>5.4971428573475549</v>
      </c>
      <c r="W93" s="95"/>
      <c r="X93" s="95"/>
      <c r="Y93" s="95">
        <f t="shared" si="21"/>
        <v>9.436734733647336E-3</v>
      </c>
      <c r="Z93" s="30"/>
    </row>
    <row r="94" spans="1:26" x14ac:dyDescent="0.3">
      <c r="A94" s="30">
        <v>6</v>
      </c>
      <c r="B94" s="30">
        <v>6.5</v>
      </c>
      <c r="C94" s="30"/>
      <c r="D94" s="30"/>
      <c r="E94" s="92">
        <v>23.3</v>
      </c>
      <c r="F94" s="30"/>
      <c r="G94" s="30"/>
      <c r="H94" s="95">
        <f t="shared" si="18"/>
        <v>6.4914285665935907</v>
      </c>
      <c r="I94" s="95"/>
      <c r="J94" s="95"/>
      <c r="K94" s="95">
        <f t="shared" si="20"/>
        <v>7.3469470640509553E-5</v>
      </c>
      <c r="L94" s="30"/>
      <c r="O94" s="30">
        <v>6</v>
      </c>
      <c r="P94" s="30">
        <v>6.5</v>
      </c>
      <c r="Q94" s="30"/>
      <c r="R94" s="30"/>
      <c r="S94" s="92">
        <v>22.89</v>
      </c>
      <c r="T94" s="30"/>
      <c r="U94" s="30"/>
      <c r="V94" s="95">
        <f t="shared" si="19"/>
        <v>6.7271428573475553</v>
      </c>
      <c r="W94" s="95"/>
      <c r="X94" s="95"/>
      <c r="Y94" s="95">
        <f t="shared" si="21"/>
        <v>5.1593877644011882E-2</v>
      </c>
      <c r="Z94" s="30"/>
    </row>
    <row r="95" spans="1:26" x14ac:dyDescent="0.3">
      <c r="A95" s="30">
        <v>7</v>
      </c>
      <c r="B95" s="30">
        <v>12.3</v>
      </c>
      <c r="C95" s="30"/>
      <c r="D95" s="30"/>
      <c r="E95" s="92">
        <v>15.68</v>
      </c>
      <c r="F95" s="30"/>
      <c r="G95" s="30"/>
      <c r="H95" s="95">
        <f t="shared" si="18"/>
        <v>14.111428566593592</v>
      </c>
      <c r="I95" s="95"/>
      <c r="J95" s="95"/>
      <c r="K95" s="95">
        <f t="shared" si="20"/>
        <v>3.2812734518713116</v>
      </c>
      <c r="L95" s="30"/>
      <c r="O95" s="30">
        <v>7</v>
      </c>
      <c r="P95" s="30">
        <v>12.3</v>
      </c>
      <c r="Q95" s="30"/>
      <c r="R95" s="30"/>
      <c r="S95" s="92">
        <v>15.47</v>
      </c>
      <c r="T95" s="30"/>
      <c r="U95" s="30"/>
      <c r="V95" s="95">
        <f t="shared" si="19"/>
        <v>14.147142857347555</v>
      </c>
      <c r="W95" s="95"/>
      <c r="X95" s="95"/>
      <c r="Y95" s="95">
        <f t="shared" si="21"/>
        <v>3.4119367354500882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92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3" t="s">
        <v>102</v>
      </c>
      <c r="B98" s="93"/>
      <c r="C98" s="38">
        <v>-1</v>
      </c>
      <c r="D98" s="30" t="s">
        <v>103</v>
      </c>
      <c r="E98" s="30"/>
      <c r="F98" s="30"/>
      <c r="G98" s="4" t="s">
        <v>104</v>
      </c>
      <c r="H98" s="5">
        <f>SQRT(SUM(K89:K95)/COUNT(K89:K95))</f>
        <v>0.85480872666560559</v>
      </c>
      <c r="I98" s="6" t="s">
        <v>93</v>
      </c>
      <c r="J98" s="30"/>
      <c r="K98" s="30"/>
      <c r="L98" s="30"/>
      <c r="O98" s="93" t="s">
        <v>102</v>
      </c>
      <c r="P98" s="93"/>
      <c r="Q98" s="38">
        <v>-1</v>
      </c>
      <c r="R98" s="30" t="s">
        <v>103</v>
      </c>
      <c r="S98" s="30"/>
      <c r="T98" s="30"/>
      <c r="U98" s="4" t="s">
        <v>104</v>
      </c>
      <c r="V98" s="5">
        <f>SQRT(SUM(Y89:Y95)/COUNT(Y89:Y95))</f>
        <v>0.94855851970562266</v>
      </c>
      <c r="W98" s="6" t="s">
        <v>93</v>
      </c>
      <c r="X98" s="30"/>
      <c r="Y98" s="30"/>
      <c r="Z98" s="30"/>
    </row>
    <row r="99" spans="1:26" x14ac:dyDescent="0.3">
      <c r="A99" s="93" t="s">
        <v>105</v>
      </c>
      <c r="B99" s="93"/>
      <c r="C99" s="100">
        <v>29.791428566593591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3" t="s">
        <v>105</v>
      </c>
      <c r="P99" s="93"/>
      <c r="Q99" s="100">
        <v>29.617142857347556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6" t="s">
        <v>254</v>
      </c>
      <c r="B101" s="46"/>
      <c r="C101" s="46" t="s">
        <v>114</v>
      </c>
      <c r="D101" s="46"/>
      <c r="E101" s="30"/>
      <c r="F101" s="30"/>
      <c r="G101" s="30"/>
      <c r="H101" s="30"/>
      <c r="I101" s="30"/>
      <c r="J101" s="30"/>
      <c r="K101" s="30"/>
      <c r="L101" s="30"/>
      <c r="O101" s="46" t="s">
        <v>254</v>
      </c>
      <c r="P101" s="46"/>
      <c r="Q101" s="46" t="s">
        <v>114</v>
      </c>
      <c r="R101" s="46" t="s">
        <v>115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49" t="s">
        <v>96</v>
      </c>
      <c r="P103" s="49" t="s">
        <v>108</v>
      </c>
      <c r="Q103" s="49"/>
      <c r="R103" s="49"/>
      <c r="S103" s="49" t="s">
        <v>109</v>
      </c>
      <c r="T103" s="49"/>
      <c r="U103" s="49"/>
      <c r="V103" s="49" t="s">
        <v>110</v>
      </c>
      <c r="W103" s="49"/>
      <c r="X103" s="49"/>
      <c r="Y103" s="49" t="s">
        <v>111</v>
      </c>
      <c r="Z103" s="49"/>
    </row>
    <row r="104" spans="1:26" x14ac:dyDescent="0.3">
      <c r="A104" s="32">
        <v>1</v>
      </c>
      <c r="B104" s="35">
        <v>6.5</v>
      </c>
      <c r="C104" s="32"/>
      <c r="D104" s="32"/>
      <c r="E104" s="33">
        <v>21.51</v>
      </c>
      <c r="F104" s="32"/>
      <c r="G104" s="32"/>
      <c r="H104" s="96">
        <f>($C$23)*(E104)+$C$114</f>
        <v>6.3099999701162588</v>
      </c>
      <c r="I104" s="96"/>
      <c r="J104" s="96"/>
      <c r="K104" s="96">
        <f>(H104-B104)^2</f>
        <v>3.6100011355822553E-2</v>
      </c>
      <c r="L104" s="32"/>
      <c r="O104" s="32">
        <v>1</v>
      </c>
      <c r="P104" s="32">
        <v>6.5</v>
      </c>
      <c r="Q104" s="32"/>
      <c r="R104" s="32"/>
      <c r="S104" s="33">
        <v>21.16</v>
      </c>
      <c r="T104" s="32"/>
      <c r="U104" s="32"/>
      <c r="V104" s="96">
        <f>($C$23)*(S104)+$Q$114</f>
        <v>6.1657142696029332</v>
      </c>
      <c r="W104" s="96"/>
      <c r="X104" s="96"/>
      <c r="Y104" s="96">
        <f>(V104-P104)^2</f>
        <v>0.1117469495471004</v>
      </c>
      <c r="Z104" s="32"/>
    </row>
    <row r="105" spans="1:26" x14ac:dyDescent="0.3">
      <c r="A105" s="32">
        <v>2</v>
      </c>
      <c r="B105" s="35">
        <v>5.4</v>
      </c>
      <c r="C105" s="32"/>
      <c r="D105" s="32"/>
      <c r="E105" s="33">
        <v>23.07</v>
      </c>
      <c r="F105" s="32"/>
      <c r="G105" s="32"/>
      <c r="H105" s="96">
        <f t="shared" ref="H105:H110" si="22">($C$23)*(E105)+$C$114</f>
        <v>4.7499999701162601</v>
      </c>
      <c r="I105" s="96"/>
      <c r="J105" s="96"/>
      <c r="K105" s="96">
        <f>(H105-B105)^2</f>
        <v>0.42250003884886328</v>
      </c>
      <c r="L105" s="32"/>
      <c r="O105" s="32">
        <v>2</v>
      </c>
      <c r="P105" s="32">
        <v>5.4</v>
      </c>
      <c r="Q105" s="32"/>
      <c r="R105" s="32"/>
      <c r="S105" s="33">
        <v>23.64</v>
      </c>
      <c r="T105" s="32"/>
      <c r="U105" s="32"/>
      <c r="V105" s="96">
        <f t="shared" ref="V105:V110" si="23">($C$23)*(S105)+$Q$114</f>
        <v>3.6857142696029328</v>
      </c>
      <c r="W105" s="96"/>
      <c r="X105" s="96"/>
      <c r="Y105" s="96">
        <f>(V105-P105)^2</f>
        <v>2.9387755654430072</v>
      </c>
      <c r="Z105" s="32"/>
    </row>
    <row r="106" spans="1:26" x14ac:dyDescent="0.3">
      <c r="A106" s="32">
        <v>3</v>
      </c>
      <c r="B106" s="35">
        <v>7.7</v>
      </c>
      <c r="C106" s="32"/>
      <c r="D106" s="32"/>
      <c r="E106" s="33">
        <v>21.78</v>
      </c>
      <c r="F106" s="32"/>
      <c r="G106" s="32"/>
      <c r="H106" s="96">
        <f t="shared" si="22"/>
        <v>6.0399999701162592</v>
      </c>
      <c r="I106" s="96"/>
      <c r="J106" s="96"/>
      <c r="K106" s="96">
        <f t="shared" ref="K106:K110" si="24">(H106-B106)^2</f>
        <v>2.7556000992140208</v>
      </c>
      <c r="L106" s="32"/>
      <c r="O106" s="32">
        <v>3</v>
      </c>
      <c r="P106" s="32">
        <v>7.7</v>
      </c>
      <c r="Q106" s="32"/>
      <c r="R106" s="32"/>
      <c r="S106" s="33">
        <v>21.51</v>
      </c>
      <c r="T106" s="32"/>
      <c r="U106" s="32"/>
      <c r="V106" s="96">
        <f t="shared" si="23"/>
        <v>5.8157142696029318</v>
      </c>
      <c r="W106" s="96"/>
      <c r="X106" s="96"/>
      <c r="Y106" s="96">
        <f t="shared" ref="Y106:Y110" si="25">(V106-P106)^2</f>
        <v>3.5505327137780136</v>
      </c>
      <c r="Z106" s="32"/>
    </row>
    <row r="107" spans="1:26" x14ac:dyDescent="0.3">
      <c r="A107" s="32">
        <v>4</v>
      </c>
      <c r="B107" s="35">
        <v>7.7</v>
      </c>
      <c r="C107" s="32"/>
      <c r="D107" s="32"/>
      <c r="E107" s="33">
        <v>20.79</v>
      </c>
      <c r="F107" s="32"/>
      <c r="G107" s="32"/>
      <c r="H107" s="96">
        <f t="shared" si="22"/>
        <v>7.0299999701162612</v>
      </c>
      <c r="I107" s="96"/>
      <c r="J107" s="96"/>
      <c r="K107" s="96">
        <f t="shared" si="24"/>
        <v>0.44890004004421113</v>
      </c>
      <c r="L107" s="32"/>
      <c r="O107" s="32">
        <v>4</v>
      </c>
      <c r="P107" s="32">
        <v>7.7</v>
      </c>
      <c r="Q107" s="32"/>
      <c r="R107" s="32"/>
      <c r="S107" s="33">
        <v>19.899999999999999</v>
      </c>
      <c r="T107" s="32"/>
      <c r="U107" s="32"/>
      <c r="V107" s="96">
        <f t="shared" si="23"/>
        <v>7.4257142696029348</v>
      </c>
      <c r="W107" s="96"/>
      <c r="X107" s="96"/>
      <c r="Y107" s="96">
        <f t="shared" si="25"/>
        <v>7.5232661899451644E-2</v>
      </c>
      <c r="Z107" s="32"/>
    </row>
    <row r="108" spans="1:26" x14ac:dyDescent="0.3">
      <c r="A108" s="32">
        <v>5</v>
      </c>
      <c r="B108" s="35">
        <v>5.4</v>
      </c>
      <c r="C108" s="32"/>
      <c r="D108" s="32"/>
      <c r="E108" s="33">
        <v>23.39</v>
      </c>
      <c r="F108" s="32"/>
      <c r="G108" s="32"/>
      <c r="H108" s="96">
        <f t="shared" si="22"/>
        <v>4.4299999701162598</v>
      </c>
      <c r="I108" s="96"/>
      <c r="J108" s="96"/>
      <c r="K108" s="96">
        <f t="shared" si="24"/>
        <v>0.94090005797445764</v>
      </c>
      <c r="L108" s="32"/>
      <c r="O108" s="32">
        <v>5</v>
      </c>
      <c r="P108" s="32">
        <v>5.4</v>
      </c>
      <c r="Q108" s="32"/>
      <c r="R108" s="32"/>
      <c r="S108" s="33">
        <v>22.87</v>
      </c>
      <c r="T108" s="32"/>
      <c r="U108" s="32"/>
      <c r="V108" s="96">
        <f t="shared" si="23"/>
        <v>4.4557142696029324</v>
      </c>
      <c r="W108" s="96"/>
      <c r="X108" s="96"/>
      <c r="Y108" s="96">
        <f t="shared" si="25"/>
        <v>0.8916755406315241</v>
      </c>
      <c r="Z108" s="32"/>
    </row>
    <row r="109" spans="1:26" x14ac:dyDescent="0.3">
      <c r="A109" s="32">
        <v>6</v>
      </c>
      <c r="B109" s="35">
        <v>6.5</v>
      </c>
      <c r="C109" s="32"/>
      <c r="D109" s="32"/>
      <c r="E109" s="33">
        <v>24.15</v>
      </c>
      <c r="F109" s="32"/>
      <c r="G109" s="32"/>
      <c r="H109" s="96">
        <f t="shared" si="22"/>
        <v>3.6699999701162618</v>
      </c>
      <c r="I109" s="96"/>
      <c r="J109" s="96"/>
      <c r="K109" s="96">
        <f t="shared" si="24"/>
        <v>8.0089001691419597</v>
      </c>
      <c r="L109" s="32"/>
      <c r="O109" s="32">
        <v>6</v>
      </c>
      <c r="P109" s="32">
        <v>6.5</v>
      </c>
      <c r="Q109" s="32"/>
      <c r="R109" s="32"/>
      <c r="S109" s="33">
        <v>23.06</v>
      </c>
      <c r="T109" s="32"/>
      <c r="U109" s="32"/>
      <c r="V109" s="96">
        <f t="shared" si="23"/>
        <v>4.2657142696029346</v>
      </c>
      <c r="W109" s="96"/>
      <c r="X109" s="96"/>
      <c r="Y109" s="96">
        <f t="shared" si="25"/>
        <v>4.9920327250559478</v>
      </c>
      <c r="Z109" s="32"/>
    </row>
    <row r="110" spans="1:26" x14ac:dyDescent="0.3">
      <c r="A110" s="32">
        <v>7</v>
      </c>
      <c r="B110" s="35">
        <v>12.3</v>
      </c>
      <c r="C110" s="32"/>
      <c r="D110" s="32"/>
      <c r="E110" s="33">
        <v>8.5500000000000007</v>
      </c>
      <c r="F110" s="32"/>
      <c r="G110" s="32"/>
      <c r="H110" s="96">
        <f t="shared" si="22"/>
        <v>19.26999997011626</v>
      </c>
      <c r="I110" s="96"/>
      <c r="J110" s="96"/>
      <c r="K110" s="96">
        <f t="shared" si="24"/>
        <v>48.580899583420653</v>
      </c>
      <c r="L110" s="32"/>
      <c r="O110" s="32">
        <v>7</v>
      </c>
      <c r="P110" s="32">
        <v>12.3</v>
      </c>
      <c r="Q110" s="32"/>
      <c r="R110" s="32"/>
      <c r="S110" s="33">
        <v>7.64</v>
      </c>
      <c r="T110" s="32"/>
      <c r="U110" s="32"/>
      <c r="V110" s="96">
        <f t="shared" si="23"/>
        <v>19.685714269602933</v>
      </c>
      <c r="W110" s="96"/>
      <c r="X110" s="96"/>
      <c r="Y110" s="96">
        <f t="shared" si="25"/>
        <v>54.548775272216375</v>
      </c>
      <c r="Z110" s="32"/>
    </row>
    <row r="111" spans="1:26" x14ac:dyDescent="0.3">
      <c r="A111" s="32"/>
      <c r="B111" s="35"/>
      <c r="C111" s="32"/>
      <c r="D111" s="32"/>
      <c r="E111" s="34"/>
      <c r="F111" s="32"/>
      <c r="G111" s="32"/>
      <c r="H111" s="34"/>
      <c r="I111" s="32"/>
      <c r="J111" s="32"/>
      <c r="K111" s="33"/>
      <c r="L111" s="32"/>
      <c r="O111" s="32"/>
      <c r="P111" s="32"/>
      <c r="Q111" s="32"/>
      <c r="R111" s="32"/>
      <c r="S111" s="33"/>
      <c r="T111" s="32"/>
      <c r="U111" s="32"/>
      <c r="V111" s="32"/>
      <c r="W111" s="32"/>
      <c r="X111" s="32"/>
      <c r="Y111" s="32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36">
        <v>-1</v>
      </c>
      <c r="D113" s="32" t="s">
        <v>103</v>
      </c>
      <c r="E113" s="32"/>
      <c r="F113" s="32"/>
      <c r="G113" s="4" t="s">
        <v>104</v>
      </c>
      <c r="H113" s="5">
        <f>SQRT(SUM(K104:K110)/COUNT(K104:K110))</f>
        <v>2.9566825038497839</v>
      </c>
      <c r="I113" s="6" t="s">
        <v>93</v>
      </c>
      <c r="J113" s="32"/>
      <c r="K113" s="32"/>
      <c r="L113" s="32"/>
      <c r="O113" s="49" t="s">
        <v>102</v>
      </c>
      <c r="P113" s="49"/>
      <c r="Q113" s="36">
        <v>-1</v>
      </c>
      <c r="R113" s="32" t="s">
        <v>103</v>
      </c>
      <c r="S113" s="32"/>
      <c r="T113" s="32"/>
      <c r="U113" s="4" t="s">
        <v>104</v>
      </c>
      <c r="V113" s="5">
        <f>SQRT(SUM(Y104:Y110)/COUNT(Y104:Y110))</f>
        <v>3.0962828273493965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9">
        <v>27.81999997011626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49" t="s">
        <v>105</v>
      </c>
      <c r="P114" s="49"/>
      <c r="Q114" s="99">
        <v>27.325714269602933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4" t="s">
        <v>255</v>
      </c>
      <c r="B116" s="44"/>
      <c r="C116" s="44" t="s">
        <v>114</v>
      </c>
      <c r="D116" s="44"/>
      <c r="E116" s="32"/>
      <c r="F116" s="32"/>
      <c r="G116" s="32"/>
      <c r="H116" s="32"/>
      <c r="I116" s="32"/>
      <c r="J116" s="32"/>
      <c r="K116" s="32"/>
      <c r="L116" s="32"/>
      <c r="O116" s="44" t="s">
        <v>255</v>
      </c>
      <c r="P116" s="44"/>
      <c r="Q116" s="44" t="s">
        <v>114</v>
      </c>
      <c r="R116" s="44" t="s">
        <v>115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5">
        <v>6.5</v>
      </c>
      <c r="C119" s="25"/>
      <c r="D119" s="25"/>
      <c r="E119" s="25">
        <v>20.350000000000001</v>
      </c>
      <c r="F119" s="25"/>
      <c r="G119" s="25"/>
      <c r="H119" s="94">
        <f>($C$23)*(E119)+$C$129</f>
        <v>6.6371428543984656</v>
      </c>
      <c r="I119" s="94"/>
      <c r="J119" s="94"/>
      <c r="K119" s="94">
        <f>(H119-B119)^2</f>
        <v>1.8808162512558745E-2</v>
      </c>
      <c r="L119" s="25"/>
      <c r="O119" s="25">
        <v>1</v>
      </c>
      <c r="P119" s="25">
        <v>6.5</v>
      </c>
      <c r="Q119" s="25"/>
      <c r="R119" s="25"/>
      <c r="S119" s="25">
        <v>19.739999999999998</v>
      </c>
      <c r="T119" s="25"/>
      <c r="U119" s="25"/>
      <c r="V119" s="94">
        <f>($C$23)*(S119)+$Q$129</f>
        <v>6.3671428320386774</v>
      </c>
      <c r="W119" s="94"/>
      <c r="X119" s="94"/>
      <c r="Y119" s="94">
        <f>(V119-P119)^2</f>
        <v>1.7651027078703092E-2</v>
      </c>
      <c r="Z119" s="25"/>
    </row>
    <row r="120" spans="1:26" x14ac:dyDescent="0.3">
      <c r="A120" s="25">
        <v>2</v>
      </c>
      <c r="B120" s="25">
        <v>5.4</v>
      </c>
      <c r="C120" s="25"/>
      <c r="D120" s="25"/>
      <c r="E120" s="25">
        <v>21.89</v>
      </c>
      <c r="F120" s="25"/>
      <c r="G120" s="25"/>
      <c r="H120" s="94">
        <f t="shared" ref="H120:H125" si="26">($C$23)*(E120)+$C$129</f>
        <v>5.0971428543984665</v>
      </c>
      <c r="I120" s="94"/>
      <c r="J120" s="94"/>
      <c r="K120" s="94">
        <f>(H120-B120)^2</f>
        <v>9.172245064190869E-2</v>
      </c>
      <c r="L120" s="25"/>
      <c r="O120" s="25">
        <v>2</v>
      </c>
      <c r="P120" s="25">
        <v>5.4</v>
      </c>
      <c r="Q120" s="25"/>
      <c r="R120" s="25"/>
      <c r="S120" s="25">
        <v>22.77</v>
      </c>
      <c r="T120" s="25"/>
      <c r="U120" s="25"/>
      <c r="V120" s="94">
        <f t="shared" ref="V120:V125" si="27">($C$23)*(S120)+$Q$129</f>
        <v>3.3371428320386762</v>
      </c>
      <c r="W120" s="94"/>
      <c r="X120" s="94"/>
      <c r="Y120" s="94">
        <f>(V120-P120)^2</f>
        <v>4.255379695409415</v>
      </c>
      <c r="Z120" s="25"/>
    </row>
    <row r="121" spans="1:26" x14ac:dyDescent="0.3">
      <c r="A121" s="25">
        <v>3</v>
      </c>
      <c r="B121" s="25">
        <v>7.7</v>
      </c>
      <c r="C121" s="25"/>
      <c r="D121" s="25"/>
      <c r="E121" s="25">
        <v>20.51</v>
      </c>
      <c r="F121" s="25"/>
      <c r="G121" s="25"/>
      <c r="H121" s="94">
        <f t="shared" si="26"/>
        <v>6.4771428543984655</v>
      </c>
      <c r="I121" s="94"/>
      <c r="J121" s="94"/>
      <c r="K121" s="94">
        <f t="shared" ref="K121:K125" si="28">(H121-B121)^2</f>
        <v>1.495379598548733</v>
      </c>
      <c r="L121" s="25"/>
      <c r="O121" s="25">
        <v>3</v>
      </c>
      <c r="P121" s="25">
        <v>7.7</v>
      </c>
      <c r="Q121" s="25"/>
      <c r="R121" s="25"/>
      <c r="S121" s="25">
        <v>20.09</v>
      </c>
      <c r="T121" s="25"/>
      <c r="U121" s="25"/>
      <c r="V121" s="94">
        <f t="shared" si="27"/>
        <v>6.0171428320386759</v>
      </c>
      <c r="W121" s="94"/>
      <c r="X121" s="94"/>
      <c r="Y121" s="94">
        <f t="shared" ref="Y121:Y125" si="29">(V121-P121)^2</f>
        <v>2.8320082477588087</v>
      </c>
      <c r="Z121" s="25"/>
    </row>
    <row r="122" spans="1:26" x14ac:dyDescent="0.3">
      <c r="A122" s="25">
        <v>4</v>
      </c>
      <c r="B122" s="25">
        <v>7.7</v>
      </c>
      <c r="C122" s="25"/>
      <c r="D122" s="25"/>
      <c r="E122" s="25">
        <v>19.75</v>
      </c>
      <c r="F122" s="25"/>
      <c r="G122" s="25"/>
      <c r="H122" s="94">
        <f t="shared" si="26"/>
        <v>7.2371428543984671</v>
      </c>
      <c r="I122" s="94"/>
      <c r="J122" s="94"/>
      <c r="K122" s="94">
        <f t="shared" si="28"/>
        <v>0.21423673723439884</v>
      </c>
      <c r="L122" s="25"/>
      <c r="O122" s="25">
        <v>4</v>
      </c>
      <c r="P122" s="25">
        <v>7.7</v>
      </c>
      <c r="Q122" s="25"/>
      <c r="R122" s="25"/>
      <c r="S122" s="25">
        <v>18.350000000000001</v>
      </c>
      <c r="T122" s="25"/>
      <c r="U122" s="25"/>
      <c r="V122" s="94">
        <f t="shared" si="27"/>
        <v>7.7571428320386744</v>
      </c>
      <c r="W122" s="94"/>
      <c r="X122" s="94"/>
      <c r="Y122" s="94">
        <f t="shared" si="29"/>
        <v>3.2653032534001314E-3</v>
      </c>
      <c r="Z122" s="25"/>
    </row>
    <row r="123" spans="1:26" x14ac:dyDescent="0.3">
      <c r="A123" s="25">
        <v>5</v>
      </c>
      <c r="B123" s="25">
        <v>5.4</v>
      </c>
      <c r="C123" s="25"/>
      <c r="D123" s="25"/>
      <c r="E123" s="25">
        <v>23.37</v>
      </c>
      <c r="F123" s="25"/>
      <c r="G123" s="25"/>
      <c r="H123" s="94">
        <f t="shared" si="26"/>
        <v>3.6171428543984661</v>
      </c>
      <c r="I123" s="94"/>
      <c r="J123" s="94"/>
      <c r="K123" s="94">
        <f t="shared" si="28"/>
        <v>3.1785796016224506</v>
      </c>
      <c r="L123" s="25"/>
      <c r="O123" s="25">
        <v>5</v>
      </c>
      <c r="P123" s="25">
        <v>5.4</v>
      </c>
      <c r="Q123" s="25"/>
      <c r="R123" s="25"/>
      <c r="S123" s="25">
        <v>22.48</v>
      </c>
      <c r="T123" s="25"/>
      <c r="U123" s="25"/>
      <c r="V123" s="94">
        <f t="shared" si="27"/>
        <v>3.6271428320386754</v>
      </c>
      <c r="W123" s="94"/>
      <c r="X123" s="94"/>
      <c r="Y123" s="94">
        <f t="shared" si="29"/>
        <v>3.1430225379918495</v>
      </c>
      <c r="Z123" s="25"/>
    </row>
    <row r="124" spans="1:26" x14ac:dyDescent="0.3">
      <c r="A124" s="25">
        <v>6</v>
      </c>
      <c r="B124" s="25">
        <v>6.5</v>
      </c>
      <c r="C124" s="25"/>
      <c r="D124" s="25"/>
      <c r="E124" s="25">
        <v>23.07</v>
      </c>
      <c r="F124" s="25"/>
      <c r="G124" s="25"/>
      <c r="H124" s="94">
        <f t="shared" si="26"/>
        <v>3.9171428543984668</v>
      </c>
      <c r="I124" s="94"/>
      <c r="J124" s="94"/>
      <c r="K124" s="94">
        <f t="shared" si="28"/>
        <v>6.6711510345848994</v>
      </c>
      <c r="L124" s="25"/>
      <c r="O124" s="25">
        <v>6</v>
      </c>
      <c r="P124" s="25">
        <v>6.5</v>
      </c>
      <c r="Q124" s="25"/>
      <c r="R124" s="25"/>
      <c r="S124" s="25">
        <v>21.11</v>
      </c>
      <c r="T124" s="25"/>
      <c r="U124" s="25"/>
      <c r="V124" s="94">
        <f t="shared" si="27"/>
        <v>4.9971428320386764</v>
      </c>
      <c r="W124" s="94"/>
      <c r="X124" s="94"/>
      <c r="Y124" s="94">
        <f t="shared" si="29"/>
        <v>2.2585796672927301</v>
      </c>
      <c r="Z124" s="25"/>
    </row>
    <row r="125" spans="1:26" x14ac:dyDescent="0.3">
      <c r="A125" s="25">
        <v>7</v>
      </c>
      <c r="B125" s="25">
        <v>12.3</v>
      </c>
      <c r="C125" s="25"/>
      <c r="D125" s="25"/>
      <c r="E125" s="25">
        <v>8.4700000000000006</v>
      </c>
      <c r="F125" s="25"/>
      <c r="G125" s="25"/>
      <c r="H125" s="94">
        <f t="shared" si="26"/>
        <v>18.517142854398465</v>
      </c>
      <c r="I125" s="94"/>
      <c r="J125" s="94"/>
      <c r="K125" s="94">
        <f t="shared" si="28"/>
        <v>38.652865271997882</v>
      </c>
      <c r="L125" s="25"/>
      <c r="O125" s="25">
        <v>7</v>
      </c>
      <c r="P125" s="25">
        <v>12.3</v>
      </c>
      <c r="Q125" s="25"/>
      <c r="R125" s="25"/>
      <c r="S125" s="25">
        <v>6.71</v>
      </c>
      <c r="T125" s="25"/>
      <c r="U125" s="25"/>
      <c r="V125" s="94">
        <f t="shared" si="27"/>
        <v>19.397142832038675</v>
      </c>
      <c r="W125" s="94"/>
      <c r="X125" s="94"/>
      <c r="Y125" s="94">
        <f t="shared" si="29"/>
        <v>50.369436378357932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94"/>
      <c r="W126" s="94"/>
      <c r="X126" s="94"/>
      <c r="Y126" s="94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29">
        <v>-1</v>
      </c>
      <c r="D128" s="25" t="s">
        <v>103</v>
      </c>
      <c r="E128" s="25"/>
      <c r="F128" s="25"/>
      <c r="G128" s="4" t="s">
        <v>104</v>
      </c>
      <c r="H128" s="5">
        <f>SQRT(SUM(K119:K125)/COUNT(K119:K125))</f>
        <v>2.6812242101894648</v>
      </c>
      <c r="I128" s="6" t="s">
        <v>93</v>
      </c>
      <c r="J128" s="25"/>
      <c r="K128" s="25"/>
      <c r="L128" s="25"/>
      <c r="O128" s="24" t="s">
        <v>102</v>
      </c>
      <c r="P128" s="24"/>
      <c r="Q128" s="29">
        <v>-1</v>
      </c>
      <c r="R128" s="25" t="s">
        <v>103</v>
      </c>
      <c r="S128" s="25"/>
      <c r="T128" s="25"/>
      <c r="U128" s="4" t="s">
        <v>104</v>
      </c>
      <c r="V128" s="5">
        <f>SQRT(SUM(Y119:Y125)/COUNT(Y119:Y125))</f>
        <v>2.9971258340793967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8">
        <v>26.987142854398467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8">
        <v>26.107142832038676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5" t="s">
        <v>256</v>
      </c>
      <c r="B131" s="45"/>
      <c r="C131" s="45" t="s">
        <v>114</v>
      </c>
      <c r="D131" s="45"/>
      <c r="E131" s="25"/>
      <c r="F131" s="25"/>
      <c r="G131" s="25"/>
      <c r="H131" s="25"/>
      <c r="I131" s="25"/>
      <c r="J131" s="25"/>
      <c r="K131" s="25"/>
      <c r="L131" s="25"/>
      <c r="O131" s="45" t="s">
        <v>256</v>
      </c>
      <c r="P131" s="45"/>
      <c r="Q131" s="45" t="s">
        <v>114</v>
      </c>
      <c r="R131" s="45" t="s">
        <v>115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3" t="s">
        <v>96</v>
      </c>
      <c r="B133" s="93" t="s">
        <v>97</v>
      </c>
      <c r="C133" s="93"/>
      <c r="D133" s="93"/>
      <c r="E133" s="93" t="s">
        <v>98</v>
      </c>
      <c r="F133" s="93"/>
      <c r="G133" s="93"/>
      <c r="H133" s="93" t="s">
        <v>99</v>
      </c>
      <c r="I133" s="93"/>
      <c r="J133" s="93"/>
      <c r="K133" s="93" t="s">
        <v>100</v>
      </c>
      <c r="L133" s="93"/>
      <c r="O133" s="93" t="s">
        <v>96</v>
      </c>
      <c r="P133" s="93" t="s">
        <v>97</v>
      </c>
      <c r="Q133" s="93"/>
      <c r="R133" s="93"/>
      <c r="S133" s="93" t="s">
        <v>98</v>
      </c>
      <c r="T133" s="93"/>
      <c r="U133" s="93"/>
      <c r="V133" s="93" t="s">
        <v>99</v>
      </c>
      <c r="W133" s="93"/>
      <c r="X133" s="93"/>
      <c r="Y133" s="93" t="s">
        <v>100</v>
      </c>
      <c r="Z133" s="93"/>
    </row>
    <row r="134" spans="1:26" x14ac:dyDescent="0.3">
      <c r="A134" s="30">
        <v>1</v>
      </c>
      <c r="B134" s="30">
        <v>6.5</v>
      </c>
      <c r="C134" s="30"/>
      <c r="D134" s="30"/>
      <c r="E134" s="92">
        <v>17.920000000000002</v>
      </c>
      <c r="F134" s="30"/>
      <c r="G134" s="30"/>
      <c r="H134" s="95">
        <f>($C$23)*(E134)+$C$144</f>
        <v>5.9499962128133923</v>
      </c>
      <c r="I134" s="95"/>
      <c r="J134" s="95"/>
      <c r="K134" s="95">
        <f>(H134-B134)^2</f>
        <v>0.30250416591961127</v>
      </c>
      <c r="L134" s="30"/>
      <c r="O134" s="30">
        <v>1</v>
      </c>
      <c r="P134" s="30">
        <v>6.5</v>
      </c>
      <c r="Q134" s="30"/>
      <c r="R134" s="30"/>
      <c r="S134" s="30">
        <v>17.28</v>
      </c>
      <c r="T134" s="30"/>
      <c r="U134" s="30"/>
      <c r="V134" s="95">
        <f>($C$23)*(S134)+$Q$144</f>
        <v>5.8299997835037196</v>
      </c>
      <c r="W134" s="95"/>
      <c r="X134" s="95"/>
      <c r="Y134" s="95">
        <f>(V134-P134)^2</f>
        <v>0.4489002901050626</v>
      </c>
      <c r="Z134" s="30"/>
    </row>
    <row r="135" spans="1:26" x14ac:dyDescent="0.3">
      <c r="A135" s="30">
        <v>2</v>
      </c>
      <c r="B135" s="30">
        <v>5.4</v>
      </c>
      <c r="C135" s="30"/>
      <c r="D135" s="30"/>
      <c r="E135" s="92">
        <v>20.05</v>
      </c>
      <c r="F135" s="30"/>
      <c r="G135" s="30"/>
      <c r="H135" s="95">
        <f t="shared" ref="H135:H140" si="30">($C$23)*(E135)+$C$144</f>
        <v>3.8199962128133933</v>
      </c>
      <c r="I135" s="95"/>
      <c r="J135" s="95"/>
      <c r="K135" s="95">
        <f>(H135-B135)^2</f>
        <v>2.4964119675240211</v>
      </c>
      <c r="L135" s="30"/>
      <c r="O135" s="30">
        <v>2</v>
      </c>
      <c r="P135" s="30">
        <v>5.4</v>
      </c>
      <c r="Q135" s="30"/>
      <c r="R135" s="30"/>
      <c r="S135" s="30">
        <v>20.78</v>
      </c>
      <c r="T135" s="30"/>
      <c r="U135" s="30"/>
      <c r="V135" s="95">
        <f t="shared" ref="V135:V140" si="31">($C$23)*(S135)+$Q$144</f>
        <v>2.3299997835037196</v>
      </c>
      <c r="W135" s="95"/>
      <c r="X135" s="95"/>
      <c r="Y135" s="95">
        <f>(V135-P135)^2</f>
        <v>9.424901329287211</v>
      </c>
      <c r="Z135" s="30"/>
    </row>
    <row r="136" spans="1:26" x14ac:dyDescent="0.3">
      <c r="A136" s="30">
        <v>3</v>
      </c>
      <c r="B136" s="30">
        <v>7.7</v>
      </c>
      <c r="C136" s="30"/>
      <c r="D136" s="30"/>
      <c r="E136" s="92">
        <v>16.96</v>
      </c>
      <c r="F136" s="30"/>
      <c r="G136" s="30"/>
      <c r="H136" s="95">
        <f t="shared" si="30"/>
        <v>6.9099962128133932</v>
      </c>
      <c r="I136" s="95"/>
      <c r="J136" s="95"/>
      <c r="K136" s="95">
        <f t="shared" ref="K136:K140" si="32">(H136-B136)^2</f>
        <v>0.62410598376918192</v>
      </c>
      <c r="L136" s="30"/>
      <c r="O136" s="30">
        <v>3</v>
      </c>
      <c r="P136" s="30">
        <v>7.7</v>
      </c>
      <c r="Q136" s="30"/>
      <c r="R136" s="30"/>
      <c r="S136" s="30">
        <v>16.54</v>
      </c>
      <c r="T136" s="30"/>
      <c r="U136" s="30"/>
      <c r="V136" s="95">
        <f t="shared" si="31"/>
        <v>6.5699997835037216</v>
      </c>
      <c r="W136" s="95"/>
      <c r="X136" s="95"/>
      <c r="Y136" s="95">
        <f t="shared" ref="Y136:Y140" si="33">(V136-P136)^2</f>
        <v>1.2769004892816365</v>
      </c>
      <c r="Z136" s="30"/>
    </row>
    <row r="137" spans="1:26" x14ac:dyDescent="0.3">
      <c r="A137" s="30">
        <v>4</v>
      </c>
      <c r="B137" s="30">
        <v>7.7</v>
      </c>
      <c r="C137" s="30"/>
      <c r="D137" s="30"/>
      <c r="E137" s="92">
        <v>16.559999999999999</v>
      </c>
      <c r="F137" s="30"/>
      <c r="G137" s="30"/>
      <c r="H137" s="95">
        <f t="shared" si="30"/>
        <v>7.3099962128133953</v>
      </c>
      <c r="I137" s="95"/>
      <c r="J137" s="95"/>
      <c r="K137" s="95">
        <f t="shared" si="32"/>
        <v>0.1521029540198946</v>
      </c>
      <c r="L137" s="30"/>
      <c r="O137" s="30">
        <v>4</v>
      </c>
      <c r="P137" s="30">
        <v>7.7</v>
      </c>
      <c r="Q137" s="30"/>
      <c r="R137" s="30"/>
      <c r="S137" s="30">
        <v>14.16</v>
      </c>
      <c r="T137" s="30"/>
      <c r="U137" s="30"/>
      <c r="V137" s="95">
        <f t="shared" si="31"/>
        <v>8.9499997835037206</v>
      </c>
      <c r="W137" s="95"/>
      <c r="X137" s="95"/>
      <c r="Y137" s="95">
        <f t="shared" si="33"/>
        <v>1.5624994587593479</v>
      </c>
      <c r="Z137" s="30"/>
    </row>
    <row r="138" spans="1:26" x14ac:dyDescent="0.3">
      <c r="A138" s="30">
        <v>5</v>
      </c>
      <c r="B138" s="30">
        <v>5.4</v>
      </c>
      <c r="C138" s="30"/>
      <c r="D138" s="30"/>
      <c r="E138" s="92">
        <v>20.100000000000001</v>
      </c>
      <c r="F138" s="30"/>
      <c r="G138" s="30"/>
      <c r="H138" s="95">
        <f t="shared" si="30"/>
        <v>3.7699962128133926</v>
      </c>
      <c r="I138" s="95"/>
      <c r="J138" s="95"/>
      <c r="K138" s="95">
        <f t="shared" si="32"/>
        <v>2.656912346242684</v>
      </c>
      <c r="L138" s="30"/>
      <c r="O138" s="30">
        <v>5</v>
      </c>
      <c r="P138" s="30">
        <v>5.4</v>
      </c>
      <c r="Q138" s="30"/>
      <c r="R138" s="30"/>
      <c r="S138" s="30">
        <v>19.579999999999998</v>
      </c>
      <c r="T138" s="30"/>
      <c r="U138" s="30"/>
      <c r="V138" s="95">
        <f t="shared" si="31"/>
        <v>3.5299997835037225</v>
      </c>
      <c r="W138" s="95"/>
      <c r="X138" s="95"/>
      <c r="Y138" s="95">
        <f t="shared" si="33"/>
        <v>3.4969008096961263</v>
      </c>
      <c r="Z138" s="30"/>
    </row>
    <row r="139" spans="1:26" x14ac:dyDescent="0.3">
      <c r="A139" s="30">
        <v>6</v>
      </c>
      <c r="B139" s="30">
        <v>6.5</v>
      </c>
      <c r="C139" s="30"/>
      <c r="D139" s="30"/>
      <c r="E139" s="92">
        <v>20.079999999999998</v>
      </c>
      <c r="F139" s="30"/>
      <c r="G139" s="30"/>
      <c r="H139" s="95">
        <f t="shared" si="30"/>
        <v>3.7899962128133957</v>
      </c>
      <c r="I139" s="95"/>
      <c r="J139" s="95"/>
      <c r="K139" s="95">
        <f t="shared" si="32"/>
        <v>7.3441205265657379</v>
      </c>
      <c r="L139" s="30"/>
      <c r="O139" s="30">
        <v>6</v>
      </c>
      <c r="P139" s="30">
        <v>6.5</v>
      </c>
      <c r="Q139" s="30"/>
      <c r="R139" s="30"/>
      <c r="S139" s="30">
        <v>18.489999999999998</v>
      </c>
      <c r="T139" s="30"/>
      <c r="U139" s="30"/>
      <c r="V139" s="95">
        <f t="shared" si="31"/>
        <v>4.6199997835037223</v>
      </c>
      <c r="W139" s="95"/>
      <c r="X139" s="95"/>
      <c r="Y139" s="95">
        <f t="shared" si="33"/>
        <v>3.5344008140260508</v>
      </c>
      <c r="Z139" s="30"/>
    </row>
    <row r="140" spans="1:26" x14ac:dyDescent="0.3">
      <c r="A140" s="30">
        <v>7</v>
      </c>
      <c r="B140" s="30">
        <v>12.3</v>
      </c>
      <c r="C140" s="30"/>
      <c r="D140" s="30"/>
      <c r="E140" s="92">
        <v>3.92</v>
      </c>
      <c r="F140" s="30"/>
      <c r="G140" s="30"/>
      <c r="H140" s="95">
        <f t="shared" si="30"/>
        <v>19.949996212813396</v>
      </c>
      <c r="I140" s="95"/>
      <c r="J140" s="95"/>
      <c r="K140" s="95">
        <f t="shared" si="32"/>
        <v>58.52244205605929</v>
      </c>
      <c r="L140" s="30"/>
      <c r="O140" s="30">
        <v>7</v>
      </c>
      <c r="P140" s="30">
        <v>12.3</v>
      </c>
      <c r="Q140" s="30"/>
      <c r="R140" s="30"/>
      <c r="S140" s="30">
        <v>3.44</v>
      </c>
      <c r="T140" s="30"/>
      <c r="U140" s="30"/>
      <c r="V140" s="95">
        <f t="shared" si="31"/>
        <v>19.669999783503719</v>
      </c>
      <c r="W140" s="95"/>
      <c r="X140" s="95"/>
      <c r="Y140" s="95">
        <f t="shared" si="33"/>
        <v>54.316896808844859</v>
      </c>
      <c r="Z140" s="30"/>
    </row>
    <row r="141" spans="1:26" x14ac:dyDescent="0.3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3" t="s">
        <v>102</v>
      </c>
      <c r="B143" s="93"/>
      <c r="C143" s="38">
        <v>-1</v>
      </c>
      <c r="D143" s="30" t="s">
        <v>103</v>
      </c>
      <c r="E143" s="30"/>
      <c r="F143" s="30"/>
      <c r="G143" s="4" t="s">
        <v>104</v>
      </c>
      <c r="H143" s="5">
        <f>SQRT(SUM(K134:K140)/COUNT(K134:K140))</f>
        <v>3.2093301481795771</v>
      </c>
      <c r="I143" s="6" t="s">
        <v>93</v>
      </c>
      <c r="J143" s="30"/>
      <c r="K143" s="30"/>
      <c r="L143" s="30"/>
      <c r="O143" s="93" t="s">
        <v>102</v>
      </c>
      <c r="P143" s="93"/>
      <c r="Q143" s="38">
        <v>-1</v>
      </c>
      <c r="R143" s="30" t="s">
        <v>103</v>
      </c>
      <c r="S143" s="30"/>
      <c r="T143" s="30"/>
      <c r="U143" s="4" t="s">
        <v>104</v>
      </c>
      <c r="V143" s="5">
        <f>SQRT(SUM(Y134:Y140)/COUNT(Y134:Y140))</f>
        <v>3.2527219370859295</v>
      </c>
      <c r="W143" s="6" t="s">
        <v>93</v>
      </c>
      <c r="X143" s="30"/>
      <c r="Y143" s="30"/>
      <c r="Z143" s="30"/>
    </row>
    <row r="144" spans="1:26" x14ac:dyDescent="0.3">
      <c r="A144" s="93" t="s">
        <v>105</v>
      </c>
      <c r="B144" s="93"/>
      <c r="C144" s="100">
        <v>23.869996212813394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3" t="s">
        <v>105</v>
      </c>
      <c r="P144" s="93"/>
      <c r="Q144" s="100">
        <v>23.109999783503721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6" t="s">
        <v>257</v>
      </c>
      <c r="B146" s="46"/>
      <c r="C146" s="46" t="s">
        <v>114</v>
      </c>
      <c r="D146" s="46"/>
      <c r="E146" s="30"/>
      <c r="F146" s="30"/>
      <c r="G146" s="30"/>
      <c r="H146" s="30"/>
      <c r="I146" s="30"/>
      <c r="J146" s="30"/>
      <c r="K146" s="30"/>
      <c r="L146" s="30"/>
      <c r="O146" s="46" t="s">
        <v>257</v>
      </c>
      <c r="P146" s="46"/>
      <c r="Q146" s="46" t="s">
        <v>114</v>
      </c>
      <c r="R146" s="46" t="s">
        <v>115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84E5-E5FA-440C-AD90-1266D695E8B6}">
  <sheetPr>
    <tabColor rgb="FF00B050"/>
  </sheetPr>
  <dimension ref="A1:Z200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123</v>
      </c>
    </row>
    <row r="3" spans="1:12" x14ac:dyDescent="0.3">
      <c r="G3" t="s">
        <v>124</v>
      </c>
    </row>
    <row r="4" spans="1:12" x14ac:dyDescent="0.3">
      <c r="G4" t="s">
        <v>125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 t="s">
        <v>126</v>
      </c>
      <c r="B14" s="40">
        <v>1.6</v>
      </c>
      <c r="C14" s="39"/>
      <c r="D14" s="39"/>
      <c r="E14" s="41">
        <f>AVERAGE(29.1173,29.1371,29.779)</f>
        <v>29.344466666666666</v>
      </c>
      <c r="F14" s="39"/>
      <c r="G14" s="39"/>
      <c r="H14" s="41">
        <f t="shared" ref="H14:H26" si="0">($C$29)*(E14)+$C$30</f>
        <v>1.5499974266762493</v>
      </c>
      <c r="I14" s="39"/>
      <c r="J14" s="39"/>
      <c r="K14" s="42">
        <f>(H14-B14)^2</f>
        <v>2.5002573389970749E-3</v>
      </c>
      <c r="L14" s="32"/>
    </row>
    <row r="15" spans="1:12" x14ac:dyDescent="0.3">
      <c r="A15" s="39">
        <v>4</v>
      </c>
      <c r="B15" s="40">
        <v>7.5</v>
      </c>
      <c r="C15" s="39"/>
      <c r="D15" s="39"/>
      <c r="E15" s="41">
        <v>23.526299999999999</v>
      </c>
      <c r="F15" s="39"/>
      <c r="G15" s="39"/>
      <c r="H15" s="41">
        <f t="shared" si="0"/>
        <v>7.3681640933429158</v>
      </c>
      <c r="I15" s="39"/>
      <c r="J15" s="39"/>
      <c r="K15" s="42">
        <f t="shared" ref="K15:K26" si="1">(H15-B15)^2</f>
        <v>1.7380706284095424E-2</v>
      </c>
      <c r="L15" s="32"/>
    </row>
    <row r="16" spans="1:12" x14ac:dyDescent="0.3">
      <c r="A16" s="39">
        <v>5</v>
      </c>
      <c r="B16" s="40">
        <v>4.8</v>
      </c>
      <c r="C16" s="39"/>
      <c r="D16" s="39"/>
      <c r="E16" s="41">
        <v>26.166699999999999</v>
      </c>
      <c r="F16" s="39"/>
      <c r="G16" s="39"/>
      <c r="H16" s="41">
        <f t="shared" si="0"/>
        <v>4.7277640933429161</v>
      </c>
      <c r="I16" s="39"/>
      <c r="J16" s="39"/>
      <c r="K16" s="42">
        <f t="shared" si="1"/>
        <v>5.2180262105709068E-3</v>
      </c>
      <c r="L16" s="32"/>
    </row>
    <row r="17" spans="1:12" x14ac:dyDescent="0.3">
      <c r="A17" s="39" t="s">
        <v>127</v>
      </c>
      <c r="B17" s="43">
        <v>10</v>
      </c>
      <c r="C17" s="39"/>
      <c r="D17" s="39"/>
      <c r="E17" s="41">
        <f>AVERAGE(22.4069,21.1703,17.8968)</f>
        <v>20.491333333333333</v>
      </c>
      <c r="F17" s="39"/>
      <c r="G17" s="39"/>
      <c r="H17" s="41">
        <f t="shared" si="0"/>
        <v>10.403130760009581</v>
      </c>
      <c r="I17" s="39"/>
      <c r="J17" s="39"/>
      <c r="K17" s="42">
        <f t="shared" si="1"/>
        <v>0.16251440966590278</v>
      </c>
      <c r="L17" s="32"/>
    </row>
    <row r="18" spans="1:12" x14ac:dyDescent="0.3">
      <c r="A18" s="39">
        <v>9</v>
      </c>
      <c r="B18" s="40">
        <v>7.3</v>
      </c>
      <c r="C18" s="39"/>
      <c r="D18" s="39"/>
      <c r="E18" s="41">
        <v>23.777200000000001</v>
      </c>
      <c r="F18" s="39"/>
      <c r="G18" s="39"/>
      <c r="H18" s="41">
        <f t="shared" si="0"/>
        <v>7.1172640933429143</v>
      </c>
      <c r="I18" s="39"/>
      <c r="J18" s="39"/>
      <c r="K18" s="42">
        <f t="shared" si="1"/>
        <v>3.3392411581787067E-2</v>
      </c>
      <c r="L18" s="32"/>
    </row>
    <row r="19" spans="1:12" x14ac:dyDescent="0.3">
      <c r="A19" s="39">
        <v>10</v>
      </c>
      <c r="B19" s="40">
        <v>5.4</v>
      </c>
      <c r="C19" s="39"/>
      <c r="D19" s="39"/>
      <c r="E19" s="41">
        <v>25.589400000000001</v>
      </c>
      <c r="F19" s="39"/>
      <c r="G19" s="39"/>
      <c r="H19" s="41">
        <f t="shared" si="0"/>
        <v>5.3050640933429136</v>
      </c>
      <c r="I19" s="39"/>
      <c r="J19" s="39"/>
      <c r="K19" s="42">
        <f t="shared" si="1"/>
        <v>9.0128263728030851E-3</v>
      </c>
      <c r="L19" s="32"/>
    </row>
    <row r="20" spans="1:12" x14ac:dyDescent="0.3">
      <c r="A20" s="39">
        <v>11</v>
      </c>
      <c r="B20" s="40">
        <v>7.1</v>
      </c>
      <c r="C20" s="39"/>
      <c r="D20" s="39"/>
      <c r="E20" s="41">
        <v>23.7149</v>
      </c>
      <c r="F20" s="39"/>
      <c r="G20" s="39"/>
      <c r="H20" s="41">
        <f t="shared" si="0"/>
        <v>7.1795640933429148</v>
      </c>
      <c r="I20" s="39"/>
      <c r="J20" s="39"/>
      <c r="K20" s="42">
        <f t="shared" si="1"/>
        <v>6.3304449494801136E-3</v>
      </c>
      <c r="L20" s="32"/>
    </row>
    <row r="21" spans="1:12" x14ac:dyDescent="0.3">
      <c r="A21" s="39">
        <v>12</v>
      </c>
      <c r="B21" s="40">
        <v>7.2</v>
      </c>
      <c r="C21" s="39"/>
      <c r="D21" s="39"/>
      <c r="E21" s="41">
        <v>23.514900000000001</v>
      </c>
      <c r="F21" s="39"/>
      <c r="G21" s="39"/>
      <c r="H21" s="41">
        <f t="shared" si="0"/>
        <v>7.3795640933429141</v>
      </c>
      <c r="I21" s="39"/>
      <c r="J21" s="39"/>
      <c r="K21" s="42">
        <f t="shared" si="1"/>
        <v>3.2243263618062692E-2</v>
      </c>
      <c r="L21" s="32"/>
    </row>
    <row r="22" spans="1:12" x14ac:dyDescent="0.3">
      <c r="A22" s="39">
        <v>13</v>
      </c>
      <c r="B22" s="40">
        <v>7.6</v>
      </c>
      <c r="C22" s="39"/>
      <c r="D22" s="39"/>
      <c r="E22" s="41">
        <v>23.304200000000002</v>
      </c>
      <c r="F22" s="39"/>
      <c r="G22" s="39"/>
      <c r="H22" s="41">
        <f t="shared" si="0"/>
        <v>7.5902640933429133</v>
      </c>
      <c r="I22" s="39"/>
      <c r="J22" s="39"/>
      <c r="K22" s="42">
        <f t="shared" si="1"/>
        <v>9.4787878435498237E-5</v>
      </c>
      <c r="L22" s="32"/>
    </row>
    <row r="23" spans="1:12" x14ac:dyDescent="0.3">
      <c r="A23" s="39">
        <v>14</v>
      </c>
      <c r="B23" s="40">
        <v>4</v>
      </c>
      <c r="C23" s="39"/>
      <c r="D23" s="39"/>
      <c r="E23" s="41">
        <v>26.765799999999999</v>
      </c>
      <c r="F23" s="39"/>
      <c r="G23" s="39"/>
      <c r="H23" s="41">
        <f t="shared" si="0"/>
        <v>4.1286640933429162</v>
      </c>
      <c r="I23" s="39"/>
      <c r="J23" s="39"/>
      <c r="K23" s="42">
        <f t="shared" si="1"/>
        <v>1.6554448915754645E-2</v>
      </c>
      <c r="L23" s="32"/>
    </row>
    <row r="24" spans="1:12" x14ac:dyDescent="0.3">
      <c r="A24" s="39">
        <v>15</v>
      </c>
      <c r="B24" s="40">
        <v>5.2</v>
      </c>
      <c r="C24" s="39"/>
      <c r="D24" s="39"/>
      <c r="E24" s="41">
        <v>25.767199999999999</v>
      </c>
      <c r="F24" s="39"/>
      <c r="G24" s="39"/>
      <c r="H24" s="41">
        <f t="shared" si="0"/>
        <v>5.1272640933429159</v>
      </c>
      <c r="I24" s="39"/>
      <c r="J24" s="39"/>
      <c r="K24" s="42">
        <f t="shared" si="1"/>
        <v>5.2905121172280795E-3</v>
      </c>
      <c r="L24" s="32"/>
    </row>
    <row r="25" spans="1:12" x14ac:dyDescent="0.3">
      <c r="A25" s="39">
        <v>16</v>
      </c>
      <c r="B25" s="40">
        <v>6.6</v>
      </c>
      <c r="C25" s="39"/>
      <c r="D25" s="39"/>
      <c r="E25" s="41">
        <v>24.273900000000001</v>
      </c>
      <c r="F25" s="39"/>
      <c r="G25" s="39"/>
      <c r="H25" s="41">
        <f t="shared" si="0"/>
        <v>6.6205640933429137</v>
      </c>
      <c r="I25" s="39"/>
      <c r="J25" s="39"/>
      <c r="K25" s="42">
        <f t="shared" si="1"/>
        <v>4.2288193501608366E-4</v>
      </c>
      <c r="L25" s="32"/>
    </row>
    <row r="26" spans="1:12" x14ac:dyDescent="0.3">
      <c r="A26" s="39" t="s">
        <v>128</v>
      </c>
      <c r="B26" s="40">
        <v>0.6</v>
      </c>
      <c r="C26" s="39"/>
      <c r="D26" s="39"/>
      <c r="E26" s="41">
        <f>AVERAGE(29.8452,30.7205,30.9095)</f>
        <v>30.491733333333332</v>
      </c>
      <c r="F26" s="39"/>
      <c r="G26" s="39"/>
      <c r="H26" s="41">
        <f t="shared" si="0"/>
        <v>0.40273076000958241</v>
      </c>
      <c r="I26" s="39"/>
      <c r="J26" s="39"/>
      <c r="K26" s="42">
        <f t="shared" si="1"/>
        <v>3.8915153046396964E-2</v>
      </c>
      <c r="L26" s="32"/>
    </row>
    <row r="27" spans="1:12" x14ac:dyDescent="0.3">
      <c r="A27" s="32"/>
      <c r="B27" s="35"/>
      <c r="C27" s="32"/>
      <c r="D27" s="32"/>
      <c r="E27" s="34"/>
      <c r="F27" s="32"/>
      <c r="G27" s="32"/>
      <c r="H27" s="34"/>
      <c r="I27" s="32"/>
      <c r="J27" s="32"/>
      <c r="K27" s="33"/>
      <c r="L27" s="32"/>
    </row>
    <row r="28" spans="1:12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x14ac:dyDescent="0.3">
      <c r="A29" s="31" t="s">
        <v>102</v>
      </c>
      <c r="B29" s="32"/>
      <c r="C29" s="36">
        <v>-1</v>
      </c>
      <c r="D29" s="32" t="s">
        <v>103</v>
      </c>
      <c r="E29" s="32"/>
      <c r="F29" s="32"/>
      <c r="G29" s="4" t="s">
        <v>104</v>
      </c>
      <c r="H29" s="5">
        <f>SQRT(SUM(K14:K26)/COUNT(K14:K26))</f>
        <v>0.15929414734396491</v>
      </c>
      <c r="I29" s="6" t="s">
        <v>93</v>
      </c>
      <c r="J29" s="32"/>
      <c r="K29" s="32"/>
      <c r="L29" s="32"/>
    </row>
    <row r="30" spans="1:12" x14ac:dyDescent="0.3">
      <c r="A30" s="31" t="s">
        <v>105</v>
      </c>
      <c r="B30" s="32"/>
      <c r="C30" s="99">
        <v>30.894464093342915</v>
      </c>
      <c r="D30" s="32" t="s">
        <v>106</v>
      </c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2" ht="15.6" x14ac:dyDescent="0.3">
      <c r="A32" s="44" t="s">
        <v>107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4" spans="1:26" ht="16.8" x14ac:dyDescent="0.35">
      <c r="A34" s="24" t="s">
        <v>96</v>
      </c>
      <c r="B34" s="24" t="s">
        <v>97</v>
      </c>
      <c r="C34" s="24"/>
      <c r="D34" s="24"/>
      <c r="E34" s="24" t="s">
        <v>98</v>
      </c>
      <c r="F34" s="24"/>
      <c r="G34" s="24"/>
      <c r="H34" s="24" t="s">
        <v>99</v>
      </c>
      <c r="I34" s="24"/>
      <c r="J34" s="24"/>
      <c r="K34" s="24" t="s">
        <v>100</v>
      </c>
      <c r="L34" s="24"/>
      <c r="O34" s="24" t="s">
        <v>96</v>
      </c>
      <c r="P34" s="24" t="s">
        <v>97</v>
      </c>
      <c r="Q34" s="24"/>
      <c r="R34" s="24"/>
      <c r="S34" s="24" t="s">
        <v>98</v>
      </c>
      <c r="T34" s="24"/>
      <c r="U34" s="24"/>
      <c r="V34" s="24" t="s">
        <v>99</v>
      </c>
      <c r="W34" s="24"/>
      <c r="X34" s="24"/>
      <c r="Y34" s="24" t="s">
        <v>100</v>
      </c>
      <c r="Z34" s="24"/>
    </row>
    <row r="35" spans="1:26" x14ac:dyDescent="0.3">
      <c r="A35" s="25" t="s">
        <v>126</v>
      </c>
      <c r="B35" s="25">
        <v>1.6</v>
      </c>
      <c r="C35" s="25"/>
      <c r="D35" s="25"/>
      <c r="E35" s="26">
        <f>AVERAGE(29.27,29.31,29.92)</f>
        <v>29.5</v>
      </c>
      <c r="F35" s="25"/>
      <c r="G35" s="25"/>
      <c r="H35" s="94">
        <f>($C$29)*(E35)+$C$51</f>
        <v>1.456923078320191</v>
      </c>
      <c r="I35" s="94"/>
      <c r="J35" s="94"/>
      <c r="K35" s="94">
        <f>(H35-B35)^2</f>
        <v>2.0471005517370234E-2</v>
      </c>
      <c r="L35" s="25"/>
      <c r="O35" s="25" t="s">
        <v>126</v>
      </c>
      <c r="P35" s="25">
        <v>1.6</v>
      </c>
      <c r="Q35" s="25"/>
      <c r="R35" s="25"/>
      <c r="S35" s="26">
        <f>AVERAGE(29.28,29.7,29.22)</f>
        <v>29.400000000000002</v>
      </c>
      <c r="T35" s="25"/>
      <c r="U35" s="25"/>
      <c r="V35" s="94">
        <f>($C$29)*(S35)+$Q$51</f>
        <v>1.4941025631854785</v>
      </c>
      <c r="W35" s="94"/>
      <c r="X35" s="94"/>
      <c r="Y35" s="94">
        <f>(V35-P35)^2</f>
        <v>1.1214267123885589E-2</v>
      </c>
      <c r="Z35" s="25"/>
    </row>
    <row r="36" spans="1:26" x14ac:dyDescent="0.3">
      <c r="A36" s="25">
        <v>4</v>
      </c>
      <c r="B36" s="25">
        <v>7.5</v>
      </c>
      <c r="C36" s="25"/>
      <c r="D36" s="25"/>
      <c r="E36" s="26">
        <v>23.61</v>
      </c>
      <c r="F36" s="25"/>
      <c r="G36" s="25"/>
      <c r="H36" s="94">
        <f t="shared" ref="H36:H47" si="2">($C$29)*(E36)+$C$51</f>
        <v>7.3469230783201915</v>
      </c>
      <c r="I36" s="94"/>
      <c r="J36" s="94"/>
      <c r="K36" s="94">
        <f t="shared" ref="K36:K47" si="3">(H36-B36)^2</f>
        <v>2.3432543950966216E-2</v>
      </c>
      <c r="L36" s="25"/>
      <c r="O36" s="25">
        <v>4</v>
      </c>
      <c r="P36" s="25">
        <v>7.5</v>
      </c>
      <c r="Q36" s="25"/>
      <c r="R36" s="25"/>
      <c r="S36" s="26">
        <v>23.53</v>
      </c>
      <c r="T36" s="25"/>
      <c r="U36" s="25"/>
      <c r="V36" s="94">
        <f t="shared" ref="V36:V47" si="4">($C$29)*(S36)+$Q$51</f>
        <v>7.3641025631854795</v>
      </c>
      <c r="W36" s="94"/>
      <c r="X36" s="94"/>
      <c r="Y36" s="94">
        <f t="shared" ref="Y36:Y47" si="5">(V36-P36)^2</f>
        <v>1.8468113332756587E-2</v>
      </c>
      <c r="Z36" s="25"/>
    </row>
    <row r="37" spans="1:26" x14ac:dyDescent="0.3">
      <c r="A37" s="25">
        <v>5</v>
      </c>
      <c r="B37" s="25">
        <v>4.8</v>
      </c>
      <c r="C37" s="25"/>
      <c r="D37" s="25"/>
      <c r="E37" s="26">
        <v>26.29</v>
      </c>
      <c r="F37" s="25"/>
      <c r="G37" s="25"/>
      <c r="H37" s="94">
        <f t="shared" si="2"/>
        <v>4.6669230783201918</v>
      </c>
      <c r="I37" s="94"/>
      <c r="J37" s="94"/>
      <c r="K37" s="94">
        <f t="shared" si="3"/>
        <v>1.7709467083773751E-2</v>
      </c>
      <c r="L37" s="25"/>
      <c r="O37" s="25">
        <v>5</v>
      </c>
      <c r="P37" s="25">
        <v>4.8</v>
      </c>
      <c r="Q37" s="25"/>
      <c r="R37" s="25"/>
      <c r="S37" s="26">
        <v>26.1</v>
      </c>
      <c r="T37" s="25"/>
      <c r="U37" s="25"/>
      <c r="V37" s="94">
        <f t="shared" si="4"/>
        <v>4.7941025631854792</v>
      </c>
      <c r="W37" s="94"/>
      <c r="X37" s="94"/>
      <c r="Y37" s="94">
        <f t="shared" si="5"/>
        <v>3.4779760981262834E-5</v>
      </c>
      <c r="Z37" s="25"/>
    </row>
    <row r="38" spans="1:26" x14ac:dyDescent="0.3">
      <c r="A38" s="25" t="s">
        <v>127</v>
      </c>
      <c r="B38" s="28">
        <v>10</v>
      </c>
      <c r="C38" s="25"/>
      <c r="D38" s="25"/>
      <c r="E38" s="26">
        <f>AVERAGE(22.61,21.33,18)</f>
        <v>20.646666666666665</v>
      </c>
      <c r="F38" s="25"/>
      <c r="G38" s="25"/>
      <c r="H38" s="94">
        <f t="shared" si="2"/>
        <v>10.310256411653526</v>
      </c>
      <c r="I38" s="94"/>
      <c r="J38" s="94"/>
      <c r="K38" s="94">
        <f t="shared" si="3"/>
        <v>9.6259040972122331E-2</v>
      </c>
      <c r="L38" s="25"/>
      <c r="O38" s="25" t="s">
        <v>127</v>
      </c>
      <c r="P38" s="28">
        <v>10</v>
      </c>
      <c r="Q38" s="25"/>
      <c r="R38" s="25"/>
      <c r="S38" s="26">
        <f>AVERAGE(21.3,20.64,19.09)</f>
        <v>20.343333333333334</v>
      </c>
      <c r="T38" s="25"/>
      <c r="U38" s="25"/>
      <c r="V38" s="94">
        <f t="shared" si="4"/>
        <v>10.550769229852147</v>
      </c>
      <c r="W38" s="94"/>
      <c r="X38" s="94"/>
      <c r="Y38" s="94">
        <f t="shared" si="5"/>
        <v>0.30334674455192706</v>
      </c>
      <c r="Z38" s="25"/>
    </row>
    <row r="39" spans="1:26" x14ac:dyDescent="0.3">
      <c r="A39" s="25">
        <v>9</v>
      </c>
      <c r="B39" s="25">
        <v>7.3</v>
      </c>
      <c r="C39" s="25"/>
      <c r="D39" s="25"/>
      <c r="E39" s="26">
        <v>23.78</v>
      </c>
      <c r="F39" s="25"/>
      <c r="G39" s="25"/>
      <c r="H39" s="94">
        <f t="shared" si="2"/>
        <v>7.1769230783201898</v>
      </c>
      <c r="I39" s="94"/>
      <c r="J39" s="94"/>
      <c r="K39" s="94">
        <f t="shared" si="3"/>
        <v>1.5147928650178083E-2</v>
      </c>
      <c r="L39" s="25"/>
      <c r="O39" s="25">
        <v>9</v>
      </c>
      <c r="P39" s="25">
        <v>7.3</v>
      </c>
      <c r="Q39" s="25"/>
      <c r="R39" s="25"/>
      <c r="S39" s="26">
        <v>23.62</v>
      </c>
      <c r="T39" s="25"/>
      <c r="U39" s="25"/>
      <c r="V39" s="94">
        <f t="shared" si="4"/>
        <v>7.2741025631854797</v>
      </c>
      <c r="W39" s="94"/>
      <c r="X39" s="94"/>
      <c r="Y39" s="94">
        <f t="shared" si="5"/>
        <v>6.706772335620646E-4</v>
      </c>
      <c r="Z39" s="25"/>
    </row>
    <row r="40" spans="1:26" x14ac:dyDescent="0.3">
      <c r="A40" s="25">
        <v>10</v>
      </c>
      <c r="B40" s="25">
        <v>5.4</v>
      </c>
      <c r="C40" s="25"/>
      <c r="D40" s="25"/>
      <c r="E40" s="26">
        <v>25.61</v>
      </c>
      <c r="F40" s="25"/>
      <c r="G40" s="25"/>
      <c r="H40" s="94">
        <f t="shared" si="2"/>
        <v>5.3469230783201915</v>
      </c>
      <c r="I40" s="94"/>
      <c r="J40" s="94"/>
      <c r="K40" s="94">
        <f t="shared" si="3"/>
        <v>2.8171596150045595E-3</v>
      </c>
      <c r="L40" s="25"/>
      <c r="O40" s="25">
        <v>10</v>
      </c>
      <c r="P40" s="25">
        <v>5.4</v>
      </c>
      <c r="Q40" s="25"/>
      <c r="R40" s="25"/>
      <c r="S40" s="26">
        <v>25.36</v>
      </c>
      <c r="T40" s="25"/>
      <c r="U40" s="25"/>
      <c r="V40" s="94">
        <f t="shared" si="4"/>
        <v>5.5341025631854812</v>
      </c>
      <c r="W40" s="94"/>
      <c r="X40" s="94"/>
      <c r="Y40" s="94">
        <f t="shared" si="5"/>
        <v>1.7983497452915886E-2</v>
      </c>
      <c r="Z40" s="25"/>
    </row>
    <row r="41" spans="1:26" x14ac:dyDescent="0.3">
      <c r="A41" s="25">
        <v>11</v>
      </c>
      <c r="B41" s="25">
        <v>7.1</v>
      </c>
      <c r="C41" s="25"/>
      <c r="D41" s="25"/>
      <c r="E41" s="26">
        <v>23.7</v>
      </c>
      <c r="F41" s="25"/>
      <c r="G41" s="25"/>
      <c r="H41" s="94">
        <f t="shared" si="2"/>
        <v>7.2569230783201917</v>
      </c>
      <c r="I41" s="94"/>
      <c r="J41" s="94"/>
      <c r="K41" s="94">
        <f t="shared" si="3"/>
        <v>2.4624852509485123E-2</v>
      </c>
      <c r="L41" s="25"/>
      <c r="O41" s="25">
        <v>11</v>
      </c>
      <c r="P41" s="25">
        <v>7.1</v>
      </c>
      <c r="Q41" s="25"/>
      <c r="R41" s="25"/>
      <c r="S41" s="26">
        <v>23.65</v>
      </c>
      <c r="T41" s="25"/>
      <c r="U41" s="25"/>
      <c r="V41" s="94">
        <f t="shared" si="4"/>
        <v>7.2441025631854821</v>
      </c>
      <c r="W41" s="94"/>
      <c r="X41" s="94"/>
      <c r="Y41" s="94">
        <f t="shared" si="5"/>
        <v>2.0765548716625955E-2</v>
      </c>
      <c r="Z41" s="25"/>
    </row>
    <row r="42" spans="1:26" x14ac:dyDescent="0.3">
      <c r="A42" s="25">
        <v>12</v>
      </c>
      <c r="B42" s="25">
        <v>7.2</v>
      </c>
      <c r="C42" s="25"/>
      <c r="D42" s="25"/>
      <c r="E42" s="26">
        <v>23.48</v>
      </c>
      <c r="F42" s="25"/>
      <c r="G42" s="25"/>
      <c r="H42" s="94">
        <f t="shared" si="2"/>
        <v>7.4769230783201905</v>
      </c>
      <c r="I42" s="94"/>
      <c r="J42" s="94"/>
      <c r="K42" s="94">
        <f t="shared" si="3"/>
        <v>7.6686391306330287E-2</v>
      </c>
      <c r="L42" s="25"/>
      <c r="O42" s="25">
        <v>12</v>
      </c>
      <c r="P42" s="25">
        <v>7.2</v>
      </c>
      <c r="Q42" s="25"/>
      <c r="R42" s="25"/>
      <c r="S42" s="26">
        <v>23.28</v>
      </c>
      <c r="T42" s="25"/>
      <c r="U42" s="25"/>
      <c r="V42" s="94">
        <f t="shared" si="4"/>
        <v>7.6141025631854795</v>
      </c>
      <c r="W42" s="94"/>
      <c r="X42" s="94"/>
      <c r="Y42" s="94">
        <f t="shared" si="5"/>
        <v>0.17148093283678389</v>
      </c>
      <c r="Z42" s="25"/>
    </row>
    <row r="43" spans="1:26" x14ac:dyDescent="0.3">
      <c r="A43" s="25">
        <v>13</v>
      </c>
      <c r="B43" s="25">
        <v>7.6</v>
      </c>
      <c r="C43" s="25"/>
      <c r="D43" s="25"/>
      <c r="E43" s="26">
        <v>23.29</v>
      </c>
      <c r="F43" s="25"/>
      <c r="G43" s="25"/>
      <c r="H43" s="94">
        <f t="shared" si="2"/>
        <v>7.6669230783201918</v>
      </c>
      <c r="I43" s="94"/>
      <c r="J43" s="94"/>
      <c r="K43" s="94">
        <f t="shared" si="3"/>
        <v>4.4786984118505759E-3</v>
      </c>
      <c r="L43" s="25"/>
      <c r="O43" s="25">
        <v>13</v>
      </c>
      <c r="P43" s="25">
        <v>7.6</v>
      </c>
      <c r="Q43" s="25"/>
      <c r="R43" s="25"/>
      <c r="S43" s="26">
        <v>22.9</v>
      </c>
      <c r="T43" s="25"/>
      <c r="U43" s="25"/>
      <c r="V43" s="94">
        <f t="shared" si="4"/>
        <v>7.9941025631854821</v>
      </c>
      <c r="W43" s="94"/>
      <c r="X43" s="94"/>
      <c r="Y43" s="94">
        <f t="shared" si="5"/>
        <v>0.15531683030936716</v>
      </c>
      <c r="Z43" s="25"/>
    </row>
    <row r="44" spans="1:26" x14ac:dyDescent="0.3">
      <c r="A44" s="25">
        <v>14</v>
      </c>
      <c r="B44" s="28">
        <v>4</v>
      </c>
      <c r="C44" s="25"/>
      <c r="D44" s="25"/>
      <c r="E44" s="26">
        <v>26.81</v>
      </c>
      <c r="F44" s="25"/>
      <c r="G44" s="25"/>
      <c r="H44" s="94">
        <f t="shared" si="2"/>
        <v>4.1469230783201922</v>
      </c>
      <c r="I44" s="94"/>
      <c r="J44" s="94"/>
      <c r="K44" s="94">
        <f t="shared" si="3"/>
        <v>2.1586390943081346E-2</v>
      </c>
      <c r="L44" s="25"/>
      <c r="O44" s="25">
        <v>14</v>
      </c>
      <c r="P44" s="28">
        <v>4</v>
      </c>
      <c r="Q44" s="25"/>
      <c r="R44" s="25"/>
      <c r="S44" s="26">
        <v>26.96</v>
      </c>
      <c r="T44" s="25"/>
      <c r="U44" s="25"/>
      <c r="V44" s="94">
        <f t="shared" si="4"/>
        <v>3.9341025631854798</v>
      </c>
      <c r="W44" s="94"/>
      <c r="X44" s="94"/>
      <c r="Y44" s="94">
        <f t="shared" si="5"/>
        <v>4.3424721787236826E-3</v>
      </c>
      <c r="Z44" s="25"/>
    </row>
    <row r="45" spans="1:26" x14ac:dyDescent="0.3">
      <c r="A45" s="25">
        <v>15</v>
      </c>
      <c r="B45" s="25">
        <v>5.2</v>
      </c>
      <c r="C45" s="25"/>
      <c r="D45" s="25"/>
      <c r="E45" s="26">
        <v>25.85</v>
      </c>
      <c r="F45" s="25"/>
      <c r="G45" s="25"/>
      <c r="H45" s="94">
        <f t="shared" si="2"/>
        <v>5.1069230783201895</v>
      </c>
      <c r="I45" s="94"/>
      <c r="J45" s="94"/>
      <c r="K45" s="94">
        <f t="shared" si="3"/>
        <v>8.6633133493896029E-3</v>
      </c>
      <c r="L45" s="25"/>
      <c r="O45" s="25">
        <v>15</v>
      </c>
      <c r="P45" s="25">
        <v>5.2</v>
      </c>
      <c r="Q45" s="25"/>
      <c r="R45" s="25"/>
      <c r="S45" s="26">
        <v>26.44</v>
      </c>
      <c r="T45" s="25"/>
      <c r="U45" s="25"/>
      <c r="V45" s="94">
        <f t="shared" si="4"/>
        <v>4.4541025631854794</v>
      </c>
      <c r="W45" s="94"/>
      <c r="X45" s="94"/>
      <c r="Y45" s="94">
        <f t="shared" si="5"/>
        <v>0.55636298624647207</v>
      </c>
      <c r="Z45" s="25"/>
    </row>
    <row r="46" spans="1:26" x14ac:dyDescent="0.3">
      <c r="A46" s="25">
        <v>16</v>
      </c>
      <c r="B46" s="25">
        <v>6.6</v>
      </c>
      <c r="C46" s="25"/>
      <c r="D46" s="25"/>
      <c r="E46" s="26">
        <v>24.34</v>
      </c>
      <c r="F46" s="25"/>
      <c r="G46" s="25"/>
      <c r="H46" s="94">
        <f t="shared" si="2"/>
        <v>6.6169230783201911</v>
      </c>
      <c r="I46" s="94"/>
      <c r="J46" s="94"/>
      <c r="K46" s="94">
        <f t="shared" si="3"/>
        <v>2.8639057983133434E-4</v>
      </c>
      <c r="L46" s="25"/>
      <c r="O46" s="25">
        <v>16</v>
      </c>
      <c r="P46" s="25">
        <v>6.6</v>
      </c>
      <c r="Q46" s="25"/>
      <c r="R46" s="25"/>
      <c r="S46" s="26">
        <v>24.63</v>
      </c>
      <c r="T46" s="25"/>
      <c r="U46" s="25"/>
      <c r="V46" s="94">
        <f t="shared" si="4"/>
        <v>6.2641025631854816</v>
      </c>
      <c r="W46" s="94"/>
      <c r="X46" s="94"/>
      <c r="Y46" s="94">
        <f t="shared" si="5"/>
        <v>0.11282708805856312</v>
      </c>
      <c r="Z46" s="25"/>
    </row>
    <row r="47" spans="1:26" x14ac:dyDescent="0.3">
      <c r="A47" s="25" t="s">
        <v>128</v>
      </c>
      <c r="B47" s="25">
        <v>0.6</v>
      </c>
      <c r="C47" s="25"/>
      <c r="D47" s="25"/>
      <c r="E47" s="26">
        <f>AVERAGE(29.96,30.87,31.07)</f>
        <v>30.633333333333336</v>
      </c>
      <c r="F47" s="25"/>
      <c r="G47" s="25"/>
      <c r="H47" s="94">
        <f t="shared" si="2"/>
        <v>0.32358974498685456</v>
      </c>
      <c r="I47" s="94"/>
      <c r="J47" s="94"/>
      <c r="K47" s="94">
        <f t="shared" si="3"/>
        <v>7.6402629076432083E-2</v>
      </c>
      <c r="L47" s="25"/>
      <c r="O47" s="25" t="s">
        <v>128</v>
      </c>
      <c r="P47" s="25">
        <v>0.6</v>
      </c>
      <c r="Q47" s="25"/>
      <c r="R47" s="25"/>
      <c r="S47" s="26">
        <f>AVERAGE(29.6,30.8,31.13)</f>
        <v>30.51</v>
      </c>
      <c r="T47" s="25"/>
      <c r="U47" s="25"/>
      <c r="V47" s="94">
        <f t="shared" si="4"/>
        <v>0.38410256318547908</v>
      </c>
      <c r="W47" s="94"/>
      <c r="X47" s="94"/>
      <c r="Y47" s="94">
        <f t="shared" si="5"/>
        <v>4.6611703223080045E-2</v>
      </c>
      <c r="Z47" s="25"/>
    </row>
    <row r="48" spans="1:26" x14ac:dyDescent="0.3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O48" s="25"/>
      <c r="P48" s="25"/>
      <c r="Q48" s="25"/>
      <c r="R48" s="25"/>
      <c r="S48" s="26"/>
      <c r="T48" s="25"/>
      <c r="U48" s="25"/>
      <c r="V48" s="25"/>
      <c r="W48" s="25"/>
      <c r="X48" s="25"/>
      <c r="Y48" s="25"/>
      <c r="Z48" s="25"/>
    </row>
    <row r="49" spans="1:26" x14ac:dyDescent="0.3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 t="s">
        <v>102</v>
      </c>
      <c r="B50" s="25"/>
      <c r="C50" s="29">
        <v>-1</v>
      </c>
      <c r="D50" s="25" t="s">
        <v>103</v>
      </c>
      <c r="E50" s="25"/>
      <c r="F50" s="25"/>
      <c r="G50" s="4" t="s">
        <v>104</v>
      </c>
      <c r="H50" s="5">
        <f>SQRT(SUM(K35:K47)/COUNT(K35:K47))</f>
        <v>0.17288631479537142</v>
      </c>
      <c r="I50" s="6" t="s">
        <v>93</v>
      </c>
      <c r="J50" s="25"/>
      <c r="K50" s="25"/>
      <c r="L50" s="25"/>
      <c r="O50" s="25" t="s">
        <v>102</v>
      </c>
      <c r="P50" s="25"/>
      <c r="Q50" s="29">
        <v>-1</v>
      </c>
      <c r="R50" s="25" t="s">
        <v>103</v>
      </c>
      <c r="S50" s="25"/>
      <c r="T50" s="25"/>
      <c r="U50" s="4" t="s">
        <v>104</v>
      </c>
      <c r="V50" s="5">
        <f>SQRT(SUM(Y35:Y47)/COUNT(Y35:Y47))</f>
        <v>0.33043393858864345</v>
      </c>
      <c r="W50" s="6" t="s">
        <v>93</v>
      </c>
      <c r="X50" s="25"/>
      <c r="Y50" s="25"/>
      <c r="Z50" s="25"/>
    </row>
    <row r="51" spans="1:26" x14ac:dyDescent="0.3">
      <c r="A51" s="25" t="s">
        <v>105</v>
      </c>
      <c r="B51" s="25"/>
      <c r="C51" s="98">
        <v>30.956923078320191</v>
      </c>
      <c r="D51" s="25" t="s">
        <v>106</v>
      </c>
      <c r="E51" s="25"/>
      <c r="F51" s="25"/>
      <c r="G51" s="25"/>
      <c r="H51" s="25"/>
      <c r="I51" s="25"/>
      <c r="J51" s="25"/>
      <c r="K51" s="25"/>
      <c r="L51" s="25"/>
      <c r="O51" s="25" t="s">
        <v>105</v>
      </c>
      <c r="P51" s="25"/>
      <c r="Q51" s="98">
        <v>30.894102563185481</v>
      </c>
      <c r="R51" s="25" t="s">
        <v>106</v>
      </c>
      <c r="S51" s="25"/>
      <c r="T51" s="25"/>
      <c r="U51" s="25"/>
      <c r="V51" s="25"/>
      <c r="W51" s="25"/>
      <c r="X51" s="25"/>
      <c r="Y51" s="25"/>
      <c r="Z51" s="25"/>
    </row>
    <row r="52" spans="1:26" x14ac:dyDescent="0.3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5.6" x14ac:dyDescent="0.3">
      <c r="A53" s="45" t="s">
        <v>112</v>
      </c>
      <c r="B53" s="45"/>
      <c r="C53" s="45" t="s">
        <v>114</v>
      </c>
      <c r="D53" s="45"/>
      <c r="E53" s="25"/>
      <c r="F53" s="25"/>
      <c r="G53" s="25"/>
      <c r="H53" s="25"/>
      <c r="I53" s="25"/>
      <c r="J53" s="25"/>
      <c r="K53" s="25"/>
      <c r="L53" s="25"/>
      <c r="O53" s="45" t="s">
        <v>112</v>
      </c>
      <c r="P53" s="45"/>
      <c r="Q53" s="45" t="s">
        <v>114</v>
      </c>
      <c r="R53" s="45" t="s">
        <v>115</v>
      </c>
      <c r="S53" s="25"/>
      <c r="T53" s="25"/>
      <c r="U53" s="25"/>
      <c r="V53" s="25"/>
      <c r="W53" s="25"/>
      <c r="X53" s="25"/>
      <c r="Y53" s="25"/>
      <c r="Z53" s="25"/>
    </row>
    <row r="55" spans="1:26" ht="16.8" x14ac:dyDescent="0.35">
      <c r="A55" s="93" t="s">
        <v>96</v>
      </c>
      <c r="B55" s="93" t="s">
        <v>97</v>
      </c>
      <c r="C55" s="93"/>
      <c r="D55" s="93"/>
      <c r="E55" s="93" t="s">
        <v>98</v>
      </c>
      <c r="F55" s="93"/>
      <c r="G55" s="93"/>
      <c r="H55" s="93" t="s">
        <v>99</v>
      </c>
      <c r="I55" s="93"/>
      <c r="J55" s="93"/>
      <c r="K55" s="93" t="s">
        <v>100</v>
      </c>
      <c r="L55" s="93"/>
      <c r="O55" s="93" t="s">
        <v>96</v>
      </c>
      <c r="P55" s="93" t="s">
        <v>97</v>
      </c>
      <c r="Q55" s="93"/>
      <c r="R55" s="93"/>
      <c r="S55" s="93" t="s">
        <v>98</v>
      </c>
      <c r="T55" s="93"/>
      <c r="U55" s="93"/>
      <c r="V55" s="93" t="s">
        <v>99</v>
      </c>
      <c r="W55" s="93"/>
      <c r="X55" s="93"/>
      <c r="Y55" s="93" t="s">
        <v>100</v>
      </c>
      <c r="Z55" s="93"/>
    </row>
    <row r="56" spans="1:26" x14ac:dyDescent="0.3">
      <c r="A56" s="30" t="s">
        <v>126</v>
      </c>
      <c r="B56" s="30">
        <v>1.6</v>
      </c>
      <c r="C56" s="30"/>
      <c r="D56" s="30"/>
      <c r="E56" s="92">
        <f>AVERAGE(29.24,29.28,29.89)</f>
        <v>29.47</v>
      </c>
      <c r="F56" s="30"/>
      <c r="G56" s="30"/>
      <c r="H56" s="95">
        <f>($C$29)*(E56)+$C$72</f>
        <v>1.4582051268149208</v>
      </c>
      <c r="I56" s="95"/>
      <c r="J56" s="95"/>
      <c r="K56" s="95">
        <f>(H56-B56)^2</f>
        <v>2.010578606157273E-2</v>
      </c>
      <c r="L56" s="30"/>
      <c r="O56" s="30" t="s">
        <v>126</v>
      </c>
      <c r="P56" s="30">
        <v>1.6</v>
      </c>
      <c r="Q56" s="30"/>
      <c r="R56" s="30"/>
      <c r="S56" s="92">
        <f>AVERAGE(29.27,29.7,29.21)</f>
        <v>29.393333333333334</v>
      </c>
      <c r="T56" s="30"/>
      <c r="U56" s="30"/>
      <c r="V56" s="95">
        <f>($C$29)*(S56)+$Q$72</f>
        <v>1.4930769212462103</v>
      </c>
      <c r="W56" s="95"/>
      <c r="X56" s="95"/>
      <c r="Y56" s="95">
        <f>(V56-P56)^2</f>
        <v>1.1432544770189139E-2</v>
      </c>
      <c r="Z56" s="30"/>
    </row>
    <row r="57" spans="1:26" x14ac:dyDescent="0.3">
      <c r="A57" s="30">
        <v>4</v>
      </c>
      <c r="B57" s="30">
        <v>7.5</v>
      </c>
      <c r="C57" s="30"/>
      <c r="D57" s="30"/>
      <c r="E57" s="92">
        <v>23.59</v>
      </c>
      <c r="F57" s="30"/>
      <c r="G57" s="30"/>
      <c r="H57" s="95">
        <f t="shared" ref="H57:H68" si="6">($C$29)*(E57)+$C$72</f>
        <v>7.3382051268149198</v>
      </c>
      <c r="I57" s="95"/>
      <c r="J57" s="95"/>
      <c r="K57" s="95">
        <f t="shared" ref="K57:K68" si="7">(H57-B57)^2</f>
        <v>2.6177580988976195E-2</v>
      </c>
      <c r="L57" s="30"/>
      <c r="O57" s="30">
        <v>4</v>
      </c>
      <c r="P57" s="30">
        <v>7.5</v>
      </c>
      <c r="Q57" s="30"/>
      <c r="R57" s="30"/>
      <c r="S57" s="92">
        <v>23.53</v>
      </c>
      <c r="T57" s="30"/>
      <c r="U57" s="30"/>
      <c r="V57" s="95">
        <f t="shared" ref="V57:V68" si="8">($C$29)*(S57)+$Q$72</f>
        <v>7.3564102545795436</v>
      </c>
      <c r="W57" s="95"/>
      <c r="X57" s="95"/>
      <c r="Y57" s="95">
        <f t="shared" ref="Y57:Y68" si="9">(V57-P57)^2</f>
        <v>2.061801498991149E-2</v>
      </c>
      <c r="Z57" s="30"/>
    </row>
    <row r="58" spans="1:26" x14ac:dyDescent="0.3">
      <c r="A58" s="30">
        <v>5</v>
      </c>
      <c r="B58" s="30">
        <v>4.8</v>
      </c>
      <c r="C58" s="30"/>
      <c r="D58" s="30"/>
      <c r="E58" s="92">
        <v>26.26</v>
      </c>
      <c r="F58" s="30"/>
      <c r="G58" s="30"/>
      <c r="H58" s="95">
        <f t="shared" si="6"/>
        <v>4.6682051268149181</v>
      </c>
      <c r="I58" s="95"/>
      <c r="J58" s="95"/>
      <c r="K58" s="95">
        <f t="shared" si="7"/>
        <v>1.7369888597871783E-2</v>
      </c>
      <c r="L58" s="30"/>
      <c r="O58" s="30">
        <v>5</v>
      </c>
      <c r="P58" s="30">
        <v>4.8</v>
      </c>
      <c r="Q58" s="30"/>
      <c r="R58" s="30"/>
      <c r="S58" s="92">
        <v>26.09</v>
      </c>
      <c r="T58" s="30"/>
      <c r="U58" s="30"/>
      <c r="V58" s="95">
        <f t="shared" si="8"/>
        <v>4.7964102545795448</v>
      </c>
      <c r="W58" s="95"/>
      <c r="X58" s="95"/>
      <c r="Y58" s="95">
        <f t="shared" si="9"/>
        <v>1.2886272183677513E-5</v>
      </c>
      <c r="Z58" s="30"/>
    </row>
    <row r="59" spans="1:26" x14ac:dyDescent="0.3">
      <c r="A59" s="30" t="s">
        <v>127</v>
      </c>
      <c r="B59" s="101">
        <v>10</v>
      </c>
      <c r="C59" s="30"/>
      <c r="D59" s="30"/>
      <c r="E59" s="92">
        <f>AVERAGE(22.59,21.32,17.99)</f>
        <v>20.633333333333329</v>
      </c>
      <c r="F59" s="30"/>
      <c r="G59" s="30"/>
      <c r="H59" s="95">
        <f t="shared" si="6"/>
        <v>10.29487179348159</v>
      </c>
      <c r="I59" s="95"/>
      <c r="J59" s="95"/>
      <c r="K59" s="95">
        <f t="shared" si="7"/>
        <v>8.694937459104965E-2</v>
      </c>
      <c r="L59" s="30"/>
      <c r="O59" s="30" t="s">
        <v>127</v>
      </c>
      <c r="P59" s="101">
        <v>10</v>
      </c>
      <c r="Q59" s="30"/>
      <c r="R59" s="30"/>
      <c r="S59" s="92">
        <f>AVERAGE(21.31,20.65,19.09)</f>
        <v>20.349999999999998</v>
      </c>
      <c r="T59" s="30"/>
      <c r="U59" s="30"/>
      <c r="V59" s="95">
        <f t="shared" si="8"/>
        <v>10.536410254579547</v>
      </c>
      <c r="W59" s="95"/>
      <c r="X59" s="95"/>
      <c r="Y59" s="95">
        <f t="shared" si="9"/>
        <v>0.28773596121809425</v>
      </c>
      <c r="Z59" s="30"/>
    </row>
    <row r="60" spans="1:26" x14ac:dyDescent="0.3">
      <c r="A60" s="30">
        <v>9</v>
      </c>
      <c r="B60" s="30">
        <v>7.3</v>
      </c>
      <c r="C60" s="30"/>
      <c r="D60" s="30"/>
      <c r="E60" s="92">
        <v>23.75</v>
      </c>
      <c r="F60" s="30"/>
      <c r="G60" s="30"/>
      <c r="H60" s="95">
        <f t="shared" si="6"/>
        <v>7.1782051268149196</v>
      </c>
      <c r="I60" s="95"/>
      <c r="J60" s="95"/>
      <c r="K60" s="95">
        <f t="shared" si="7"/>
        <v>1.4833991134169769E-2</v>
      </c>
      <c r="L60" s="30"/>
      <c r="O60" s="30">
        <v>9</v>
      </c>
      <c r="P60" s="30">
        <v>7.3</v>
      </c>
      <c r="Q60" s="30"/>
      <c r="R60" s="30"/>
      <c r="S60" s="92">
        <v>23.61</v>
      </c>
      <c r="T60" s="30"/>
      <c r="U60" s="30"/>
      <c r="V60" s="95">
        <f t="shared" si="8"/>
        <v>7.2764102545795453</v>
      </c>
      <c r="W60" s="95"/>
      <c r="X60" s="95"/>
      <c r="Y60" s="95">
        <f t="shared" si="9"/>
        <v>5.5647608900185664E-4</v>
      </c>
      <c r="Z60" s="30"/>
    </row>
    <row r="61" spans="1:26" x14ac:dyDescent="0.3">
      <c r="A61" s="30">
        <v>10</v>
      </c>
      <c r="B61" s="30">
        <v>5.4</v>
      </c>
      <c r="C61" s="30"/>
      <c r="D61" s="30"/>
      <c r="E61" s="92">
        <v>25.58</v>
      </c>
      <c r="F61" s="30"/>
      <c r="G61" s="30"/>
      <c r="H61" s="95">
        <f t="shared" si="6"/>
        <v>5.3482051268149213</v>
      </c>
      <c r="I61" s="95"/>
      <c r="J61" s="95"/>
      <c r="K61" s="95">
        <f t="shared" si="7"/>
        <v>2.6827088882584184E-3</v>
      </c>
      <c r="L61" s="30"/>
      <c r="O61" s="30">
        <v>10</v>
      </c>
      <c r="P61" s="30">
        <v>5.4</v>
      </c>
      <c r="Q61" s="30"/>
      <c r="R61" s="30"/>
      <c r="S61" s="92">
        <v>25.35</v>
      </c>
      <c r="T61" s="30"/>
      <c r="U61" s="30"/>
      <c r="V61" s="95">
        <f t="shared" si="8"/>
        <v>5.5364102545795433</v>
      </c>
      <c r="W61" s="95"/>
      <c r="X61" s="95"/>
      <c r="Y61" s="95">
        <f t="shared" si="9"/>
        <v>1.860775755445571E-2</v>
      </c>
      <c r="Z61" s="30"/>
    </row>
    <row r="62" spans="1:26" x14ac:dyDescent="0.3">
      <c r="A62" s="30">
        <v>11</v>
      </c>
      <c r="B62" s="30">
        <v>7.1</v>
      </c>
      <c r="C62" s="30"/>
      <c r="D62" s="30"/>
      <c r="E62" s="92">
        <v>23.66</v>
      </c>
      <c r="F62" s="30"/>
      <c r="G62" s="30"/>
      <c r="H62" s="95">
        <f t="shared" si="6"/>
        <v>7.2682051268149195</v>
      </c>
      <c r="I62" s="95"/>
      <c r="J62" s="95"/>
      <c r="K62" s="95">
        <f t="shared" si="7"/>
        <v>2.8292964686823265E-2</v>
      </c>
      <c r="L62" s="30"/>
      <c r="O62" s="30">
        <v>11</v>
      </c>
      <c r="P62" s="30">
        <v>7.1</v>
      </c>
      <c r="Q62" s="30"/>
      <c r="R62" s="30"/>
      <c r="S62" s="92">
        <v>23.64</v>
      </c>
      <c r="T62" s="30"/>
      <c r="U62" s="30"/>
      <c r="V62" s="95">
        <f t="shared" si="8"/>
        <v>7.2464102545795441</v>
      </c>
      <c r="W62" s="95"/>
      <c r="X62" s="95"/>
      <c r="Y62" s="95">
        <f t="shared" si="9"/>
        <v>2.1435962646047028E-2</v>
      </c>
      <c r="Z62" s="30"/>
    </row>
    <row r="63" spans="1:26" x14ac:dyDescent="0.3">
      <c r="A63" s="30">
        <v>12</v>
      </c>
      <c r="B63" s="30">
        <v>7.2</v>
      </c>
      <c r="C63" s="30"/>
      <c r="D63" s="30"/>
      <c r="E63" s="92">
        <v>23.45</v>
      </c>
      <c r="F63" s="30"/>
      <c r="G63" s="30"/>
      <c r="H63" s="95">
        <f t="shared" si="6"/>
        <v>7.4782051268149203</v>
      </c>
      <c r="I63" s="95"/>
      <c r="J63" s="95"/>
      <c r="K63" s="95">
        <f t="shared" si="7"/>
        <v>7.7398092586105804E-2</v>
      </c>
      <c r="L63" s="30"/>
      <c r="O63" s="30">
        <v>12</v>
      </c>
      <c r="P63" s="30">
        <v>7.2</v>
      </c>
      <c r="Q63" s="30"/>
      <c r="R63" s="30"/>
      <c r="S63" s="92">
        <v>23.27</v>
      </c>
      <c r="T63" s="30"/>
      <c r="U63" s="30"/>
      <c r="V63" s="95">
        <f t="shared" si="8"/>
        <v>7.6164102545795451</v>
      </c>
      <c r="W63" s="95"/>
      <c r="X63" s="95"/>
      <c r="Y63" s="95">
        <f t="shared" si="9"/>
        <v>0.17339750011900143</v>
      </c>
      <c r="Z63" s="30"/>
    </row>
    <row r="64" spans="1:26" x14ac:dyDescent="0.3">
      <c r="A64" s="30">
        <v>13</v>
      </c>
      <c r="B64" s="30">
        <v>7.6</v>
      </c>
      <c r="C64" s="30"/>
      <c r="D64" s="30"/>
      <c r="E64" s="92">
        <v>23.26</v>
      </c>
      <c r="F64" s="30"/>
      <c r="G64" s="30"/>
      <c r="H64" s="95">
        <f t="shared" si="6"/>
        <v>7.6682051268149181</v>
      </c>
      <c r="I64" s="95"/>
      <c r="J64" s="95"/>
      <c r="K64" s="95">
        <f t="shared" si="7"/>
        <v>4.651939323839103E-3</v>
      </c>
      <c r="L64" s="30"/>
      <c r="O64" s="30">
        <v>13</v>
      </c>
      <c r="P64" s="30">
        <v>7.6</v>
      </c>
      <c r="Q64" s="30"/>
      <c r="R64" s="30"/>
      <c r="S64" s="92">
        <v>22.89</v>
      </c>
      <c r="T64" s="30"/>
      <c r="U64" s="30"/>
      <c r="V64" s="95">
        <f t="shared" si="8"/>
        <v>7.9964102545795441</v>
      </c>
      <c r="W64" s="95"/>
      <c r="X64" s="95"/>
      <c r="Y64" s="95">
        <f t="shared" si="9"/>
        <v>0.15714108993581927</v>
      </c>
      <c r="Z64" s="30"/>
    </row>
    <row r="65" spans="1:26" x14ac:dyDescent="0.3">
      <c r="A65" s="30">
        <v>14</v>
      </c>
      <c r="B65" s="101">
        <v>4</v>
      </c>
      <c r="C65" s="30"/>
      <c r="D65" s="30"/>
      <c r="E65" s="92">
        <v>26.78</v>
      </c>
      <c r="F65" s="30"/>
      <c r="G65" s="30"/>
      <c r="H65" s="95">
        <f t="shared" si="6"/>
        <v>4.1482051268149185</v>
      </c>
      <c r="I65" s="95"/>
      <c r="J65" s="95"/>
      <c r="K65" s="95">
        <f t="shared" si="7"/>
        <v>2.196475961422607E-2</v>
      </c>
      <c r="L65" s="30"/>
      <c r="O65" s="30">
        <v>14</v>
      </c>
      <c r="P65" s="101">
        <v>4</v>
      </c>
      <c r="Q65" s="30"/>
      <c r="R65" s="30"/>
      <c r="S65" s="92">
        <v>26.95</v>
      </c>
      <c r="T65" s="30"/>
      <c r="U65" s="30"/>
      <c r="V65" s="95">
        <f t="shared" si="8"/>
        <v>3.9364102545795454</v>
      </c>
      <c r="W65" s="95"/>
      <c r="X65" s="95"/>
      <c r="Y65" s="95">
        <f t="shared" si="9"/>
        <v>4.0436557226382255E-3</v>
      </c>
      <c r="Z65" s="30"/>
    </row>
    <row r="66" spans="1:26" x14ac:dyDescent="0.3">
      <c r="A66" s="30">
        <v>15</v>
      </c>
      <c r="B66" s="30">
        <v>5.2</v>
      </c>
      <c r="C66" s="30"/>
      <c r="D66" s="30"/>
      <c r="E66" s="92">
        <v>25.82</v>
      </c>
      <c r="F66" s="30"/>
      <c r="G66" s="30"/>
      <c r="H66" s="95">
        <f t="shared" si="6"/>
        <v>5.1082051268149193</v>
      </c>
      <c r="I66" s="95"/>
      <c r="J66" s="95"/>
      <c r="K66" s="95">
        <f t="shared" si="7"/>
        <v>8.4262987430650735E-3</v>
      </c>
      <c r="L66" s="30"/>
      <c r="O66" s="30">
        <v>15</v>
      </c>
      <c r="P66" s="30">
        <v>5.2</v>
      </c>
      <c r="Q66" s="30"/>
      <c r="R66" s="30"/>
      <c r="S66" s="92">
        <v>26.43</v>
      </c>
      <c r="T66" s="30"/>
      <c r="U66" s="30"/>
      <c r="V66" s="95">
        <f t="shared" si="8"/>
        <v>4.456410254579545</v>
      </c>
      <c r="W66" s="95"/>
      <c r="X66" s="95"/>
      <c r="Y66" s="95">
        <f t="shared" si="9"/>
        <v>0.55292570949445741</v>
      </c>
      <c r="Z66" s="30"/>
    </row>
    <row r="67" spans="1:26" x14ac:dyDescent="0.3">
      <c r="A67" s="30">
        <v>16</v>
      </c>
      <c r="B67" s="30">
        <v>6.6</v>
      </c>
      <c r="C67" s="30"/>
      <c r="D67" s="30"/>
      <c r="E67" s="92">
        <v>24.31</v>
      </c>
      <c r="F67" s="30"/>
      <c r="G67" s="30"/>
      <c r="H67" s="95">
        <f t="shared" si="6"/>
        <v>6.6182051268149209</v>
      </c>
      <c r="I67" s="95"/>
      <c r="J67" s="95"/>
      <c r="K67" s="95">
        <f t="shared" si="7"/>
        <v>3.3142664234736503E-4</v>
      </c>
      <c r="L67" s="30"/>
      <c r="O67" s="30">
        <v>16</v>
      </c>
      <c r="P67" s="30">
        <v>6.6</v>
      </c>
      <c r="Q67" s="30"/>
      <c r="R67" s="30"/>
      <c r="S67" s="92">
        <v>24.62</v>
      </c>
      <c r="T67" s="30"/>
      <c r="U67" s="30"/>
      <c r="V67" s="95">
        <f t="shared" si="8"/>
        <v>6.2664102545795437</v>
      </c>
      <c r="W67" s="95"/>
      <c r="X67" s="95"/>
      <c r="Y67" s="95">
        <f t="shared" si="9"/>
        <v>0.11128211824968461</v>
      </c>
      <c r="Z67" s="30"/>
    </row>
    <row r="68" spans="1:26" x14ac:dyDescent="0.3">
      <c r="A68" s="30" t="s">
        <v>128</v>
      </c>
      <c r="B68" s="30">
        <v>0.6</v>
      </c>
      <c r="C68" s="30"/>
      <c r="D68" s="30"/>
      <c r="E68" s="92">
        <f>AVERAGE(29.93,30.84,31.04)</f>
        <v>30.603333333333335</v>
      </c>
      <c r="F68" s="30"/>
      <c r="G68" s="30"/>
      <c r="H68" s="95">
        <f t="shared" si="6"/>
        <v>0.32487179348158435</v>
      </c>
      <c r="I68" s="95"/>
      <c r="J68" s="95"/>
      <c r="K68" s="95">
        <f t="shared" si="7"/>
        <v>7.5695530022039964E-2</v>
      </c>
      <c r="L68" s="30"/>
      <c r="O68" s="30" t="s">
        <v>128</v>
      </c>
      <c r="P68" s="30">
        <v>0.6</v>
      </c>
      <c r="Q68" s="30"/>
      <c r="R68" s="30"/>
      <c r="S68" s="92">
        <f>AVERAGE(29.59,30.79,31.12)</f>
        <v>30.5</v>
      </c>
      <c r="T68" s="30"/>
      <c r="U68" s="30"/>
      <c r="V68" s="95">
        <f t="shared" si="8"/>
        <v>0.3864102545795447</v>
      </c>
      <c r="W68" s="95"/>
      <c r="X68" s="95"/>
      <c r="Y68" s="95">
        <f t="shared" si="9"/>
        <v>4.5620579348774899E-2</v>
      </c>
      <c r="Z68" s="30"/>
    </row>
    <row r="69" spans="1:26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x14ac:dyDescent="0.3">
      <c r="A71" s="30" t="s">
        <v>102</v>
      </c>
      <c r="B71" s="30"/>
      <c r="C71" s="38">
        <v>-1</v>
      </c>
      <c r="D71" s="30" t="s">
        <v>103</v>
      </c>
      <c r="E71" s="30"/>
      <c r="F71" s="30"/>
      <c r="G71" s="4" t="s">
        <v>104</v>
      </c>
      <c r="H71" s="5">
        <f>SQRT(SUM(K56:K68)/COUNT(K56:K68))</f>
        <v>0.17206446508399673</v>
      </c>
      <c r="I71" s="6" t="s">
        <v>93</v>
      </c>
      <c r="J71" s="30"/>
      <c r="K71" s="30"/>
      <c r="L71" s="30"/>
      <c r="O71" s="30" t="s">
        <v>102</v>
      </c>
      <c r="P71" s="30"/>
      <c r="Q71" s="38">
        <v>-1</v>
      </c>
      <c r="R71" s="30" t="s">
        <v>103</v>
      </c>
      <c r="S71" s="30"/>
      <c r="T71" s="30"/>
      <c r="U71" s="4" t="s">
        <v>104</v>
      </c>
      <c r="V71" s="5">
        <f>SQRT(SUM(Y56:Y68)/COUNT(Y56:Y68))</f>
        <v>0.32872834896943975</v>
      </c>
      <c r="W71" s="6" t="s">
        <v>93</v>
      </c>
      <c r="X71" s="30"/>
      <c r="Y71" s="30"/>
      <c r="Z71" s="30"/>
    </row>
    <row r="72" spans="1:26" x14ac:dyDescent="0.3">
      <c r="A72" s="30" t="s">
        <v>105</v>
      </c>
      <c r="B72" s="30"/>
      <c r="C72" s="100">
        <v>30.92820512681492</v>
      </c>
      <c r="D72" s="30" t="s">
        <v>106</v>
      </c>
      <c r="E72" s="30"/>
      <c r="F72" s="30"/>
      <c r="G72" s="30"/>
      <c r="H72" s="30"/>
      <c r="I72" s="30"/>
      <c r="J72" s="30"/>
      <c r="K72" s="30"/>
      <c r="L72" s="30"/>
      <c r="O72" s="30" t="s">
        <v>105</v>
      </c>
      <c r="P72" s="30"/>
      <c r="Q72" s="100">
        <v>30.886410254579545</v>
      </c>
      <c r="R72" s="30" t="s">
        <v>106</v>
      </c>
      <c r="S72" s="30"/>
      <c r="T72" s="30"/>
      <c r="U72" s="30"/>
      <c r="V72" s="30"/>
      <c r="W72" s="30"/>
      <c r="X72" s="30"/>
      <c r="Y72" s="30"/>
      <c r="Z72" s="30"/>
    </row>
    <row r="73" spans="1:26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6" x14ac:dyDescent="0.3">
      <c r="A74" s="46" t="s">
        <v>116</v>
      </c>
      <c r="B74" s="46"/>
      <c r="C74" s="46" t="s">
        <v>114</v>
      </c>
      <c r="D74" s="46"/>
      <c r="E74" s="30"/>
      <c r="F74" s="30"/>
      <c r="G74" s="30"/>
      <c r="H74" s="30"/>
      <c r="I74" s="30"/>
      <c r="J74" s="30"/>
      <c r="K74" s="30"/>
      <c r="L74" s="30"/>
      <c r="O74" s="46" t="s">
        <v>116</v>
      </c>
      <c r="P74" s="46"/>
      <c r="Q74" s="46" t="s">
        <v>114</v>
      </c>
      <c r="R74" s="46" t="s">
        <v>115</v>
      </c>
      <c r="S74" s="30"/>
      <c r="T74" s="30"/>
      <c r="U74" s="30"/>
      <c r="V74" s="30"/>
      <c r="W74" s="30"/>
      <c r="X74" s="30"/>
      <c r="Y74" s="30"/>
      <c r="Z74" s="30"/>
    </row>
    <row r="75" spans="1:26" x14ac:dyDescent="0.3">
      <c r="G75" s="88"/>
    </row>
    <row r="76" spans="1:26" ht="16.8" x14ac:dyDescent="0.35">
      <c r="A76" s="31" t="s">
        <v>96</v>
      </c>
      <c r="B76" s="31" t="s">
        <v>97</v>
      </c>
      <c r="C76" s="31"/>
      <c r="D76" s="31"/>
      <c r="E76" s="31" t="s">
        <v>98</v>
      </c>
      <c r="F76" s="31"/>
      <c r="G76" s="31"/>
      <c r="H76" s="31" t="s">
        <v>99</v>
      </c>
      <c r="I76" s="31"/>
      <c r="J76" s="31"/>
      <c r="K76" s="31" t="s">
        <v>100</v>
      </c>
      <c r="L76" s="31"/>
      <c r="O76" s="31" t="s">
        <v>96</v>
      </c>
      <c r="P76" s="31" t="s">
        <v>108</v>
      </c>
      <c r="Q76" s="31"/>
      <c r="R76" s="31"/>
      <c r="S76" s="31" t="s">
        <v>109</v>
      </c>
      <c r="T76" s="31"/>
      <c r="U76" s="31"/>
      <c r="V76" s="31" t="s">
        <v>110</v>
      </c>
      <c r="W76" s="31"/>
      <c r="X76" s="31"/>
      <c r="Y76" s="31" t="s">
        <v>111</v>
      </c>
      <c r="Z76" s="31"/>
    </row>
    <row r="77" spans="1:26" x14ac:dyDescent="0.3">
      <c r="A77" s="39" t="s">
        <v>126</v>
      </c>
      <c r="B77" s="40">
        <v>1.6</v>
      </c>
      <c r="C77" s="39"/>
      <c r="D77" s="39"/>
      <c r="E77" s="42">
        <f>AVERAGE(29.12,29.16,29.77)</f>
        <v>29.349999999999998</v>
      </c>
      <c r="F77" s="39"/>
      <c r="G77" s="39"/>
      <c r="H77" s="102">
        <f>($C$29)*(E77)+$C$93</f>
        <v>1.4676874234160096</v>
      </c>
      <c r="I77" s="102"/>
      <c r="J77" s="102"/>
      <c r="K77" s="102">
        <f>(H77-B77)^2</f>
        <v>1.7506617922294361E-2</v>
      </c>
      <c r="L77" s="32"/>
      <c r="O77" s="32" t="s">
        <v>126</v>
      </c>
      <c r="P77" s="32">
        <v>1.6</v>
      </c>
      <c r="Q77" s="32"/>
      <c r="R77" s="32"/>
      <c r="S77" s="33">
        <f>AVERAGE(29.22,29.64,29.16)</f>
        <v>29.34</v>
      </c>
      <c r="T77" s="32"/>
      <c r="U77" s="32"/>
      <c r="V77" s="96">
        <f>($C$29)*(S77)+$Q$93</f>
        <v>1.4964102550059017</v>
      </c>
      <c r="W77" s="96"/>
      <c r="X77" s="96"/>
      <c r="Y77" s="96">
        <f>(V77-P77)^2</f>
        <v>1.0730835267942322E-2</v>
      </c>
      <c r="Z77" s="32"/>
    </row>
    <row r="78" spans="1:26" x14ac:dyDescent="0.3">
      <c r="A78" s="39">
        <v>4</v>
      </c>
      <c r="B78" s="40">
        <v>7.5</v>
      </c>
      <c r="C78" s="39"/>
      <c r="D78" s="39"/>
      <c r="E78" s="42">
        <v>23.49</v>
      </c>
      <c r="F78" s="39"/>
      <c r="G78" s="39"/>
      <c r="H78" s="102">
        <f t="shared" ref="H78:H89" si="10">($C$29)*(E78)+$C$93</f>
        <v>7.327687423416009</v>
      </c>
      <c r="I78" s="102"/>
      <c r="J78" s="102"/>
      <c r="K78" s="102">
        <f t="shared" ref="K78:K89" si="11">(H78-B78)^2</f>
        <v>2.9691624049013769E-2</v>
      </c>
      <c r="L78" s="32"/>
      <c r="O78" s="32">
        <v>4</v>
      </c>
      <c r="P78" s="32">
        <v>7.5</v>
      </c>
      <c r="Q78" s="32"/>
      <c r="R78" s="32"/>
      <c r="S78" s="33">
        <v>23.48</v>
      </c>
      <c r="T78" s="32"/>
      <c r="U78" s="32"/>
      <c r="V78" s="96">
        <f t="shared" ref="V78:V89" si="12">($C$29)*(S78)+$Q$93</f>
        <v>7.3564102550059012</v>
      </c>
      <c r="W78" s="96"/>
      <c r="X78" s="96"/>
      <c r="Y78" s="96">
        <f t="shared" ref="Y78:Y89" si="13">(V78-P78)^2</f>
        <v>2.0618014867470329E-2</v>
      </c>
      <c r="Z78" s="32"/>
    </row>
    <row r="79" spans="1:26" x14ac:dyDescent="0.3">
      <c r="A79" s="39">
        <v>5</v>
      </c>
      <c r="B79" s="40">
        <v>4.8</v>
      </c>
      <c r="C79" s="39"/>
      <c r="D79" s="39"/>
      <c r="E79" s="42">
        <v>26.14</v>
      </c>
      <c r="F79" s="39"/>
      <c r="G79" s="39"/>
      <c r="H79" s="102">
        <f t="shared" si="10"/>
        <v>4.6776874234160069</v>
      </c>
      <c r="I79" s="102"/>
      <c r="J79" s="102"/>
      <c r="K79" s="102">
        <f t="shared" si="11"/>
        <v>1.4960366390615145E-2</v>
      </c>
      <c r="L79" s="32"/>
      <c r="O79" s="32">
        <v>5</v>
      </c>
      <c r="P79" s="103">
        <v>4.8</v>
      </c>
      <c r="Q79" s="32"/>
      <c r="R79" s="32"/>
      <c r="S79" s="33">
        <v>26.04</v>
      </c>
      <c r="T79" s="32"/>
      <c r="U79" s="32"/>
      <c r="V79" s="96">
        <f t="shared" si="12"/>
        <v>4.7964102550059025</v>
      </c>
      <c r="W79" s="96"/>
      <c r="X79" s="96"/>
      <c r="Y79" s="96">
        <f t="shared" si="13"/>
        <v>1.2886269122647097E-5</v>
      </c>
      <c r="Z79" s="32"/>
    </row>
    <row r="80" spans="1:26" x14ac:dyDescent="0.3">
      <c r="A80" s="39" t="s">
        <v>127</v>
      </c>
      <c r="B80" s="40">
        <v>10</v>
      </c>
      <c r="C80" s="39"/>
      <c r="D80" s="39"/>
      <c r="E80" s="42">
        <f>AVERAGE(22.49,21.22,17.9)</f>
        <v>20.536666666666665</v>
      </c>
      <c r="F80" s="39"/>
      <c r="G80" s="39"/>
      <c r="H80" s="102">
        <f t="shared" si="10"/>
        <v>10.281020756749342</v>
      </c>
      <c r="I80" s="102"/>
      <c r="J80" s="102"/>
      <c r="K80" s="102">
        <f t="shared" si="11"/>
        <v>7.8972665723972921E-2</v>
      </c>
      <c r="L80" s="32"/>
      <c r="O80" s="32" t="s">
        <v>127</v>
      </c>
      <c r="P80" s="35">
        <v>10</v>
      </c>
      <c r="Q80" s="32"/>
      <c r="R80" s="32"/>
      <c r="S80" s="33">
        <f>AVERAGE(21.27,20.61,19.06)</f>
        <v>20.313333333333333</v>
      </c>
      <c r="T80" s="32"/>
      <c r="U80" s="32"/>
      <c r="V80" s="96">
        <f t="shared" si="12"/>
        <v>10.523076921672569</v>
      </c>
      <c r="W80" s="96"/>
      <c r="X80" s="96"/>
      <c r="Y80" s="96">
        <f t="shared" si="13"/>
        <v>0.27360946598645092</v>
      </c>
      <c r="Z80" s="32"/>
    </row>
    <row r="81" spans="1:26" x14ac:dyDescent="0.3">
      <c r="A81" s="39">
        <v>9</v>
      </c>
      <c r="B81" s="40">
        <v>7.3</v>
      </c>
      <c r="C81" s="39"/>
      <c r="D81" s="39"/>
      <c r="E81" s="42">
        <v>23.64</v>
      </c>
      <c r="F81" s="39"/>
      <c r="G81" s="39"/>
      <c r="H81" s="102">
        <f t="shared" si="10"/>
        <v>7.1776874234160069</v>
      </c>
      <c r="I81" s="102"/>
      <c r="J81" s="102"/>
      <c r="K81" s="102">
        <f t="shared" si="11"/>
        <v>1.4960366390615145E-2</v>
      </c>
      <c r="L81" s="32"/>
      <c r="O81" s="32">
        <v>9</v>
      </c>
      <c r="P81" s="32">
        <v>7.3</v>
      </c>
      <c r="Q81" s="32"/>
      <c r="R81" s="32"/>
      <c r="S81" s="33">
        <v>23.56</v>
      </c>
      <c r="T81" s="32"/>
      <c r="U81" s="32"/>
      <c r="V81" s="96">
        <f t="shared" si="12"/>
        <v>7.2764102550059029</v>
      </c>
      <c r="W81" s="96"/>
      <c r="X81" s="96"/>
      <c r="Y81" s="96">
        <f t="shared" si="13"/>
        <v>5.5647606888652157E-4</v>
      </c>
      <c r="Z81" s="32"/>
    </row>
    <row r="82" spans="1:26" x14ac:dyDescent="0.3">
      <c r="A82" s="39">
        <v>10</v>
      </c>
      <c r="B82" s="40">
        <v>5.4</v>
      </c>
      <c r="C82" s="39"/>
      <c r="D82" s="39"/>
      <c r="E82" s="42">
        <v>25.47</v>
      </c>
      <c r="F82" s="39"/>
      <c r="G82" s="39"/>
      <c r="H82" s="102">
        <f t="shared" si="10"/>
        <v>5.3476874234160086</v>
      </c>
      <c r="I82" s="102"/>
      <c r="J82" s="102"/>
      <c r="K82" s="102">
        <f t="shared" si="11"/>
        <v>2.7366056688560071E-3</v>
      </c>
      <c r="L82" s="32"/>
      <c r="O82" s="32">
        <v>10</v>
      </c>
      <c r="P82" s="32">
        <v>5.4</v>
      </c>
      <c r="Q82" s="32"/>
      <c r="R82" s="32"/>
      <c r="S82" s="33">
        <v>25.3</v>
      </c>
      <c r="T82" s="32"/>
      <c r="U82" s="32"/>
      <c r="V82" s="96">
        <f t="shared" si="12"/>
        <v>5.5364102550059009</v>
      </c>
      <c r="W82" s="96"/>
      <c r="X82" s="96"/>
      <c r="Y82" s="96">
        <f t="shared" si="13"/>
        <v>1.8607757670774813E-2</v>
      </c>
      <c r="Z82" s="32"/>
    </row>
    <row r="83" spans="1:26" x14ac:dyDescent="0.3">
      <c r="A83" s="39">
        <v>11</v>
      </c>
      <c r="B83" s="40">
        <v>7.1</v>
      </c>
      <c r="C83" s="39"/>
      <c r="D83" s="39"/>
      <c r="E83" s="42">
        <v>23.55</v>
      </c>
      <c r="F83" s="39"/>
      <c r="G83" s="39"/>
      <c r="H83" s="102">
        <f t="shared" si="10"/>
        <v>7.2676874234160067</v>
      </c>
      <c r="I83" s="102"/>
      <c r="J83" s="102"/>
      <c r="K83" s="102">
        <f t="shared" si="11"/>
        <v>2.8119071971899234E-2</v>
      </c>
      <c r="L83" s="32"/>
      <c r="O83" s="32">
        <v>11</v>
      </c>
      <c r="P83" s="32">
        <v>7.1</v>
      </c>
      <c r="Q83" s="32"/>
      <c r="R83" s="32"/>
      <c r="S83" s="33">
        <v>23.59</v>
      </c>
      <c r="T83" s="32"/>
      <c r="U83" s="32"/>
      <c r="V83" s="96">
        <f t="shared" si="12"/>
        <v>7.2464102550059017</v>
      </c>
      <c r="W83" s="96"/>
      <c r="X83" s="96"/>
      <c r="Y83" s="96">
        <f t="shared" si="13"/>
        <v>2.1435962770893283E-2</v>
      </c>
      <c r="Z83" s="32"/>
    </row>
    <row r="84" spans="1:26" x14ac:dyDescent="0.3">
      <c r="A84" s="39">
        <v>12</v>
      </c>
      <c r="B84" s="40">
        <v>7.2</v>
      </c>
      <c r="C84" s="39"/>
      <c r="D84" s="39"/>
      <c r="E84" s="42">
        <v>23.34</v>
      </c>
      <c r="F84" s="39"/>
      <c r="G84" s="39"/>
      <c r="H84" s="102">
        <f t="shared" si="10"/>
        <v>7.4776874234160076</v>
      </c>
      <c r="I84" s="102"/>
      <c r="J84" s="102"/>
      <c r="K84" s="102">
        <f t="shared" si="11"/>
        <v>7.7110305123420972E-2</v>
      </c>
      <c r="L84" s="32"/>
      <c r="O84" s="32">
        <v>12</v>
      </c>
      <c r="P84" s="32">
        <v>7.2</v>
      </c>
      <c r="Q84" s="32"/>
      <c r="R84" s="32"/>
      <c r="S84" s="33">
        <v>23.22</v>
      </c>
      <c r="T84" s="32"/>
      <c r="U84" s="32"/>
      <c r="V84" s="96">
        <f t="shared" si="12"/>
        <v>7.6164102550059027</v>
      </c>
      <c r="W84" s="96"/>
      <c r="X84" s="96"/>
      <c r="Y84" s="96">
        <f t="shared" si="13"/>
        <v>0.17339750047408081</v>
      </c>
      <c r="Z84" s="32"/>
    </row>
    <row r="85" spans="1:26" x14ac:dyDescent="0.3">
      <c r="A85" s="39">
        <v>13</v>
      </c>
      <c r="B85" s="40">
        <v>7.6</v>
      </c>
      <c r="C85" s="39"/>
      <c r="D85" s="39"/>
      <c r="E85" s="42">
        <v>23.15</v>
      </c>
      <c r="F85" s="39"/>
      <c r="G85" s="39"/>
      <c r="H85" s="102">
        <f t="shared" si="10"/>
        <v>7.6676874234160088</v>
      </c>
      <c r="I85" s="102"/>
      <c r="J85" s="102"/>
      <c r="K85" s="102">
        <f t="shared" si="11"/>
        <v>4.5815872886981104E-3</v>
      </c>
      <c r="L85" s="32"/>
      <c r="O85" s="32">
        <v>13</v>
      </c>
      <c r="P85" s="32">
        <v>7.6</v>
      </c>
      <c r="Q85" s="32"/>
      <c r="R85" s="32"/>
      <c r="S85" s="33">
        <v>22.84</v>
      </c>
      <c r="T85" s="32"/>
      <c r="U85" s="32"/>
      <c r="V85" s="96">
        <f t="shared" si="12"/>
        <v>7.9964102550059017</v>
      </c>
      <c r="W85" s="96"/>
      <c r="X85" s="96"/>
      <c r="Y85" s="96">
        <f t="shared" si="13"/>
        <v>0.15714109027384432</v>
      </c>
      <c r="Z85" s="32"/>
    </row>
    <row r="86" spans="1:26" x14ac:dyDescent="0.3">
      <c r="A86" s="39">
        <v>14</v>
      </c>
      <c r="B86" s="40">
        <v>4</v>
      </c>
      <c r="C86" s="39"/>
      <c r="D86" s="39"/>
      <c r="E86" s="42">
        <v>26.67</v>
      </c>
      <c r="F86" s="39"/>
      <c r="G86" s="39"/>
      <c r="H86" s="102">
        <f t="shared" si="10"/>
        <v>4.1476874234160057</v>
      </c>
      <c r="I86" s="102"/>
      <c r="J86" s="102"/>
      <c r="K86" s="102">
        <f t="shared" si="11"/>
        <v>2.1811575035258553E-2</v>
      </c>
      <c r="L86" s="32"/>
      <c r="O86" s="32">
        <v>14</v>
      </c>
      <c r="P86" s="35">
        <v>4</v>
      </c>
      <c r="Q86" s="32"/>
      <c r="R86" s="32"/>
      <c r="S86" s="33">
        <v>26.9</v>
      </c>
      <c r="T86" s="32"/>
      <c r="U86" s="32"/>
      <c r="V86" s="96">
        <f t="shared" si="12"/>
        <v>3.936410255005903</v>
      </c>
      <c r="W86" s="96"/>
      <c r="X86" s="96"/>
      <c r="Y86" s="96">
        <f t="shared" si="13"/>
        <v>4.0436556684142816E-3</v>
      </c>
      <c r="Z86" s="32"/>
    </row>
    <row r="87" spans="1:26" x14ac:dyDescent="0.3">
      <c r="A87" s="39">
        <v>15</v>
      </c>
      <c r="B87" s="40">
        <v>5.2</v>
      </c>
      <c r="C87" s="39"/>
      <c r="D87" s="39"/>
      <c r="E87" s="42">
        <v>25.71</v>
      </c>
      <c r="F87" s="39"/>
      <c r="G87" s="39"/>
      <c r="H87" s="102">
        <f t="shared" si="10"/>
        <v>5.1076874234160066</v>
      </c>
      <c r="I87" s="102"/>
      <c r="J87" s="102"/>
      <c r="K87" s="102">
        <f t="shared" si="11"/>
        <v>8.5216117955756853E-3</v>
      </c>
      <c r="L87" s="32"/>
      <c r="O87" s="32">
        <v>15</v>
      </c>
      <c r="P87" s="32">
        <v>5.2</v>
      </c>
      <c r="Q87" s="32"/>
      <c r="R87" s="32"/>
      <c r="S87" s="33">
        <v>26.38</v>
      </c>
      <c r="T87" s="32"/>
      <c r="U87" s="32"/>
      <c r="V87" s="96">
        <f t="shared" si="12"/>
        <v>4.4564102550059026</v>
      </c>
      <c r="W87" s="96"/>
      <c r="X87" s="96"/>
      <c r="Y87" s="96">
        <f t="shared" si="13"/>
        <v>0.55292570886038706</v>
      </c>
      <c r="Z87" s="32"/>
    </row>
    <row r="88" spans="1:26" x14ac:dyDescent="0.3">
      <c r="A88" s="39">
        <v>16</v>
      </c>
      <c r="B88" s="40">
        <v>6.6</v>
      </c>
      <c r="C88" s="39"/>
      <c r="D88" s="39"/>
      <c r="E88" s="42">
        <v>24.2</v>
      </c>
      <c r="F88" s="39"/>
      <c r="G88" s="39"/>
      <c r="H88" s="102">
        <f t="shared" si="10"/>
        <v>6.6176874234160081</v>
      </c>
      <c r="I88" s="102"/>
      <c r="J88" s="102"/>
      <c r="K88" s="102">
        <f t="shared" si="11"/>
        <v>3.1284494709716529E-4</v>
      </c>
      <c r="L88" s="32"/>
      <c r="O88" s="32">
        <v>16</v>
      </c>
      <c r="P88" s="32">
        <v>6.6</v>
      </c>
      <c r="Q88" s="32"/>
      <c r="R88" s="32"/>
      <c r="S88" s="33">
        <v>24.57</v>
      </c>
      <c r="T88" s="32"/>
      <c r="U88" s="32"/>
      <c r="V88" s="96">
        <f t="shared" si="12"/>
        <v>6.2664102550059013</v>
      </c>
      <c r="W88" s="96"/>
      <c r="X88" s="96"/>
      <c r="Y88" s="96">
        <f t="shared" si="13"/>
        <v>0.11128211796522755</v>
      </c>
      <c r="Z88" s="32"/>
    </row>
    <row r="89" spans="1:26" x14ac:dyDescent="0.3">
      <c r="A89" s="39" t="s">
        <v>128</v>
      </c>
      <c r="B89" s="40">
        <v>0.6</v>
      </c>
      <c r="C89" s="39"/>
      <c r="D89" s="39"/>
      <c r="E89" s="42">
        <f>AVERAGE(29.81,30.72,30.92)</f>
        <v>30.483333333333334</v>
      </c>
      <c r="F89" s="39"/>
      <c r="G89" s="39"/>
      <c r="H89" s="102">
        <f t="shared" si="10"/>
        <v>0.33435409008267314</v>
      </c>
      <c r="I89" s="102"/>
      <c r="J89" s="102"/>
      <c r="K89" s="102">
        <f t="shared" si="11"/>
        <v>7.0567749455804532E-2</v>
      </c>
      <c r="L89" s="32"/>
      <c r="O89" s="32" t="s">
        <v>128</v>
      </c>
      <c r="P89" s="32">
        <v>0.6</v>
      </c>
      <c r="Q89" s="32"/>
      <c r="R89" s="32"/>
      <c r="S89" s="33">
        <f>AVERAGE(29.53,30.73,31.06)</f>
        <v>30.44</v>
      </c>
      <c r="T89" s="32"/>
      <c r="U89" s="32"/>
      <c r="V89" s="96">
        <f t="shared" si="12"/>
        <v>0.39641025500590032</v>
      </c>
      <c r="W89" s="96"/>
      <c r="X89" s="96"/>
      <c r="Y89" s="96">
        <f t="shared" si="13"/>
        <v>4.1448784266762524E-2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36">
        <v>-1</v>
      </c>
      <c r="D92" s="32" t="s">
        <v>103</v>
      </c>
      <c r="E92" s="32"/>
      <c r="F92" s="32"/>
      <c r="G92" s="4" t="s">
        <v>104</v>
      </c>
      <c r="H92" s="5">
        <f>SQRT(SUM(K77:K89)/COUNT(K77:K89))</f>
        <v>0.16867196013453076</v>
      </c>
      <c r="I92" s="6" t="s">
        <v>93</v>
      </c>
      <c r="J92" s="32"/>
      <c r="K92" s="32"/>
      <c r="L92" s="32"/>
      <c r="O92" s="31" t="s">
        <v>102</v>
      </c>
      <c r="P92" s="31"/>
      <c r="Q92" s="36">
        <v>-1</v>
      </c>
      <c r="R92" s="32" t="s">
        <v>103</v>
      </c>
      <c r="S92" s="32"/>
      <c r="T92" s="32"/>
      <c r="U92" s="4" t="s">
        <v>104</v>
      </c>
      <c r="V92" s="5">
        <f>SQRT(SUM(Y77:Y89)/COUNT(Y77:Y89))</f>
        <v>0.32649776255685914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9">
        <v>30.817687423416007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1" t="s">
        <v>105</v>
      </c>
      <c r="P93" s="31"/>
      <c r="Q93" s="99">
        <v>30.836410255005902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4" t="s">
        <v>252</v>
      </c>
      <c r="B95" s="44"/>
      <c r="C95" s="44" t="s">
        <v>114</v>
      </c>
      <c r="D95" s="44"/>
      <c r="E95" s="32"/>
      <c r="F95" s="32"/>
      <c r="G95" s="32"/>
      <c r="H95" s="32"/>
      <c r="I95" s="32"/>
      <c r="J95" s="32"/>
      <c r="K95" s="32"/>
      <c r="L95" s="32"/>
      <c r="O95" s="31" t="s">
        <v>252</v>
      </c>
      <c r="P95" s="31"/>
      <c r="Q95" s="31" t="s">
        <v>117</v>
      </c>
      <c r="R95" s="31" t="s">
        <v>136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 t="s">
        <v>126</v>
      </c>
      <c r="B98" s="25">
        <v>1.6</v>
      </c>
      <c r="C98" s="25"/>
      <c r="D98" s="25"/>
      <c r="E98" s="26">
        <f>AVERAGE(28.94,28.99,29.59)</f>
        <v>29.173333333333332</v>
      </c>
      <c r="F98" s="25"/>
      <c r="G98" s="25"/>
      <c r="H98" s="94">
        <f>($C$29)*(E98)+$C$114</f>
        <v>1.4776923057933509</v>
      </c>
      <c r="I98" s="94"/>
      <c r="J98" s="94"/>
      <c r="K98" s="94">
        <f>(H98-B98)^2</f>
        <v>1.4959172062147216E-2</v>
      </c>
      <c r="L98" s="25"/>
      <c r="O98" s="25" t="s">
        <v>126</v>
      </c>
      <c r="P98" s="25">
        <v>1.6</v>
      </c>
      <c r="Q98" s="25"/>
      <c r="R98" s="25"/>
      <c r="S98" s="26">
        <f>AVERAGE(29.05,29.49,28.99)</f>
        <v>29.176666666666666</v>
      </c>
      <c r="T98" s="25"/>
      <c r="U98" s="25"/>
      <c r="V98" s="94">
        <f>($C$29)*(S98)+$Q$114</f>
        <v>1.5033333315113637</v>
      </c>
      <c r="W98" s="94"/>
      <c r="X98" s="94"/>
      <c r="Y98" s="94">
        <f>(V98-P98)^2</f>
        <v>9.3444447966919229E-3</v>
      </c>
      <c r="Z98" s="25"/>
    </row>
    <row r="99" spans="1:26" x14ac:dyDescent="0.3">
      <c r="A99" s="25">
        <v>4</v>
      </c>
      <c r="B99" s="25">
        <v>7.5</v>
      </c>
      <c r="C99" s="25"/>
      <c r="D99" s="25"/>
      <c r="E99" s="26">
        <v>23.31</v>
      </c>
      <c r="F99" s="25"/>
      <c r="G99" s="25"/>
      <c r="H99" s="94">
        <f t="shared" ref="H99:H110" si="14">($C$29)*(E99)+$C$114</f>
        <v>7.3410256391266842</v>
      </c>
      <c r="I99" s="94"/>
      <c r="J99" s="94"/>
      <c r="K99" s="94">
        <f t="shared" ref="K99:K110" si="15">(H99-B99)^2</f>
        <v>2.5272847415079257E-2</v>
      </c>
      <c r="L99" s="25"/>
      <c r="O99" s="25">
        <v>4</v>
      </c>
      <c r="P99" s="25">
        <v>7.5</v>
      </c>
      <c r="Q99" s="25"/>
      <c r="R99" s="25"/>
      <c r="S99" s="26">
        <v>23.32</v>
      </c>
      <c r="T99" s="25"/>
      <c r="U99" s="25"/>
      <c r="V99" s="94">
        <f t="shared" ref="V99:V110" si="16">($C$29)*(S99)+$Q$114</f>
        <v>7.3599999981780293</v>
      </c>
      <c r="W99" s="94"/>
      <c r="X99" s="94"/>
      <c r="Y99" s="94">
        <f t="shared" ref="Y99:Y110" si="17">(V99-P99)^2</f>
        <v>1.9600000510151799E-2</v>
      </c>
      <c r="Z99" s="25"/>
    </row>
    <row r="100" spans="1:26" x14ac:dyDescent="0.3">
      <c r="A100" s="25">
        <v>5</v>
      </c>
      <c r="B100" s="25">
        <v>4.8</v>
      </c>
      <c r="C100" s="25"/>
      <c r="D100" s="25"/>
      <c r="E100" s="26">
        <v>25.98</v>
      </c>
      <c r="F100" s="25"/>
      <c r="G100" s="25"/>
      <c r="H100" s="94">
        <f t="shared" si="14"/>
        <v>4.6710256391266824</v>
      </c>
      <c r="I100" s="94"/>
      <c r="J100" s="94"/>
      <c r="K100" s="94">
        <f t="shared" si="15"/>
        <v>1.6634385762680698E-2</v>
      </c>
      <c r="L100" s="25"/>
      <c r="O100" s="25">
        <v>5</v>
      </c>
      <c r="P100" s="25">
        <v>4.8</v>
      </c>
      <c r="Q100" s="25"/>
      <c r="R100" s="25"/>
      <c r="S100" s="26">
        <v>25.88</v>
      </c>
      <c r="T100" s="25"/>
      <c r="U100" s="25"/>
      <c r="V100" s="94">
        <f t="shared" si="16"/>
        <v>4.7999999981780306</v>
      </c>
      <c r="W100" s="94"/>
      <c r="X100" s="94"/>
      <c r="Y100" s="94">
        <f t="shared" si="17"/>
        <v>3.319571919318601E-18</v>
      </c>
      <c r="Z100" s="25"/>
    </row>
    <row r="101" spans="1:26" x14ac:dyDescent="0.3">
      <c r="A101" s="25" t="s">
        <v>127</v>
      </c>
      <c r="B101" s="28">
        <v>10</v>
      </c>
      <c r="C101" s="25"/>
      <c r="D101" s="25"/>
      <c r="E101" s="26">
        <f>AVERAGE(22.31,21.03,17.73)</f>
        <v>20.356666666666669</v>
      </c>
      <c r="F101" s="25"/>
      <c r="G101" s="25"/>
      <c r="H101" s="94">
        <f t="shared" si="14"/>
        <v>10.294358972460014</v>
      </c>
      <c r="I101" s="94"/>
      <c r="J101" s="94"/>
      <c r="K101" s="94">
        <f t="shared" si="15"/>
        <v>8.6647204667715125E-2</v>
      </c>
      <c r="L101" s="25"/>
      <c r="O101" s="25" t="s">
        <v>127</v>
      </c>
      <c r="P101" s="28">
        <v>10</v>
      </c>
      <c r="Q101" s="25"/>
      <c r="R101" s="25"/>
      <c r="S101" s="26">
        <f>AVERAGE(21.09,20.42,18.92)</f>
        <v>20.143333333333334</v>
      </c>
      <c r="T101" s="25"/>
      <c r="U101" s="25"/>
      <c r="V101" s="94">
        <f t="shared" si="16"/>
        <v>10.536666664844695</v>
      </c>
      <c r="W101" s="94"/>
      <c r="X101" s="94"/>
      <c r="Y101" s="94">
        <f t="shared" si="17"/>
        <v>0.28801110915552836</v>
      </c>
      <c r="Z101" s="25"/>
    </row>
    <row r="102" spans="1:26" x14ac:dyDescent="0.3">
      <c r="A102" s="25">
        <v>9</v>
      </c>
      <c r="B102" s="25">
        <v>7.3</v>
      </c>
      <c r="C102" s="25"/>
      <c r="D102" s="25"/>
      <c r="E102" s="26">
        <v>23.48</v>
      </c>
      <c r="F102" s="25"/>
      <c r="G102" s="25"/>
      <c r="H102" s="94">
        <f t="shared" si="14"/>
        <v>7.1710256391266824</v>
      </c>
      <c r="I102" s="94"/>
      <c r="J102" s="94"/>
      <c r="K102" s="94">
        <f t="shared" si="15"/>
        <v>1.6634385762680698E-2</v>
      </c>
      <c r="L102" s="25"/>
      <c r="O102" s="25">
        <v>9</v>
      </c>
      <c r="P102" s="25">
        <v>7.3</v>
      </c>
      <c r="Q102" s="25"/>
      <c r="R102" s="25"/>
      <c r="S102" s="26">
        <v>23.41</v>
      </c>
      <c r="T102" s="25"/>
      <c r="U102" s="25"/>
      <c r="V102" s="94">
        <f t="shared" si="16"/>
        <v>7.2699999981780294</v>
      </c>
      <c r="W102" s="94"/>
      <c r="X102" s="94"/>
      <c r="Y102" s="94">
        <f t="shared" si="17"/>
        <v>9.000001093182261E-4</v>
      </c>
      <c r="Z102" s="25"/>
    </row>
    <row r="103" spans="1:26" x14ac:dyDescent="0.3">
      <c r="A103" s="25">
        <v>10</v>
      </c>
      <c r="B103" s="25">
        <v>5.4</v>
      </c>
      <c r="C103" s="25"/>
      <c r="D103" s="25"/>
      <c r="E103" s="26">
        <v>25.31</v>
      </c>
      <c r="F103" s="25"/>
      <c r="G103" s="25"/>
      <c r="H103" s="94">
        <f t="shared" si="14"/>
        <v>5.3410256391266842</v>
      </c>
      <c r="I103" s="94"/>
      <c r="J103" s="94"/>
      <c r="K103" s="94">
        <f t="shared" si="15"/>
        <v>3.4779752404161287E-3</v>
      </c>
      <c r="L103" s="25"/>
      <c r="O103" s="25">
        <v>10</v>
      </c>
      <c r="P103" s="25">
        <v>5.4</v>
      </c>
      <c r="Q103" s="25"/>
      <c r="R103" s="25"/>
      <c r="S103" s="26">
        <v>25.15</v>
      </c>
      <c r="T103" s="25"/>
      <c r="U103" s="25"/>
      <c r="V103" s="94">
        <f t="shared" si="16"/>
        <v>5.529999998178031</v>
      </c>
      <c r="W103" s="94"/>
      <c r="X103" s="94"/>
      <c r="Y103" s="94">
        <f t="shared" si="17"/>
        <v>1.6899999526287974E-2</v>
      </c>
      <c r="Z103" s="25"/>
    </row>
    <row r="104" spans="1:26" x14ac:dyDescent="0.3">
      <c r="A104" s="25">
        <v>11</v>
      </c>
      <c r="B104" s="25">
        <v>7.1</v>
      </c>
      <c r="C104" s="25"/>
      <c r="D104" s="25"/>
      <c r="E104" s="26">
        <v>23.39</v>
      </c>
      <c r="F104" s="25"/>
      <c r="G104" s="25"/>
      <c r="H104" s="94">
        <f t="shared" si="14"/>
        <v>7.2610256391266823</v>
      </c>
      <c r="I104" s="94"/>
      <c r="J104" s="94"/>
      <c r="K104" s="94">
        <f t="shared" si="15"/>
        <v>2.5929256456156635E-2</v>
      </c>
      <c r="L104" s="25"/>
      <c r="O104" s="25">
        <v>11</v>
      </c>
      <c r="P104" s="25">
        <v>7.1</v>
      </c>
      <c r="Q104" s="25"/>
      <c r="R104" s="25"/>
      <c r="S104" s="26">
        <v>23.44</v>
      </c>
      <c r="T104" s="25"/>
      <c r="U104" s="25"/>
      <c r="V104" s="94">
        <f t="shared" si="16"/>
        <v>7.2399999981780283</v>
      </c>
      <c r="W104" s="94"/>
      <c r="X104" s="94"/>
      <c r="Y104" s="94">
        <f t="shared" si="17"/>
        <v>1.959999948984803E-2</v>
      </c>
      <c r="Z104" s="25"/>
    </row>
    <row r="105" spans="1:26" x14ac:dyDescent="0.3">
      <c r="A105" s="25">
        <v>12</v>
      </c>
      <c r="B105" s="25">
        <v>7.2</v>
      </c>
      <c r="C105" s="25"/>
      <c r="D105" s="25"/>
      <c r="E105" s="26">
        <v>23.18</v>
      </c>
      <c r="F105" s="25"/>
      <c r="G105" s="25"/>
      <c r="H105" s="94">
        <f t="shared" si="14"/>
        <v>7.4710256391266832</v>
      </c>
      <c r="I105" s="94"/>
      <c r="J105" s="94"/>
      <c r="K105" s="94">
        <f t="shared" si="15"/>
        <v>7.3454897064026997E-2</v>
      </c>
      <c r="L105" s="25"/>
      <c r="O105" s="25">
        <v>12</v>
      </c>
      <c r="P105" s="25">
        <v>7.2</v>
      </c>
      <c r="Q105" s="25"/>
      <c r="R105" s="25"/>
      <c r="S105" s="26">
        <v>23.07</v>
      </c>
      <c r="T105" s="25"/>
      <c r="U105" s="25"/>
      <c r="V105" s="94">
        <f t="shared" si="16"/>
        <v>7.6099999981780293</v>
      </c>
      <c r="W105" s="94"/>
      <c r="X105" s="94"/>
      <c r="Y105" s="94">
        <f t="shared" si="17"/>
        <v>0.16809999850598389</v>
      </c>
      <c r="Z105" s="25"/>
    </row>
    <row r="106" spans="1:26" x14ac:dyDescent="0.3">
      <c r="A106" s="25">
        <v>13</v>
      </c>
      <c r="B106" s="25">
        <v>7.6</v>
      </c>
      <c r="C106" s="25"/>
      <c r="D106" s="25"/>
      <c r="E106" s="26">
        <v>22.98</v>
      </c>
      <c r="F106" s="25"/>
      <c r="G106" s="25"/>
      <c r="H106" s="94">
        <f t="shared" si="14"/>
        <v>7.6710256391266824</v>
      </c>
      <c r="I106" s="94"/>
      <c r="J106" s="94"/>
      <c r="K106" s="94">
        <f t="shared" si="15"/>
        <v>5.0446414133537756E-3</v>
      </c>
      <c r="L106" s="25"/>
      <c r="O106" s="25">
        <v>13</v>
      </c>
      <c r="P106" s="25">
        <v>7.6</v>
      </c>
      <c r="Q106" s="25"/>
      <c r="R106" s="25"/>
      <c r="S106" s="26">
        <v>22.69</v>
      </c>
      <c r="T106" s="25"/>
      <c r="U106" s="25"/>
      <c r="V106" s="94">
        <f t="shared" si="16"/>
        <v>7.9899999981780283</v>
      </c>
      <c r="W106" s="94"/>
      <c r="X106" s="94"/>
      <c r="Y106" s="94">
        <f t="shared" si="17"/>
        <v>0.15209999857886236</v>
      </c>
      <c r="Z106" s="25"/>
    </row>
    <row r="107" spans="1:26" x14ac:dyDescent="0.3">
      <c r="A107" s="25">
        <v>14</v>
      </c>
      <c r="B107" s="28">
        <v>4</v>
      </c>
      <c r="C107" s="25"/>
      <c r="D107" s="25"/>
      <c r="E107" s="26">
        <v>26.52</v>
      </c>
      <c r="F107" s="25"/>
      <c r="G107" s="25"/>
      <c r="H107" s="94">
        <f t="shared" si="14"/>
        <v>4.1310256391266833</v>
      </c>
      <c r="I107" s="94"/>
      <c r="J107" s="94"/>
      <c r="K107" s="94">
        <f t="shared" si="15"/>
        <v>1.7167718108555843E-2</v>
      </c>
      <c r="L107" s="25"/>
      <c r="O107" s="25">
        <v>14</v>
      </c>
      <c r="P107" s="28">
        <v>4</v>
      </c>
      <c r="Q107" s="25"/>
      <c r="R107" s="25"/>
      <c r="S107" s="26">
        <v>26.75</v>
      </c>
      <c r="T107" s="25"/>
      <c r="U107" s="25"/>
      <c r="V107" s="94">
        <f t="shared" si="16"/>
        <v>3.9299999981780296</v>
      </c>
      <c r="W107" s="94"/>
      <c r="X107" s="94"/>
      <c r="Y107" s="94">
        <f t="shared" si="17"/>
        <v>4.9000002550758613E-3</v>
      </c>
      <c r="Z107" s="25"/>
    </row>
    <row r="108" spans="1:26" x14ac:dyDescent="0.3">
      <c r="A108" s="25">
        <v>15</v>
      </c>
      <c r="B108" s="25">
        <v>5.2</v>
      </c>
      <c r="C108" s="25"/>
      <c r="D108" s="25"/>
      <c r="E108" s="26">
        <v>25.54</v>
      </c>
      <c r="F108" s="25"/>
      <c r="G108" s="25"/>
      <c r="H108" s="94">
        <f t="shared" si="14"/>
        <v>5.1110256391266837</v>
      </c>
      <c r="I108" s="94"/>
      <c r="J108" s="94"/>
      <c r="K108" s="94">
        <f t="shared" si="15"/>
        <v>7.9164368928151454E-3</v>
      </c>
      <c r="L108" s="25"/>
      <c r="O108" s="25">
        <v>15</v>
      </c>
      <c r="P108" s="25">
        <v>5.2</v>
      </c>
      <c r="Q108" s="25"/>
      <c r="R108" s="25"/>
      <c r="S108" s="26">
        <v>26.22</v>
      </c>
      <c r="T108" s="25"/>
      <c r="U108" s="25"/>
      <c r="V108" s="94">
        <f t="shared" si="16"/>
        <v>4.4599999981780307</v>
      </c>
      <c r="W108" s="94"/>
      <c r="X108" s="94"/>
      <c r="Y108" s="94">
        <f t="shared" si="17"/>
        <v>0.54760000269651476</v>
      </c>
      <c r="Z108" s="25"/>
    </row>
    <row r="109" spans="1:26" x14ac:dyDescent="0.3">
      <c r="A109" s="25">
        <v>16</v>
      </c>
      <c r="B109" s="25">
        <v>6.6</v>
      </c>
      <c r="C109" s="25"/>
      <c r="D109" s="25"/>
      <c r="E109" s="26">
        <v>24.03</v>
      </c>
      <c r="F109" s="25"/>
      <c r="G109" s="25"/>
      <c r="H109" s="94">
        <f t="shared" si="14"/>
        <v>6.6210256391266817</v>
      </c>
      <c r="I109" s="94"/>
      <c r="J109" s="94"/>
      <c r="K109" s="94">
        <f t="shared" si="15"/>
        <v>4.4207750068546496E-4</v>
      </c>
      <c r="L109" s="25"/>
      <c r="O109" s="25">
        <v>16</v>
      </c>
      <c r="P109" s="25">
        <v>6.6</v>
      </c>
      <c r="Q109" s="25"/>
      <c r="R109" s="25"/>
      <c r="S109" s="26">
        <v>24.41</v>
      </c>
      <c r="T109" s="25"/>
      <c r="U109" s="25"/>
      <c r="V109" s="94">
        <f t="shared" si="16"/>
        <v>6.2699999981780294</v>
      </c>
      <c r="W109" s="94"/>
      <c r="X109" s="94"/>
      <c r="Y109" s="94">
        <f t="shared" si="17"/>
        <v>0.10890000120250033</v>
      </c>
      <c r="Z109" s="25"/>
    </row>
    <row r="110" spans="1:26" x14ac:dyDescent="0.3">
      <c r="A110" s="25" t="s">
        <v>128</v>
      </c>
      <c r="B110" s="25">
        <v>0.6</v>
      </c>
      <c r="C110" s="25"/>
      <c r="D110" s="25"/>
      <c r="E110" s="26">
        <f>AVERAGE(29.65,30.54,30.75)</f>
        <v>30.313333333333333</v>
      </c>
      <c r="F110" s="25"/>
      <c r="G110" s="25"/>
      <c r="H110" s="94">
        <f t="shared" si="14"/>
        <v>0.3376923057933503</v>
      </c>
      <c r="I110" s="94"/>
      <c r="J110" s="94"/>
      <c r="K110" s="94">
        <f t="shared" si="15"/>
        <v>6.8805326440009237E-2</v>
      </c>
      <c r="L110" s="25"/>
      <c r="O110" s="25" t="s">
        <v>128</v>
      </c>
      <c r="P110" s="25">
        <v>0.6</v>
      </c>
      <c r="Q110" s="25"/>
      <c r="R110" s="25"/>
      <c r="S110" s="26">
        <f>AVERAGE(29.37,30.57,30.9)</f>
        <v>30.28</v>
      </c>
      <c r="T110" s="25"/>
      <c r="U110" s="25"/>
      <c r="V110" s="94">
        <f t="shared" si="16"/>
        <v>0.39999999817802845</v>
      </c>
      <c r="W110" s="94"/>
      <c r="X110" s="94"/>
      <c r="Y110" s="94">
        <f t="shared" si="17"/>
        <v>4.0000000728788614E-2</v>
      </c>
      <c r="Z110" s="25"/>
    </row>
    <row r="111" spans="1:26" x14ac:dyDescent="0.3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x14ac:dyDescent="0.3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x14ac:dyDescent="0.3">
      <c r="A113" s="25" t="s">
        <v>102</v>
      </c>
      <c r="B113" s="25"/>
      <c r="C113" s="29">
        <v>-1</v>
      </c>
      <c r="D113" s="25" t="s">
        <v>103</v>
      </c>
      <c r="E113" s="25"/>
      <c r="F113" s="25"/>
      <c r="G113" s="4" t="s">
        <v>104</v>
      </c>
      <c r="H113" s="5">
        <f>SQRT(SUM(K98:K110)/COUNT(K98:K110))</f>
        <v>0.16696068740098491</v>
      </c>
      <c r="I113" s="6" t="s">
        <v>93</v>
      </c>
      <c r="J113" s="25"/>
      <c r="K113" s="25"/>
      <c r="L113" s="25"/>
      <c r="O113" s="25" t="s">
        <v>102</v>
      </c>
      <c r="P113" s="25"/>
      <c r="Q113" s="29">
        <v>-1</v>
      </c>
      <c r="R113" s="25" t="s">
        <v>103</v>
      </c>
      <c r="S113" s="25"/>
      <c r="T113" s="25"/>
      <c r="U113" s="4" t="s">
        <v>104</v>
      </c>
      <c r="V113" s="5">
        <f>SQRT(SUM(Y98:Y110)/COUNT(Y98:Y110))</f>
        <v>0.32533480453639568</v>
      </c>
      <c r="W113" s="6" t="s">
        <v>93</v>
      </c>
      <c r="X113" s="25"/>
      <c r="Y113" s="25"/>
      <c r="Z113" s="25"/>
    </row>
    <row r="114" spans="1:26" x14ac:dyDescent="0.3">
      <c r="A114" s="25" t="s">
        <v>105</v>
      </c>
      <c r="B114" s="25"/>
      <c r="C114" s="98">
        <v>30.651025639126683</v>
      </c>
      <c r="D114" s="25" t="s">
        <v>106</v>
      </c>
      <c r="E114" s="25"/>
      <c r="F114" s="25"/>
      <c r="G114" s="25"/>
      <c r="H114" s="25"/>
      <c r="I114" s="25"/>
      <c r="J114" s="25"/>
      <c r="K114" s="25"/>
      <c r="L114" s="25"/>
      <c r="O114" s="25" t="s">
        <v>105</v>
      </c>
      <c r="P114" s="25"/>
      <c r="Q114" s="98">
        <v>30.67999999817803</v>
      </c>
      <c r="R114" s="25" t="s">
        <v>106</v>
      </c>
      <c r="S114" s="25"/>
      <c r="T114" s="25"/>
      <c r="U114" s="25"/>
      <c r="V114" s="25"/>
      <c r="W114" s="25"/>
      <c r="X114" s="25"/>
      <c r="Y114" s="25"/>
      <c r="Z114" s="25"/>
    </row>
    <row r="115" spans="1:26" x14ac:dyDescent="0.3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5.6" x14ac:dyDescent="0.3">
      <c r="A116" s="45" t="s">
        <v>253</v>
      </c>
      <c r="B116" s="45"/>
      <c r="C116" s="45" t="s">
        <v>114</v>
      </c>
      <c r="D116" s="45"/>
      <c r="E116" s="25"/>
      <c r="F116" s="25"/>
      <c r="G116" s="25"/>
      <c r="H116" s="25"/>
      <c r="I116" s="25"/>
      <c r="J116" s="25"/>
      <c r="K116" s="25"/>
      <c r="L116" s="25"/>
      <c r="O116" s="45" t="s">
        <v>253</v>
      </c>
      <c r="P116" s="45"/>
      <c r="Q116" s="45" t="s">
        <v>114</v>
      </c>
      <c r="R116" s="45" t="s">
        <v>115</v>
      </c>
      <c r="S116" s="25"/>
      <c r="T116" s="25"/>
      <c r="U116" s="25"/>
      <c r="V116" s="25"/>
      <c r="W116" s="25"/>
      <c r="X116" s="25"/>
      <c r="Y116" s="25"/>
      <c r="Z116" s="25"/>
    </row>
    <row r="118" spans="1:26" ht="16.8" x14ac:dyDescent="0.35">
      <c r="A118" s="93" t="s">
        <v>96</v>
      </c>
      <c r="B118" s="93" t="s">
        <v>97</v>
      </c>
      <c r="C118" s="93"/>
      <c r="D118" s="93"/>
      <c r="E118" s="93" t="s">
        <v>98</v>
      </c>
      <c r="F118" s="93"/>
      <c r="G118" s="93"/>
      <c r="H118" s="93" t="s">
        <v>99</v>
      </c>
      <c r="I118" s="93"/>
      <c r="J118" s="93"/>
      <c r="K118" s="93" t="s">
        <v>100</v>
      </c>
      <c r="L118" s="93"/>
      <c r="O118" s="93" t="s">
        <v>96</v>
      </c>
      <c r="P118" s="93" t="s">
        <v>97</v>
      </c>
      <c r="Q118" s="93"/>
      <c r="R118" s="93"/>
      <c r="S118" s="93" t="s">
        <v>98</v>
      </c>
      <c r="T118" s="93"/>
      <c r="U118" s="93"/>
      <c r="V118" s="93" t="s">
        <v>99</v>
      </c>
      <c r="W118" s="93"/>
      <c r="X118" s="93"/>
      <c r="Y118" s="93" t="s">
        <v>100</v>
      </c>
      <c r="Z118" s="93"/>
    </row>
    <row r="119" spans="1:26" x14ac:dyDescent="0.3">
      <c r="A119" s="30" t="s">
        <v>126</v>
      </c>
      <c r="B119" s="30">
        <v>1.6</v>
      </c>
      <c r="C119" s="30"/>
      <c r="D119" s="30"/>
      <c r="E119" s="92">
        <f>AVERAGE(28.13,28.16,28.78)</f>
        <v>28.356666666666666</v>
      </c>
      <c r="F119" s="30"/>
      <c r="G119" s="30"/>
      <c r="H119" s="95">
        <f>($C$29)*(E119)+$C$135</f>
        <v>1.6646153797239087</v>
      </c>
      <c r="I119" s="95"/>
      <c r="J119" s="95"/>
      <c r="K119" s="95">
        <f>(H119-B119)^2</f>
        <v>4.1751472968649022E-3</v>
      </c>
      <c r="L119" s="30"/>
      <c r="O119" s="30" t="s">
        <v>126</v>
      </c>
      <c r="P119" s="30">
        <v>1.6</v>
      </c>
      <c r="Q119" s="30"/>
      <c r="R119" s="30"/>
      <c r="S119" s="92">
        <f>AVERAGE(28.12,28.69,28.15)</f>
        <v>28.320000000000004</v>
      </c>
      <c r="T119" s="30"/>
      <c r="U119" s="30"/>
      <c r="V119" s="95">
        <f>($C$29)*(S119)+$Q$135</f>
        <v>1.7105128205070024</v>
      </c>
      <c r="W119" s="95"/>
      <c r="X119" s="95"/>
      <c r="Y119" s="95">
        <f>(V119-P119)^2</f>
        <v>1.2213083496412905E-2</v>
      </c>
      <c r="Z119" s="30"/>
    </row>
    <row r="120" spans="1:26" x14ac:dyDescent="0.3">
      <c r="A120" s="30">
        <v>4</v>
      </c>
      <c r="B120" s="30">
        <v>7.5</v>
      </c>
      <c r="C120" s="30"/>
      <c r="D120" s="30"/>
      <c r="E120" s="92">
        <v>22.62</v>
      </c>
      <c r="F120" s="30"/>
      <c r="G120" s="30"/>
      <c r="H120" s="95">
        <f t="shared" ref="H120:H131" si="18">($C$29)*(E120)+$C$135</f>
        <v>7.4012820463905733</v>
      </c>
      <c r="I120" s="95"/>
      <c r="J120" s="95"/>
      <c r="K120" s="95">
        <f t="shared" ref="K120:K131" si="19">(H120-B120)^2</f>
        <v>9.7452343648329227E-3</v>
      </c>
      <c r="L120" s="30"/>
      <c r="O120" s="30">
        <v>4</v>
      </c>
      <c r="P120" s="30">
        <v>7.5</v>
      </c>
      <c r="Q120" s="30"/>
      <c r="R120" s="30"/>
      <c r="S120" s="92">
        <v>22.62</v>
      </c>
      <c r="T120" s="30"/>
      <c r="U120" s="30"/>
      <c r="V120" s="95">
        <f t="shared" ref="V120:V131" si="20">($C$29)*(S120)+$Q$135</f>
        <v>7.4105128205070052</v>
      </c>
      <c r="W120" s="95"/>
      <c r="X120" s="95"/>
      <c r="Y120" s="95">
        <f t="shared" ref="Y120:Y131" si="21">(V120-P120)^2</f>
        <v>8.0079552936114656E-3</v>
      </c>
      <c r="Z120" s="30"/>
    </row>
    <row r="121" spans="1:26" x14ac:dyDescent="0.3">
      <c r="A121" s="30">
        <v>5</v>
      </c>
      <c r="B121" s="30">
        <v>4.8</v>
      </c>
      <c r="C121" s="30"/>
      <c r="D121" s="30"/>
      <c r="E121" s="92">
        <v>25.39</v>
      </c>
      <c r="F121" s="30"/>
      <c r="G121" s="30"/>
      <c r="H121" s="95">
        <f t="shared" si="18"/>
        <v>4.6312820463905737</v>
      </c>
      <c r="I121" s="95"/>
      <c r="J121" s="95"/>
      <c r="K121" s="95">
        <f t="shared" si="19"/>
        <v>2.8465747870152457E-2</v>
      </c>
      <c r="L121" s="30"/>
      <c r="O121" s="30">
        <v>5</v>
      </c>
      <c r="P121" s="30">
        <v>4.8</v>
      </c>
      <c r="Q121" s="30"/>
      <c r="R121" s="30"/>
      <c r="S121" s="92">
        <v>25.26</v>
      </c>
      <c r="T121" s="30"/>
      <c r="U121" s="30"/>
      <c r="V121" s="95">
        <f t="shared" si="20"/>
        <v>4.7705128205070046</v>
      </c>
      <c r="W121" s="95"/>
      <c r="X121" s="95"/>
      <c r="Y121" s="95">
        <f t="shared" si="21"/>
        <v>8.6949375445211519E-4</v>
      </c>
      <c r="Z121" s="30"/>
    </row>
    <row r="122" spans="1:26" x14ac:dyDescent="0.3">
      <c r="A122" s="30" t="s">
        <v>127</v>
      </c>
      <c r="B122" s="101">
        <v>10</v>
      </c>
      <c r="C122" s="30"/>
      <c r="D122" s="30"/>
      <c r="E122" s="92">
        <f>AVERAGE(21.25,20.47,16.99)</f>
        <v>19.569999999999997</v>
      </c>
      <c r="F122" s="30"/>
      <c r="G122" s="30"/>
      <c r="H122" s="95">
        <f t="shared" si="18"/>
        <v>10.451282046390578</v>
      </c>
      <c r="I122" s="95"/>
      <c r="J122" s="95"/>
      <c r="K122" s="95">
        <f t="shared" si="19"/>
        <v>0.2036554853944674</v>
      </c>
      <c r="L122" s="30"/>
      <c r="O122" s="30" t="s">
        <v>127</v>
      </c>
      <c r="P122" s="101">
        <v>10</v>
      </c>
      <c r="Q122" s="30"/>
      <c r="R122" s="30"/>
      <c r="S122" s="92">
        <f>AVERAGE(19.88,19.74,18.29)</f>
        <v>19.303333333333331</v>
      </c>
      <c r="T122" s="30"/>
      <c r="U122" s="30"/>
      <c r="V122" s="95">
        <f t="shared" si="20"/>
        <v>10.727179487173675</v>
      </c>
      <c r="W122" s="95"/>
      <c r="X122" s="95"/>
      <c r="Y122" s="95">
        <f t="shared" si="21"/>
        <v>0.52879000656616926</v>
      </c>
      <c r="Z122" s="30"/>
    </row>
    <row r="123" spans="1:26" x14ac:dyDescent="0.3">
      <c r="A123" s="30">
        <v>9</v>
      </c>
      <c r="B123" s="30">
        <v>7.3</v>
      </c>
      <c r="C123" s="30"/>
      <c r="D123" s="30"/>
      <c r="E123" s="92">
        <v>22.9</v>
      </c>
      <c r="F123" s="30"/>
      <c r="G123" s="30"/>
      <c r="H123" s="95">
        <f t="shared" si="18"/>
        <v>7.1212820463905757</v>
      </c>
      <c r="I123" s="95"/>
      <c r="J123" s="95"/>
      <c r="K123" s="95">
        <f t="shared" si="19"/>
        <v>3.1940106942340264E-2</v>
      </c>
      <c r="L123" s="30"/>
      <c r="O123" s="30">
        <v>9</v>
      </c>
      <c r="P123" s="30">
        <v>7.3</v>
      </c>
      <c r="Q123" s="30"/>
      <c r="R123" s="30"/>
      <c r="S123" s="92">
        <v>22.83</v>
      </c>
      <c r="T123" s="30"/>
      <c r="U123" s="30"/>
      <c r="V123" s="95">
        <f t="shared" si="20"/>
        <v>7.2005128205070079</v>
      </c>
      <c r="W123" s="95"/>
      <c r="X123" s="95"/>
      <c r="Y123" s="95">
        <f t="shared" si="21"/>
        <v>9.8976988834707895E-3</v>
      </c>
      <c r="Z123" s="30"/>
    </row>
    <row r="124" spans="1:26" x14ac:dyDescent="0.3">
      <c r="A124" s="30">
        <v>10</v>
      </c>
      <c r="B124" s="30">
        <v>5.4</v>
      </c>
      <c r="C124" s="30"/>
      <c r="D124" s="30"/>
      <c r="E124" s="92">
        <v>24.76</v>
      </c>
      <c r="F124" s="30"/>
      <c r="G124" s="30"/>
      <c r="H124" s="95">
        <f t="shared" si="18"/>
        <v>5.2612820463905727</v>
      </c>
      <c r="I124" s="95"/>
      <c r="J124" s="95"/>
      <c r="K124" s="95">
        <f t="shared" si="19"/>
        <v>1.9242670653587316E-2</v>
      </c>
      <c r="L124" s="30"/>
      <c r="O124" s="30">
        <v>10</v>
      </c>
      <c r="P124" s="30">
        <v>5.4</v>
      </c>
      <c r="Q124" s="30"/>
      <c r="R124" s="30"/>
      <c r="S124" s="92">
        <v>24.61</v>
      </c>
      <c r="T124" s="30"/>
      <c r="U124" s="30"/>
      <c r="V124" s="95">
        <f t="shared" si="20"/>
        <v>5.4205128205070068</v>
      </c>
      <c r="W124" s="95"/>
      <c r="X124" s="95"/>
      <c r="Y124" s="95">
        <f t="shared" si="21"/>
        <v>4.2077580515266326E-4</v>
      </c>
      <c r="Z124" s="30"/>
    </row>
    <row r="125" spans="1:26" x14ac:dyDescent="0.3">
      <c r="A125" s="30">
        <v>11</v>
      </c>
      <c r="B125" s="30">
        <v>7.1</v>
      </c>
      <c r="C125" s="30"/>
      <c r="D125" s="30"/>
      <c r="E125" s="92">
        <v>22.85</v>
      </c>
      <c r="F125" s="30"/>
      <c r="G125" s="30"/>
      <c r="H125" s="95">
        <f t="shared" si="18"/>
        <v>7.1712820463905729</v>
      </c>
      <c r="I125" s="95"/>
      <c r="J125" s="95"/>
      <c r="K125" s="95">
        <f t="shared" si="19"/>
        <v>5.0811301376278342E-3</v>
      </c>
      <c r="L125" s="30"/>
      <c r="O125" s="30">
        <v>11</v>
      </c>
      <c r="P125" s="30">
        <v>7.1</v>
      </c>
      <c r="Q125" s="30"/>
      <c r="R125" s="30"/>
      <c r="S125" s="92">
        <v>22.89</v>
      </c>
      <c r="T125" s="30"/>
      <c r="U125" s="30"/>
      <c r="V125" s="95">
        <f t="shared" si="20"/>
        <v>7.1405128205070056</v>
      </c>
      <c r="W125" s="95"/>
      <c r="X125" s="95"/>
      <c r="Y125" s="95">
        <f t="shared" si="21"/>
        <v>1.6412886254328857E-3</v>
      </c>
      <c r="Z125" s="30"/>
    </row>
    <row r="126" spans="1:26" x14ac:dyDescent="0.3">
      <c r="A126" s="30">
        <v>12</v>
      </c>
      <c r="B126" s="30">
        <v>7.2</v>
      </c>
      <c r="C126" s="30"/>
      <c r="D126" s="30"/>
      <c r="E126" s="92">
        <v>22.63</v>
      </c>
      <c r="F126" s="30"/>
      <c r="G126" s="30"/>
      <c r="H126" s="95">
        <f t="shared" si="18"/>
        <v>7.3912820463905753</v>
      </c>
      <c r="I126" s="95"/>
      <c r="J126" s="95"/>
      <c r="K126" s="95">
        <f t="shared" si="19"/>
        <v>3.6588821271366131E-2</v>
      </c>
      <c r="L126" s="30"/>
      <c r="O126" s="30">
        <v>12</v>
      </c>
      <c r="P126" s="30">
        <v>7.2</v>
      </c>
      <c r="Q126" s="30"/>
      <c r="R126" s="30"/>
      <c r="S126" s="92">
        <v>22.51</v>
      </c>
      <c r="T126" s="30"/>
      <c r="U126" s="30"/>
      <c r="V126" s="95">
        <f t="shared" si="20"/>
        <v>7.5205128205070046</v>
      </c>
      <c r="W126" s="95"/>
      <c r="X126" s="95"/>
      <c r="Y126" s="95">
        <f t="shared" si="21"/>
        <v>0.10272846810935526</v>
      </c>
      <c r="Z126" s="30"/>
    </row>
    <row r="127" spans="1:26" x14ac:dyDescent="0.3">
      <c r="A127" s="30">
        <v>13</v>
      </c>
      <c r="B127" s="30">
        <v>7.6</v>
      </c>
      <c r="C127" s="30"/>
      <c r="D127" s="30"/>
      <c r="E127" s="92">
        <v>22.36</v>
      </c>
      <c r="F127" s="30"/>
      <c r="G127" s="30"/>
      <c r="H127" s="95">
        <f t="shared" si="18"/>
        <v>7.6612820463905749</v>
      </c>
      <c r="I127" s="95"/>
      <c r="J127" s="95"/>
      <c r="K127" s="95">
        <f t="shared" si="19"/>
        <v>3.7554892098166132E-3</v>
      </c>
      <c r="L127" s="30"/>
      <c r="O127" s="30">
        <v>13</v>
      </c>
      <c r="P127" s="30">
        <v>7.6</v>
      </c>
      <c r="Q127" s="30"/>
      <c r="R127" s="30"/>
      <c r="S127" s="92">
        <v>22.05</v>
      </c>
      <c r="T127" s="30"/>
      <c r="U127" s="30"/>
      <c r="V127" s="95">
        <f t="shared" si="20"/>
        <v>7.9805128205070055</v>
      </c>
      <c r="W127" s="95"/>
      <c r="X127" s="95"/>
      <c r="Y127" s="95">
        <f t="shared" si="21"/>
        <v>0.14479000657019686</v>
      </c>
      <c r="Z127" s="30"/>
    </row>
    <row r="128" spans="1:26" x14ac:dyDescent="0.3">
      <c r="A128" s="30">
        <v>14</v>
      </c>
      <c r="B128" s="101">
        <v>4</v>
      </c>
      <c r="C128" s="30"/>
      <c r="D128" s="30"/>
      <c r="E128" s="92">
        <v>25.93</v>
      </c>
      <c r="F128" s="30"/>
      <c r="G128" s="30"/>
      <c r="H128" s="95">
        <f t="shared" si="18"/>
        <v>4.0912820463905746</v>
      </c>
      <c r="I128" s="95"/>
      <c r="J128" s="95"/>
      <c r="K128" s="95">
        <f t="shared" si="19"/>
        <v>8.3324119932510089E-3</v>
      </c>
      <c r="L128" s="30"/>
      <c r="O128" s="30">
        <v>14</v>
      </c>
      <c r="P128" s="101">
        <v>4</v>
      </c>
      <c r="Q128" s="30"/>
      <c r="R128" s="30"/>
      <c r="S128" s="92">
        <v>26.15</v>
      </c>
      <c r="T128" s="30"/>
      <c r="U128" s="30"/>
      <c r="V128" s="95">
        <f t="shared" si="20"/>
        <v>3.8805128205070076</v>
      </c>
      <c r="W128" s="95"/>
      <c r="X128" s="95"/>
      <c r="Y128" s="95">
        <f t="shared" si="21"/>
        <v>1.4277186063190575E-2</v>
      </c>
      <c r="Z128" s="30"/>
    </row>
    <row r="129" spans="1:26" x14ac:dyDescent="0.3">
      <c r="A129" s="30">
        <v>15</v>
      </c>
      <c r="B129" s="30">
        <v>5.2</v>
      </c>
      <c r="C129" s="30"/>
      <c r="D129" s="30"/>
      <c r="E129" s="92">
        <v>24.95</v>
      </c>
      <c r="F129" s="30"/>
      <c r="G129" s="30"/>
      <c r="H129" s="95">
        <f t="shared" si="18"/>
        <v>5.071282046390575</v>
      </c>
      <c r="I129" s="95"/>
      <c r="J129" s="95"/>
      <c r="K129" s="95">
        <f t="shared" si="19"/>
        <v>1.656831158139813E-2</v>
      </c>
      <c r="L129" s="30"/>
      <c r="O129" s="30">
        <v>15</v>
      </c>
      <c r="P129" s="30">
        <v>5.2</v>
      </c>
      <c r="Q129" s="30"/>
      <c r="R129" s="30"/>
      <c r="S129" s="92">
        <v>25.59</v>
      </c>
      <c r="T129" s="30"/>
      <c r="U129" s="30"/>
      <c r="V129" s="95">
        <f t="shared" si="20"/>
        <v>4.4405128205070064</v>
      </c>
      <c r="W129" s="95"/>
      <c r="X129" s="95"/>
      <c r="Y129" s="95">
        <f t="shared" si="21"/>
        <v>0.57682077581422297</v>
      </c>
      <c r="Z129" s="30"/>
    </row>
    <row r="130" spans="1:26" x14ac:dyDescent="0.3">
      <c r="A130" s="30">
        <v>16</v>
      </c>
      <c r="B130" s="30">
        <v>6.6</v>
      </c>
      <c r="C130" s="30"/>
      <c r="D130" s="30"/>
      <c r="E130" s="92">
        <v>23.5</v>
      </c>
      <c r="F130" s="30"/>
      <c r="G130" s="30"/>
      <c r="H130" s="95">
        <f t="shared" si="18"/>
        <v>6.5212820463905743</v>
      </c>
      <c r="I130" s="95"/>
      <c r="J130" s="95"/>
      <c r="K130" s="95">
        <f t="shared" si="19"/>
        <v>6.1965162204556416E-3</v>
      </c>
      <c r="L130" s="30"/>
      <c r="O130" s="30">
        <v>16</v>
      </c>
      <c r="P130" s="30">
        <v>6.6</v>
      </c>
      <c r="Q130" s="30"/>
      <c r="R130" s="30"/>
      <c r="S130" s="92">
        <v>23.86</v>
      </c>
      <c r="T130" s="30"/>
      <c r="U130" s="30"/>
      <c r="V130" s="95">
        <f t="shared" si="20"/>
        <v>6.1705128205070068</v>
      </c>
      <c r="W130" s="95"/>
      <c r="X130" s="95"/>
      <c r="Y130" s="95">
        <f t="shared" si="21"/>
        <v>0.18445923734884628</v>
      </c>
      <c r="Z130" s="30"/>
    </row>
    <row r="131" spans="1:26" x14ac:dyDescent="0.3">
      <c r="A131" s="30" t="s">
        <v>128</v>
      </c>
      <c r="B131" s="30">
        <v>0.6</v>
      </c>
      <c r="C131" s="30"/>
      <c r="D131" s="30"/>
      <c r="E131" s="92">
        <f>AVERAGE(28.91,29.77,30)</f>
        <v>29.560000000000002</v>
      </c>
      <c r="F131" s="30"/>
      <c r="G131" s="30"/>
      <c r="H131" s="95">
        <f t="shared" si="18"/>
        <v>0.46128204639057202</v>
      </c>
      <c r="I131" s="95"/>
      <c r="J131" s="95"/>
      <c r="K131" s="95">
        <f t="shared" si="19"/>
        <v>1.9242670653587406E-2</v>
      </c>
      <c r="L131" s="30"/>
      <c r="O131" s="30" t="s">
        <v>128</v>
      </c>
      <c r="P131" s="30">
        <v>0.6</v>
      </c>
      <c r="Q131" s="30"/>
      <c r="R131" s="30"/>
      <c r="S131" s="92">
        <f>AVERAGE(28.59,29.77,30.15)</f>
        <v>29.50333333333333</v>
      </c>
      <c r="T131" s="30"/>
      <c r="U131" s="30"/>
      <c r="V131" s="95">
        <f t="shared" si="20"/>
        <v>0.52717948717367591</v>
      </c>
      <c r="W131" s="95"/>
      <c r="X131" s="95"/>
      <c r="Y131" s="95">
        <f t="shared" si="21"/>
        <v>5.302827088288828E-3</v>
      </c>
      <c r="Z131" s="30"/>
    </row>
    <row r="132" spans="1:26" x14ac:dyDescent="0.3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x14ac:dyDescent="0.3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x14ac:dyDescent="0.3">
      <c r="A134" s="30" t="s">
        <v>102</v>
      </c>
      <c r="B134" s="30"/>
      <c r="C134" s="38">
        <v>-1</v>
      </c>
      <c r="D134" s="30" t="s">
        <v>103</v>
      </c>
      <c r="E134" s="30"/>
      <c r="F134" s="30"/>
      <c r="G134" s="4" t="s">
        <v>104</v>
      </c>
      <c r="H134" s="5">
        <f>SQRT(SUM(K119:K131)/COUNT(K119:K131))</f>
        <v>0.17386770912430655</v>
      </c>
      <c r="I134" s="6" t="s">
        <v>93</v>
      </c>
      <c r="J134" s="30"/>
      <c r="K134" s="30"/>
      <c r="L134" s="30"/>
      <c r="O134" s="30" t="s">
        <v>102</v>
      </c>
      <c r="P134" s="30"/>
      <c r="Q134" s="38">
        <v>-1</v>
      </c>
      <c r="R134" s="30" t="s">
        <v>103</v>
      </c>
      <c r="S134" s="30"/>
      <c r="T134" s="30"/>
      <c r="U134" s="4" t="s">
        <v>104</v>
      </c>
      <c r="V134" s="5">
        <f>SQRT(SUM(Y119:Y131)/COUNT(Y119:Y131))</f>
        <v>0.34974922921989104</v>
      </c>
      <c r="W134" s="6" t="s">
        <v>93</v>
      </c>
      <c r="X134" s="30"/>
      <c r="Y134" s="30"/>
      <c r="Z134" s="30"/>
    </row>
    <row r="135" spans="1:26" x14ac:dyDescent="0.3">
      <c r="A135" s="30" t="s">
        <v>105</v>
      </c>
      <c r="B135" s="30"/>
      <c r="C135" s="100">
        <v>30.021282046390574</v>
      </c>
      <c r="D135" s="30" t="s">
        <v>106</v>
      </c>
      <c r="E135" s="30"/>
      <c r="F135" s="30"/>
      <c r="G135" s="30"/>
      <c r="H135" s="30"/>
      <c r="I135" s="30"/>
      <c r="J135" s="30"/>
      <c r="K135" s="30"/>
      <c r="L135" s="30"/>
      <c r="O135" s="30" t="s">
        <v>105</v>
      </c>
      <c r="P135" s="30"/>
      <c r="Q135" s="100">
        <v>30.030512820507006</v>
      </c>
      <c r="R135" s="30" t="s">
        <v>106</v>
      </c>
      <c r="S135" s="30"/>
      <c r="T135" s="30"/>
      <c r="U135" s="30"/>
      <c r="V135" s="30"/>
      <c r="W135" s="30"/>
      <c r="X135" s="30"/>
      <c r="Y135" s="30"/>
      <c r="Z135" s="30"/>
    </row>
    <row r="136" spans="1:26" x14ac:dyDescent="0.3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6" x14ac:dyDescent="0.3">
      <c r="A137" s="46" t="s">
        <v>254</v>
      </c>
      <c r="B137" s="46"/>
      <c r="C137" s="46" t="s">
        <v>114</v>
      </c>
      <c r="D137" s="46"/>
      <c r="E137" s="30"/>
      <c r="F137" s="30"/>
      <c r="G137" s="30"/>
      <c r="H137" s="30"/>
      <c r="I137" s="30"/>
      <c r="J137" s="30"/>
      <c r="K137" s="30"/>
      <c r="L137" s="30"/>
      <c r="O137" s="46" t="s">
        <v>254</v>
      </c>
      <c r="P137" s="46"/>
      <c r="Q137" s="46" t="s">
        <v>114</v>
      </c>
      <c r="R137" s="46" t="s">
        <v>115</v>
      </c>
      <c r="S137" s="30"/>
      <c r="T137" s="30"/>
      <c r="U137" s="30"/>
      <c r="V137" s="30"/>
      <c r="W137" s="30"/>
      <c r="X137" s="30"/>
      <c r="Y137" s="30"/>
      <c r="Z137" s="30"/>
    </row>
    <row r="139" spans="1:26" ht="16.8" x14ac:dyDescent="0.35">
      <c r="A139" s="31" t="s">
        <v>96</v>
      </c>
      <c r="B139" s="31" t="s">
        <v>97</v>
      </c>
      <c r="C139" s="31"/>
      <c r="D139" s="31"/>
      <c r="E139" s="31" t="s">
        <v>98</v>
      </c>
      <c r="F139" s="31"/>
      <c r="G139" s="31"/>
      <c r="H139" s="31" t="s">
        <v>99</v>
      </c>
      <c r="I139" s="31"/>
      <c r="J139" s="31"/>
      <c r="K139" s="31" t="s">
        <v>100</v>
      </c>
      <c r="L139" s="31"/>
      <c r="O139" s="31" t="s">
        <v>96</v>
      </c>
      <c r="P139" s="31" t="s">
        <v>108</v>
      </c>
      <c r="Q139" s="31"/>
      <c r="R139" s="31"/>
      <c r="S139" s="31" t="s">
        <v>109</v>
      </c>
      <c r="T139" s="31"/>
      <c r="U139" s="31"/>
      <c r="V139" s="31" t="s">
        <v>110</v>
      </c>
      <c r="W139" s="31"/>
      <c r="X139" s="31"/>
      <c r="Y139" s="31" t="s">
        <v>111</v>
      </c>
      <c r="Z139" s="31"/>
    </row>
    <row r="140" spans="1:26" x14ac:dyDescent="0.3">
      <c r="A140" s="39" t="s">
        <v>126</v>
      </c>
      <c r="B140" s="40">
        <v>1.6</v>
      </c>
      <c r="C140" s="39"/>
      <c r="D140" s="39"/>
      <c r="E140" s="42">
        <f>AVERAGE(26.17,26.14,26.81)</f>
        <v>26.373333333333335</v>
      </c>
      <c r="F140" s="39"/>
      <c r="G140" s="39"/>
      <c r="H140" s="102">
        <f>($C$29)*(E140)+$C$156</f>
        <v>2.0594859142572552</v>
      </c>
      <c r="I140" s="102"/>
      <c r="J140" s="102"/>
      <c r="K140" s="102">
        <f>(H140-B140)^2</f>
        <v>0.21112730540082564</v>
      </c>
      <c r="L140" s="32"/>
      <c r="O140" s="32" t="s">
        <v>126</v>
      </c>
      <c r="P140" s="32">
        <v>1.6</v>
      </c>
      <c r="Q140" s="32"/>
      <c r="R140" s="32"/>
      <c r="S140" s="33">
        <f>AVERAGE(25.98,26.89,25.99)</f>
        <v>26.286666666666665</v>
      </c>
      <c r="T140" s="32"/>
      <c r="U140" s="32"/>
      <c r="V140" s="96">
        <f>($C$29)*(S140)+$Q$156</f>
        <v>2.1397426735621181</v>
      </c>
      <c r="W140" s="96"/>
      <c r="X140" s="96"/>
      <c r="Y140" s="96">
        <f>(V140-P140)^2</f>
        <v>0.29132215366398312</v>
      </c>
      <c r="Z140" s="32"/>
    </row>
    <row r="141" spans="1:26" x14ac:dyDescent="0.3">
      <c r="A141" s="39">
        <v>4</v>
      </c>
      <c r="B141" s="40">
        <v>7.5</v>
      </c>
      <c r="C141" s="39"/>
      <c r="D141" s="39"/>
      <c r="E141" s="42">
        <v>21.98</v>
      </c>
      <c r="F141" s="39"/>
      <c r="G141" s="39"/>
      <c r="H141" s="102">
        <f t="shared" ref="H141:H152" si="22">($C$29)*(E141)+$C$156</f>
        <v>6.4528192475905897</v>
      </c>
      <c r="I141" s="102"/>
      <c r="J141" s="102"/>
      <c r="K141" s="102">
        <f t="shared" ref="K141:K152" si="23">(H141-B141)^2</f>
        <v>1.0965875282167388</v>
      </c>
      <c r="L141" s="32"/>
      <c r="O141" s="32">
        <v>4</v>
      </c>
      <c r="P141" s="32">
        <v>7.5</v>
      </c>
      <c r="Q141" s="32"/>
      <c r="R141" s="32"/>
      <c r="S141" s="33">
        <v>22.08</v>
      </c>
      <c r="T141" s="32"/>
      <c r="U141" s="32"/>
      <c r="V141" s="96">
        <f t="shared" ref="V141:V152" si="24">($C$29)*(S141)+$Q$156</f>
        <v>6.3464093402287851</v>
      </c>
      <c r="W141" s="96"/>
      <c r="X141" s="96"/>
      <c r="Y141" s="96">
        <f t="shared" ref="Y141:Y152" si="25">(V141-P141)^2</f>
        <v>1.3307714103113868</v>
      </c>
      <c r="Z141" s="32"/>
    </row>
    <row r="142" spans="1:26" x14ac:dyDescent="0.3">
      <c r="A142" s="39">
        <v>5</v>
      </c>
      <c r="B142" s="40">
        <v>4.8</v>
      </c>
      <c r="C142" s="39"/>
      <c r="D142" s="39"/>
      <c r="E142" s="42">
        <v>23.91</v>
      </c>
      <c r="F142" s="39"/>
      <c r="G142" s="39"/>
      <c r="H142" s="102">
        <f t="shared" si="22"/>
        <v>4.52281924759059</v>
      </c>
      <c r="I142" s="102"/>
      <c r="J142" s="102"/>
      <c r="K142" s="102">
        <f t="shared" si="23"/>
        <v>7.6829169506246575E-2</v>
      </c>
      <c r="L142" s="32"/>
      <c r="O142" s="32">
        <v>5</v>
      </c>
      <c r="P142" s="32">
        <v>4.8</v>
      </c>
      <c r="Q142" s="32"/>
      <c r="R142" s="32"/>
      <c r="S142" s="33">
        <v>23.6</v>
      </c>
      <c r="T142" s="32"/>
      <c r="U142" s="32"/>
      <c r="V142" s="96">
        <f t="shared" si="24"/>
        <v>4.826409340228782</v>
      </c>
      <c r="W142" s="96"/>
      <c r="X142" s="96"/>
      <c r="Y142" s="96">
        <f t="shared" si="25"/>
        <v>6.9745325131957193E-4</v>
      </c>
      <c r="Z142" s="32"/>
    </row>
    <row r="143" spans="1:26" x14ac:dyDescent="0.3">
      <c r="A143" s="39" t="s">
        <v>127</v>
      </c>
      <c r="B143" s="40">
        <v>10</v>
      </c>
      <c r="C143" s="39"/>
      <c r="D143" s="39"/>
      <c r="E143" s="42">
        <f>AVERAGE(18.5,20.11,12.49)</f>
        <v>17.033333333333335</v>
      </c>
      <c r="F143" s="39"/>
      <c r="G143" s="39"/>
      <c r="H143" s="102">
        <f t="shared" si="22"/>
        <v>11.399485914257255</v>
      </c>
      <c r="I143" s="102"/>
      <c r="J143" s="102"/>
      <c r="K143" s="102">
        <f t="shared" si="23"/>
        <v>1.9585608242044652</v>
      </c>
      <c r="L143" s="32"/>
      <c r="O143" s="32" t="s">
        <v>127</v>
      </c>
      <c r="P143" s="35">
        <v>10</v>
      </c>
      <c r="Q143" s="32"/>
      <c r="R143" s="32"/>
      <c r="S143" s="33">
        <f>AVERAGE(15.73,18.66,15.53)</f>
        <v>16.64</v>
      </c>
      <c r="T143" s="32"/>
      <c r="U143" s="32"/>
      <c r="V143" s="96">
        <f t="shared" si="24"/>
        <v>11.786409340228783</v>
      </c>
      <c r="W143" s="96"/>
      <c r="X143" s="96"/>
      <c r="Y143" s="96">
        <f t="shared" si="25"/>
        <v>3.1912583308566354</v>
      </c>
      <c r="Z143" s="32"/>
    </row>
    <row r="144" spans="1:26" x14ac:dyDescent="0.3">
      <c r="A144" s="39">
        <v>9</v>
      </c>
      <c r="B144" s="40">
        <v>7.3</v>
      </c>
      <c r="C144" s="39"/>
      <c r="D144" s="39"/>
      <c r="E144" s="42">
        <v>21.81</v>
      </c>
      <c r="F144" s="39"/>
      <c r="G144" s="39"/>
      <c r="H144" s="102">
        <f t="shared" si="22"/>
        <v>6.6228192475905914</v>
      </c>
      <c r="I144" s="102"/>
      <c r="J144" s="102"/>
      <c r="K144" s="102">
        <f t="shared" si="23"/>
        <v>0.45857377143377254</v>
      </c>
      <c r="L144" s="32"/>
      <c r="O144" s="32">
        <v>9</v>
      </c>
      <c r="P144" s="32">
        <v>7.3</v>
      </c>
      <c r="Q144" s="32"/>
      <c r="R144" s="32"/>
      <c r="S144" s="33">
        <v>21.78</v>
      </c>
      <c r="T144" s="32"/>
      <c r="U144" s="32"/>
      <c r="V144" s="96">
        <f t="shared" si="24"/>
        <v>6.6464093402287823</v>
      </c>
      <c r="W144" s="96"/>
      <c r="X144" s="96"/>
      <c r="Y144" s="96">
        <f t="shared" si="25"/>
        <v>0.42718075054017546</v>
      </c>
      <c r="Z144" s="32"/>
    </row>
    <row r="145" spans="1:26" x14ac:dyDescent="0.3">
      <c r="A145" s="39">
        <v>10</v>
      </c>
      <c r="B145" s="40">
        <v>5.4</v>
      </c>
      <c r="C145" s="39"/>
      <c r="D145" s="39"/>
      <c r="E145" s="42">
        <v>23.45</v>
      </c>
      <c r="F145" s="39"/>
      <c r="G145" s="39"/>
      <c r="H145" s="102">
        <f t="shared" si="22"/>
        <v>4.9828192475905908</v>
      </c>
      <c r="I145" s="102"/>
      <c r="J145" s="102"/>
      <c r="K145" s="102">
        <f t="shared" si="23"/>
        <v>0.17403978018088107</v>
      </c>
      <c r="L145" s="32"/>
      <c r="O145" s="32">
        <v>10</v>
      </c>
      <c r="P145" s="32">
        <v>5.4</v>
      </c>
      <c r="Q145" s="32"/>
      <c r="R145" s="32"/>
      <c r="S145" s="33">
        <v>23.31</v>
      </c>
      <c r="T145" s="32"/>
      <c r="U145" s="32"/>
      <c r="V145" s="96">
        <f t="shared" si="24"/>
        <v>5.1164093402287847</v>
      </c>
      <c r="W145" s="96"/>
      <c r="X145" s="96"/>
      <c r="Y145" s="96">
        <f t="shared" si="25"/>
        <v>8.0423662309473398E-2</v>
      </c>
      <c r="Z145" s="32"/>
    </row>
    <row r="146" spans="1:26" x14ac:dyDescent="0.3">
      <c r="A146" s="39">
        <v>11</v>
      </c>
      <c r="B146" s="40">
        <v>7.1</v>
      </c>
      <c r="C146" s="39"/>
      <c r="D146" s="39"/>
      <c r="E146" s="42">
        <v>21.58</v>
      </c>
      <c r="F146" s="39"/>
      <c r="G146" s="39"/>
      <c r="H146" s="102">
        <f t="shared" si="22"/>
        <v>6.8528192475905918</v>
      </c>
      <c r="I146" s="102"/>
      <c r="J146" s="102"/>
      <c r="K146" s="102">
        <f t="shared" si="23"/>
        <v>6.1098324361680979E-2</v>
      </c>
      <c r="L146" s="32"/>
      <c r="O146" s="32">
        <v>11</v>
      </c>
      <c r="P146" s="32">
        <v>7.1</v>
      </c>
      <c r="Q146" s="32"/>
      <c r="R146" s="32"/>
      <c r="S146" s="33">
        <v>21.68</v>
      </c>
      <c r="T146" s="32"/>
      <c r="U146" s="32"/>
      <c r="V146" s="96">
        <f t="shared" si="24"/>
        <v>6.7464093402287837</v>
      </c>
      <c r="W146" s="96"/>
      <c r="X146" s="96"/>
      <c r="Y146" s="96">
        <f t="shared" si="25"/>
        <v>0.1250263546774438</v>
      </c>
      <c r="Z146" s="32"/>
    </row>
    <row r="147" spans="1:26" x14ac:dyDescent="0.3">
      <c r="A147" s="39">
        <v>12</v>
      </c>
      <c r="B147" s="40">
        <v>7.2</v>
      </c>
      <c r="C147" s="39"/>
      <c r="D147" s="39"/>
      <c r="E147" s="42">
        <v>21.32</v>
      </c>
      <c r="F147" s="39"/>
      <c r="G147" s="39"/>
      <c r="H147" s="102">
        <f t="shared" si="22"/>
        <v>7.1128192475905898</v>
      </c>
      <c r="I147" s="102"/>
      <c r="J147" s="102"/>
      <c r="K147" s="102">
        <f t="shared" si="23"/>
        <v>7.6004835906709114E-3</v>
      </c>
      <c r="L147" s="32"/>
      <c r="O147" s="32">
        <v>12</v>
      </c>
      <c r="P147" s="32">
        <v>7.2</v>
      </c>
      <c r="Q147" s="32"/>
      <c r="R147" s="32"/>
      <c r="S147" s="33">
        <v>21.11</v>
      </c>
      <c r="T147" s="32"/>
      <c r="U147" s="32"/>
      <c r="V147" s="96">
        <f t="shared" si="24"/>
        <v>7.316409340228784</v>
      </c>
      <c r="W147" s="96"/>
      <c r="X147" s="96"/>
      <c r="Y147" s="96">
        <f t="shared" si="25"/>
        <v>1.3551134492500741E-2</v>
      </c>
      <c r="Z147" s="32"/>
    </row>
    <row r="148" spans="1:26" x14ac:dyDescent="0.3">
      <c r="A148" s="39">
        <v>13</v>
      </c>
      <c r="B148" s="40">
        <v>7.6</v>
      </c>
      <c r="C148" s="39"/>
      <c r="D148" s="39"/>
      <c r="E148" s="42">
        <v>20.86</v>
      </c>
      <c r="F148" s="39"/>
      <c r="G148" s="39"/>
      <c r="H148" s="102">
        <f t="shared" si="22"/>
        <v>7.5728192475905907</v>
      </c>
      <c r="I148" s="102"/>
      <c r="J148" s="102"/>
      <c r="K148" s="102">
        <f t="shared" si="23"/>
        <v>7.3879330154159211E-4</v>
      </c>
      <c r="L148" s="32"/>
      <c r="O148" s="32">
        <v>13</v>
      </c>
      <c r="P148" s="32">
        <v>7.6</v>
      </c>
      <c r="Q148" s="32"/>
      <c r="R148" s="32"/>
      <c r="S148" s="33">
        <v>20.43</v>
      </c>
      <c r="T148" s="32"/>
      <c r="U148" s="32"/>
      <c r="V148" s="96">
        <f t="shared" si="24"/>
        <v>7.9964093402287837</v>
      </c>
      <c r="W148" s="96"/>
      <c r="X148" s="96"/>
      <c r="Y148" s="96">
        <f t="shared" si="25"/>
        <v>0.15714036502061987</v>
      </c>
      <c r="Z148" s="32"/>
    </row>
    <row r="149" spans="1:26" x14ac:dyDescent="0.3">
      <c r="A149" s="39">
        <v>14</v>
      </c>
      <c r="B149" s="40">
        <v>4</v>
      </c>
      <c r="C149" s="39"/>
      <c r="D149" s="39"/>
      <c r="E149" s="42">
        <v>24</v>
      </c>
      <c r="F149" s="39"/>
      <c r="G149" s="39"/>
      <c r="H149" s="102">
        <f t="shared" si="22"/>
        <v>4.4328192475905901</v>
      </c>
      <c r="I149" s="102"/>
      <c r="J149" s="102"/>
      <c r="K149" s="102">
        <f t="shared" si="23"/>
        <v>0.18733250108488453</v>
      </c>
      <c r="L149" s="32"/>
      <c r="O149" s="32">
        <v>14</v>
      </c>
      <c r="P149" s="35">
        <v>4</v>
      </c>
      <c r="Q149" s="32"/>
      <c r="R149" s="32"/>
      <c r="S149" s="33">
        <v>24.54</v>
      </c>
      <c r="T149" s="32"/>
      <c r="U149" s="32"/>
      <c r="V149" s="96">
        <f t="shared" si="24"/>
        <v>3.8864093402287843</v>
      </c>
      <c r="W149" s="96"/>
      <c r="X149" s="96"/>
      <c r="Y149" s="96">
        <f t="shared" si="25"/>
        <v>1.290283798726009E-2</v>
      </c>
      <c r="Z149" s="32"/>
    </row>
    <row r="150" spans="1:26" x14ac:dyDescent="0.3">
      <c r="A150" s="39">
        <v>15</v>
      </c>
      <c r="B150" s="40">
        <v>5.2</v>
      </c>
      <c r="C150" s="39"/>
      <c r="D150" s="39"/>
      <c r="E150" s="42">
        <v>23.01</v>
      </c>
      <c r="F150" s="39"/>
      <c r="G150" s="39"/>
      <c r="H150" s="102">
        <f t="shared" si="22"/>
        <v>5.4228192475905885</v>
      </c>
      <c r="I150" s="102"/>
      <c r="J150" s="102"/>
      <c r="K150" s="102">
        <f t="shared" si="23"/>
        <v>4.9648417096835915E-2</v>
      </c>
      <c r="L150" s="32"/>
      <c r="O150" s="32">
        <v>15</v>
      </c>
      <c r="P150" s="32">
        <v>5.2</v>
      </c>
      <c r="Q150" s="32"/>
      <c r="R150" s="32"/>
      <c r="S150" s="33">
        <v>23.54</v>
      </c>
      <c r="T150" s="32"/>
      <c r="U150" s="32"/>
      <c r="V150" s="96">
        <f t="shared" si="24"/>
        <v>4.8864093402287843</v>
      </c>
      <c r="W150" s="96"/>
      <c r="X150" s="96"/>
      <c r="Y150" s="96">
        <f t="shared" si="25"/>
        <v>9.8339101895746503E-2</v>
      </c>
      <c r="Z150" s="32"/>
    </row>
    <row r="151" spans="1:26" x14ac:dyDescent="0.3">
      <c r="A151" s="39">
        <v>16</v>
      </c>
      <c r="B151" s="40">
        <v>6.6</v>
      </c>
      <c r="C151" s="39"/>
      <c r="D151" s="39"/>
      <c r="E151" s="42">
        <v>21.65</v>
      </c>
      <c r="F151" s="39"/>
      <c r="G151" s="39"/>
      <c r="H151" s="102">
        <f t="shared" si="22"/>
        <v>6.7828192475905915</v>
      </c>
      <c r="I151" s="102"/>
      <c r="J151" s="102"/>
      <c r="K151" s="102">
        <f t="shared" si="23"/>
        <v>3.3422877289590133E-2</v>
      </c>
      <c r="L151" s="32"/>
      <c r="O151" s="32">
        <v>16</v>
      </c>
      <c r="P151" s="32">
        <v>6.6</v>
      </c>
      <c r="Q151" s="32"/>
      <c r="R151" s="32"/>
      <c r="S151" s="33">
        <v>22.03</v>
      </c>
      <c r="T151" s="32"/>
      <c r="U151" s="32"/>
      <c r="V151" s="96">
        <f t="shared" si="24"/>
        <v>6.3964093402287823</v>
      </c>
      <c r="W151" s="96"/>
      <c r="X151" s="96"/>
      <c r="Y151" s="96">
        <f t="shared" si="25"/>
        <v>4.1449156746079588E-2</v>
      </c>
      <c r="Z151" s="32"/>
    </row>
    <row r="152" spans="1:26" x14ac:dyDescent="0.3">
      <c r="A152" s="39" t="s">
        <v>128</v>
      </c>
      <c r="B152" s="40">
        <v>0.6</v>
      </c>
      <c r="C152" s="39"/>
      <c r="D152" s="39"/>
      <c r="E152" s="42">
        <f>AVERAGE(27.08,27.98,28.19)</f>
        <v>27.75</v>
      </c>
      <c r="F152" s="39"/>
      <c r="G152" s="39"/>
      <c r="H152" s="102">
        <f t="shared" si="22"/>
        <v>0.68281924759059009</v>
      </c>
      <c r="I152" s="102"/>
      <c r="J152" s="102"/>
      <c r="K152" s="102">
        <f t="shared" si="23"/>
        <v>6.8590277714714668E-3</v>
      </c>
      <c r="L152" s="32"/>
      <c r="O152" s="32" t="s">
        <v>128</v>
      </c>
      <c r="P152" s="32">
        <v>0.6</v>
      </c>
      <c r="Q152" s="32"/>
      <c r="R152" s="32"/>
      <c r="S152" s="33">
        <f>AVERAGE(26.42,28.05,28.38)</f>
        <v>27.616666666666664</v>
      </c>
      <c r="T152" s="32"/>
      <c r="U152" s="32"/>
      <c r="V152" s="96">
        <f t="shared" si="24"/>
        <v>0.80974267356211982</v>
      </c>
      <c r="W152" s="96"/>
      <c r="X152" s="96"/>
      <c r="Y152" s="96">
        <f t="shared" si="25"/>
        <v>4.3991989112985963E-2</v>
      </c>
      <c r="Z152" s="32"/>
    </row>
    <row r="153" spans="1:26" x14ac:dyDescent="0.3">
      <c r="A153" s="32"/>
      <c r="B153" s="35"/>
      <c r="C153" s="32"/>
      <c r="D153" s="32"/>
      <c r="E153" s="34"/>
      <c r="F153" s="32"/>
      <c r="G153" s="32"/>
      <c r="H153" s="34"/>
      <c r="I153" s="32"/>
      <c r="J153" s="32"/>
      <c r="K153" s="33"/>
      <c r="L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x14ac:dyDescent="0.3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x14ac:dyDescent="0.3">
      <c r="A155" s="31" t="s">
        <v>102</v>
      </c>
      <c r="B155" s="32"/>
      <c r="C155" s="36">
        <v>-1</v>
      </c>
      <c r="D155" s="32" t="s">
        <v>103</v>
      </c>
      <c r="E155" s="32"/>
      <c r="F155" s="32"/>
      <c r="G155" s="4" t="s">
        <v>104</v>
      </c>
      <c r="H155" s="5">
        <f>SQRT(SUM(K140:K152)/COUNT(K140:K152))</f>
        <v>0.57662271383525887</v>
      </c>
      <c r="I155" s="6" t="s">
        <v>93</v>
      </c>
      <c r="J155" s="32"/>
      <c r="K155" s="32"/>
      <c r="L155" s="32"/>
      <c r="O155" s="31" t="s">
        <v>102</v>
      </c>
      <c r="P155" s="31"/>
      <c r="Q155" s="36">
        <v>-1</v>
      </c>
      <c r="R155" s="32" t="s">
        <v>103</v>
      </c>
      <c r="S155" s="32"/>
      <c r="T155" s="32"/>
      <c r="U155" s="4" t="s">
        <v>104</v>
      </c>
      <c r="V155" s="5">
        <f>SQRT(SUM(Y140:Y152)/COUNT(Y140:Y152))</f>
        <v>0.66875629117763247</v>
      </c>
      <c r="W155" s="6" t="s">
        <v>93</v>
      </c>
      <c r="X155" s="32"/>
      <c r="Y155" s="32"/>
      <c r="Z155" s="32"/>
    </row>
    <row r="156" spans="1:26" x14ac:dyDescent="0.3">
      <c r="A156" s="31" t="s">
        <v>105</v>
      </c>
      <c r="B156" s="32"/>
      <c r="C156" s="99">
        <v>28.43281924759059</v>
      </c>
      <c r="D156" s="32" t="s">
        <v>106</v>
      </c>
      <c r="E156" s="32"/>
      <c r="F156" s="32"/>
      <c r="G156" s="32"/>
      <c r="H156" s="32"/>
      <c r="I156" s="32"/>
      <c r="J156" s="32"/>
      <c r="K156" s="32"/>
      <c r="L156" s="32"/>
      <c r="O156" s="31" t="s">
        <v>105</v>
      </c>
      <c r="P156" s="31"/>
      <c r="Q156" s="99">
        <v>28.426409340228783</v>
      </c>
      <c r="R156" s="32" t="s">
        <v>106</v>
      </c>
      <c r="S156" s="32"/>
      <c r="T156" s="32"/>
      <c r="U156" s="32"/>
      <c r="V156" s="32"/>
      <c r="W156" s="32"/>
      <c r="X156" s="32"/>
      <c r="Y156" s="32"/>
      <c r="Z156" s="32"/>
    </row>
    <row r="157" spans="1:26" x14ac:dyDescent="0.3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5.6" x14ac:dyDescent="0.3">
      <c r="A158" s="44" t="s">
        <v>255</v>
      </c>
      <c r="B158" s="44"/>
      <c r="C158" s="44" t="s">
        <v>114</v>
      </c>
      <c r="D158" s="44"/>
      <c r="E158" s="32"/>
      <c r="F158" s="32"/>
      <c r="G158" s="32"/>
      <c r="H158" s="32"/>
      <c r="I158" s="32"/>
      <c r="J158" s="32"/>
      <c r="K158" s="32"/>
      <c r="L158" s="32"/>
      <c r="O158" s="31" t="s">
        <v>255</v>
      </c>
      <c r="P158" s="31"/>
      <c r="Q158" s="31" t="s">
        <v>117</v>
      </c>
      <c r="R158" s="31" t="s">
        <v>136</v>
      </c>
      <c r="S158" s="32"/>
      <c r="T158" s="32"/>
      <c r="U158" s="32"/>
      <c r="V158" s="32"/>
      <c r="W158" s="32"/>
      <c r="X158" s="32"/>
      <c r="Y158" s="32"/>
      <c r="Z158" s="32"/>
    </row>
    <row r="160" spans="1:26" ht="16.8" x14ac:dyDescent="0.35">
      <c r="A160" s="24" t="s">
        <v>96</v>
      </c>
      <c r="B160" s="24" t="s">
        <v>97</v>
      </c>
      <c r="C160" s="24"/>
      <c r="D160" s="24"/>
      <c r="E160" s="24" t="s">
        <v>98</v>
      </c>
      <c r="F160" s="24"/>
      <c r="G160" s="24"/>
      <c r="H160" s="24" t="s">
        <v>99</v>
      </c>
      <c r="I160" s="24"/>
      <c r="J160" s="24"/>
      <c r="K160" s="24" t="s">
        <v>100</v>
      </c>
      <c r="L160" s="24"/>
      <c r="O160" s="24" t="s">
        <v>96</v>
      </c>
      <c r="P160" s="24" t="s">
        <v>97</v>
      </c>
      <c r="Q160" s="24"/>
      <c r="R160" s="24"/>
      <c r="S160" s="24" t="s">
        <v>98</v>
      </c>
      <c r="T160" s="24"/>
      <c r="U160" s="24"/>
      <c r="V160" s="24" t="s">
        <v>99</v>
      </c>
      <c r="W160" s="24"/>
      <c r="X160" s="24"/>
      <c r="Y160" s="24" t="s">
        <v>100</v>
      </c>
      <c r="Z160" s="24"/>
    </row>
    <row r="161" spans="1:26" x14ac:dyDescent="0.3">
      <c r="A161" s="25" t="s">
        <v>126</v>
      </c>
      <c r="B161" s="25">
        <v>1.6</v>
      </c>
      <c r="C161" s="25"/>
      <c r="D161" s="25"/>
      <c r="E161" s="26">
        <f>AVERAGE(25.05,25.3,25.47)</f>
        <v>25.27333333333333</v>
      </c>
      <c r="F161" s="25"/>
      <c r="G161" s="25"/>
      <c r="H161" s="94">
        <f>($C$29)*(E161)+$C$177</f>
        <v>2.2658974344121567</v>
      </c>
      <c r="I161" s="94"/>
      <c r="J161" s="94"/>
      <c r="K161" s="94">
        <f>(H161-B161)^2</f>
        <v>0.44341939315669249</v>
      </c>
      <c r="L161" s="25"/>
      <c r="O161" s="25" t="s">
        <v>126</v>
      </c>
      <c r="P161" s="25">
        <v>1.6</v>
      </c>
      <c r="Q161" s="25"/>
      <c r="R161" s="25"/>
      <c r="S161" s="26">
        <f>AVERAGE(25.01,26.55,24.37)</f>
        <v>25.310000000000002</v>
      </c>
      <c r="T161" s="25"/>
      <c r="U161" s="25"/>
      <c r="V161" s="94">
        <f>($C$29)*(S161)+$Q$177</f>
        <v>2.6456410242423338</v>
      </c>
      <c r="W161" s="94"/>
      <c r="X161" s="94"/>
      <c r="Y161" s="94">
        <f>(V161-P161)^2</f>
        <v>1.0933651515785567</v>
      </c>
      <c r="Z161" s="25"/>
    </row>
    <row r="162" spans="1:26" x14ac:dyDescent="0.3">
      <c r="A162" s="25">
        <v>4</v>
      </c>
      <c r="B162" s="25">
        <v>7.5</v>
      </c>
      <c r="C162" s="25"/>
      <c r="D162" s="25"/>
      <c r="E162" s="26">
        <v>20.76</v>
      </c>
      <c r="F162" s="25"/>
      <c r="G162" s="25"/>
      <c r="H162" s="94">
        <f t="shared" ref="H162:H173" si="26">($C$29)*(E162)+$C$177</f>
        <v>6.7792307677454851</v>
      </c>
      <c r="I162" s="94"/>
      <c r="J162" s="94"/>
      <c r="K162" s="94">
        <f t="shared" ref="K162:K173" si="27">(H162-B162)^2</f>
        <v>0.51950828616476286</v>
      </c>
      <c r="L162" s="25"/>
      <c r="O162" s="25">
        <v>4</v>
      </c>
      <c r="P162" s="25">
        <v>7.5</v>
      </c>
      <c r="Q162" s="25"/>
      <c r="R162" s="25"/>
      <c r="S162" s="26">
        <v>21.23</v>
      </c>
      <c r="T162" s="25"/>
      <c r="U162" s="25"/>
      <c r="V162" s="94">
        <f t="shared" ref="V162:V173" si="28">($C$29)*(S162)+$Q$177</f>
        <v>6.7256410242423357</v>
      </c>
      <c r="W162" s="94"/>
      <c r="X162" s="94"/>
      <c r="Y162" s="94">
        <f t="shared" ref="Y162:Y173" si="29">(V162-P162)^2</f>
        <v>0.59963182333645892</v>
      </c>
      <c r="Z162" s="25"/>
    </row>
    <row r="163" spans="1:26" x14ac:dyDescent="0.3">
      <c r="A163" s="25">
        <v>5</v>
      </c>
      <c r="B163" s="25">
        <v>4.8</v>
      </c>
      <c r="C163" s="25"/>
      <c r="D163" s="25"/>
      <c r="E163" s="26">
        <v>23.29</v>
      </c>
      <c r="F163" s="25"/>
      <c r="G163" s="25"/>
      <c r="H163" s="94">
        <f t="shared" si="26"/>
        <v>4.2492307677454875</v>
      </c>
      <c r="I163" s="94"/>
      <c r="J163" s="94"/>
      <c r="K163" s="94">
        <f t="shared" si="27"/>
        <v>0.30334674719822496</v>
      </c>
      <c r="L163" s="25"/>
      <c r="O163" s="25">
        <v>5</v>
      </c>
      <c r="P163" s="25">
        <v>4.8</v>
      </c>
      <c r="Q163" s="25"/>
      <c r="R163" s="25"/>
      <c r="S163" s="26">
        <v>23.2</v>
      </c>
      <c r="T163" s="25"/>
      <c r="U163" s="25"/>
      <c r="V163" s="94">
        <f t="shared" si="28"/>
        <v>4.7556410242423368</v>
      </c>
      <c r="W163" s="94"/>
      <c r="X163" s="94"/>
      <c r="Y163" s="94">
        <f t="shared" si="29"/>
        <v>1.9677187302689345E-3</v>
      </c>
      <c r="Z163" s="25"/>
    </row>
    <row r="164" spans="1:26" x14ac:dyDescent="0.3">
      <c r="A164" s="25" t="s">
        <v>127</v>
      </c>
      <c r="B164" s="28">
        <v>10</v>
      </c>
      <c r="C164" s="25"/>
      <c r="D164" s="25"/>
      <c r="E164" s="26">
        <f>AVERAGE(16.41,20.62,18.24)</f>
        <v>18.423333333333332</v>
      </c>
      <c r="F164" s="25"/>
      <c r="G164" s="25"/>
      <c r="H164" s="94">
        <f t="shared" si="26"/>
        <v>9.1158974344121546</v>
      </c>
      <c r="I164" s="94"/>
      <c r="J164" s="94"/>
      <c r="K164" s="94">
        <f t="shared" si="27"/>
        <v>0.78163734647901051</v>
      </c>
      <c r="L164" s="25"/>
      <c r="O164" s="25" t="s">
        <v>127</v>
      </c>
      <c r="P164" s="28">
        <v>10</v>
      </c>
      <c r="Q164" s="25"/>
      <c r="R164" s="25"/>
      <c r="S164" s="26">
        <f>AVERAGE(16.27,20.56,21.13)</f>
        <v>19.319999999999997</v>
      </c>
      <c r="T164" s="25"/>
      <c r="U164" s="25"/>
      <c r="V164" s="94">
        <f t="shared" si="28"/>
        <v>8.6356410242423394</v>
      </c>
      <c r="W164" s="94"/>
      <c r="X164" s="94"/>
      <c r="Y164" s="94">
        <f t="shared" si="29"/>
        <v>1.8614754147304928</v>
      </c>
      <c r="Z164" s="25"/>
    </row>
    <row r="165" spans="1:26" x14ac:dyDescent="0.3">
      <c r="A165" s="25">
        <v>9</v>
      </c>
      <c r="B165" s="25">
        <v>7.3</v>
      </c>
      <c r="C165" s="25"/>
      <c r="D165" s="25"/>
      <c r="E165" s="26">
        <v>20.72</v>
      </c>
      <c r="F165" s="25"/>
      <c r="G165" s="25"/>
      <c r="H165" s="94">
        <f t="shared" si="26"/>
        <v>6.8192307677454878</v>
      </c>
      <c r="I165" s="94"/>
      <c r="J165" s="94"/>
      <c r="K165" s="94">
        <f t="shared" si="27"/>
        <v>0.23113905468259296</v>
      </c>
      <c r="L165" s="25"/>
      <c r="O165" s="25">
        <v>9</v>
      </c>
      <c r="P165" s="25">
        <v>7.3</v>
      </c>
      <c r="Q165" s="25"/>
      <c r="R165" s="25"/>
      <c r="S165" s="26">
        <v>21.18</v>
      </c>
      <c r="T165" s="25"/>
      <c r="U165" s="25"/>
      <c r="V165" s="94">
        <f t="shared" si="28"/>
        <v>6.7756410242423364</v>
      </c>
      <c r="W165" s="94"/>
      <c r="X165" s="94"/>
      <c r="Y165" s="94">
        <f t="shared" si="29"/>
        <v>0.27495233545762587</v>
      </c>
      <c r="Z165" s="25"/>
    </row>
    <row r="166" spans="1:26" x14ac:dyDescent="0.3">
      <c r="A166" s="25">
        <v>10</v>
      </c>
      <c r="B166" s="25">
        <v>5.4</v>
      </c>
      <c r="C166" s="25"/>
      <c r="D166" s="25"/>
      <c r="E166" s="26">
        <v>22.4</v>
      </c>
      <c r="F166" s="25"/>
      <c r="G166" s="25"/>
      <c r="H166" s="94">
        <f t="shared" si="26"/>
        <v>5.139230767745488</v>
      </c>
      <c r="I166" s="94"/>
      <c r="J166" s="94"/>
      <c r="K166" s="94">
        <f t="shared" si="27"/>
        <v>6.8000592490607789E-2</v>
      </c>
      <c r="L166" s="25"/>
      <c r="O166" s="25">
        <v>10</v>
      </c>
      <c r="P166" s="25">
        <v>5.4</v>
      </c>
      <c r="Q166" s="25"/>
      <c r="R166" s="25"/>
      <c r="S166" s="26">
        <v>22.68</v>
      </c>
      <c r="T166" s="25"/>
      <c r="U166" s="25"/>
      <c r="V166" s="94">
        <f t="shared" si="28"/>
        <v>5.2756410242423364</v>
      </c>
      <c r="W166" s="94"/>
      <c r="X166" s="94"/>
      <c r="Y166" s="94">
        <f t="shared" si="29"/>
        <v>1.5465154851495255E-2</v>
      </c>
      <c r="Z166" s="25"/>
    </row>
    <row r="167" spans="1:26" x14ac:dyDescent="0.3">
      <c r="A167" s="25">
        <v>11</v>
      </c>
      <c r="B167" s="25">
        <v>7.1</v>
      </c>
      <c r="C167" s="25"/>
      <c r="D167" s="25"/>
      <c r="E167" s="26">
        <v>20.51</v>
      </c>
      <c r="F167" s="25"/>
      <c r="G167" s="25"/>
      <c r="H167" s="94">
        <f t="shared" si="26"/>
        <v>7.0292307677454851</v>
      </c>
      <c r="I167" s="94"/>
      <c r="J167" s="94"/>
      <c r="K167" s="94">
        <f t="shared" si="27"/>
        <v>5.0082842338934281E-3</v>
      </c>
      <c r="L167" s="25"/>
      <c r="O167" s="25">
        <v>11</v>
      </c>
      <c r="P167" s="25">
        <v>7.1</v>
      </c>
      <c r="Q167" s="25"/>
      <c r="R167" s="25"/>
      <c r="S167" s="26">
        <v>20.93</v>
      </c>
      <c r="T167" s="25"/>
      <c r="U167" s="25"/>
      <c r="V167" s="94">
        <f t="shared" si="28"/>
        <v>7.0256410242423364</v>
      </c>
      <c r="W167" s="94"/>
      <c r="X167" s="94"/>
      <c r="Y167" s="94">
        <f t="shared" si="29"/>
        <v>5.5292572757287524E-3</v>
      </c>
      <c r="Z167" s="25"/>
    </row>
    <row r="168" spans="1:26" x14ac:dyDescent="0.3">
      <c r="A168" s="25">
        <v>12</v>
      </c>
      <c r="B168" s="25">
        <v>7.2</v>
      </c>
      <c r="C168" s="25"/>
      <c r="D168" s="25"/>
      <c r="E168" s="26">
        <v>20.170000000000002</v>
      </c>
      <c r="F168" s="25"/>
      <c r="G168" s="25"/>
      <c r="H168" s="94">
        <f t="shared" si="26"/>
        <v>7.3692307677454849</v>
      </c>
      <c r="I168" s="94"/>
      <c r="J168" s="94"/>
      <c r="K168" s="94">
        <f t="shared" si="27"/>
        <v>2.8639052751726197E-2</v>
      </c>
      <c r="L168" s="25"/>
      <c r="O168" s="25">
        <v>12</v>
      </c>
      <c r="P168" s="25">
        <v>7.2</v>
      </c>
      <c r="Q168" s="25"/>
      <c r="R168" s="25"/>
      <c r="S168" s="26">
        <v>20.29</v>
      </c>
      <c r="T168" s="25"/>
      <c r="U168" s="25"/>
      <c r="V168" s="94">
        <f t="shared" si="28"/>
        <v>7.665641024242337</v>
      </c>
      <c r="W168" s="94"/>
      <c r="X168" s="94"/>
      <c r="Y168" s="94">
        <f t="shared" si="29"/>
        <v>0.21682156345745246</v>
      </c>
      <c r="Z168" s="25"/>
    </row>
    <row r="169" spans="1:26" x14ac:dyDescent="0.3">
      <c r="A169" s="25">
        <v>13</v>
      </c>
      <c r="B169" s="25">
        <v>7.6</v>
      </c>
      <c r="C169" s="25"/>
      <c r="D169" s="25"/>
      <c r="E169" s="26">
        <v>19.93</v>
      </c>
      <c r="F169" s="25"/>
      <c r="G169" s="25"/>
      <c r="H169" s="94">
        <f t="shared" si="26"/>
        <v>7.6092307677454869</v>
      </c>
      <c r="I169" s="94"/>
      <c r="J169" s="94"/>
      <c r="K169" s="94">
        <f t="shared" si="27"/>
        <v>8.5207073171127874E-5</v>
      </c>
      <c r="L169" s="25"/>
      <c r="O169" s="25">
        <v>13</v>
      </c>
      <c r="P169" s="25">
        <v>7.6</v>
      </c>
      <c r="Q169" s="25"/>
      <c r="R169" s="25"/>
      <c r="S169" s="26">
        <v>20.04</v>
      </c>
      <c r="T169" s="25"/>
      <c r="U169" s="25"/>
      <c r="V169" s="94">
        <f t="shared" si="28"/>
        <v>7.915641024242337</v>
      </c>
      <c r="W169" s="94"/>
      <c r="X169" s="94"/>
      <c r="Y169" s="94">
        <f t="shared" si="29"/>
        <v>9.9629256184751769E-2</v>
      </c>
      <c r="Z169" s="25"/>
    </row>
    <row r="170" spans="1:26" x14ac:dyDescent="0.3">
      <c r="A170" s="25">
        <v>14</v>
      </c>
      <c r="B170" s="28">
        <v>4</v>
      </c>
      <c r="C170" s="25"/>
      <c r="D170" s="25"/>
      <c r="E170" s="26">
        <v>23.08</v>
      </c>
      <c r="F170" s="25"/>
      <c r="G170" s="25"/>
      <c r="H170" s="94">
        <f t="shared" si="26"/>
        <v>4.4592307677454883</v>
      </c>
      <c r="I170" s="94"/>
      <c r="J170" s="94"/>
      <c r="K170" s="94">
        <f t="shared" si="27"/>
        <v>0.21089289804411063</v>
      </c>
      <c r="L170" s="25"/>
      <c r="O170" s="25">
        <v>14</v>
      </c>
      <c r="P170" s="28">
        <v>4</v>
      </c>
      <c r="Q170" s="25"/>
      <c r="R170" s="25"/>
      <c r="S170" s="26">
        <v>24.28</v>
      </c>
      <c r="T170" s="25"/>
      <c r="U170" s="25"/>
      <c r="V170" s="94">
        <f t="shared" si="28"/>
        <v>3.675641024242335</v>
      </c>
      <c r="W170" s="94"/>
      <c r="X170" s="94"/>
      <c r="Y170" s="94">
        <f t="shared" si="29"/>
        <v>0.10520874515456154</v>
      </c>
      <c r="Z170" s="25"/>
    </row>
    <row r="171" spans="1:26" x14ac:dyDescent="0.3">
      <c r="A171" s="25">
        <v>15</v>
      </c>
      <c r="B171" s="25">
        <v>5.2</v>
      </c>
      <c r="C171" s="25"/>
      <c r="D171" s="25"/>
      <c r="E171" s="26">
        <v>21.81</v>
      </c>
      <c r="F171" s="25"/>
      <c r="G171" s="25"/>
      <c r="H171" s="94">
        <f t="shared" si="26"/>
        <v>5.7292307677454879</v>
      </c>
      <c r="I171" s="94"/>
      <c r="J171" s="94"/>
      <c r="K171" s="94">
        <f t="shared" si="27"/>
        <v>0.28008520552847838</v>
      </c>
      <c r="L171" s="25"/>
      <c r="O171" s="25">
        <v>15</v>
      </c>
      <c r="P171" s="25">
        <v>5.2</v>
      </c>
      <c r="Q171" s="25"/>
      <c r="R171" s="25"/>
      <c r="S171" s="26">
        <v>22.41</v>
      </c>
      <c r="T171" s="25"/>
      <c r="U171" s="25"/>
      <c r="V171" s="94">
        <f t="shared" si="28"/>
        <v>5.545641024242336</v>
      </c>
      <c r="W171" s="94"/>
      <c r="X171" s="94"/>
      <c r="Y171" s="94">
        <f t="shared" si="29"/>
        <v>0.11946771763929095</v>
      </c>
      <c r="Z171" s="25"/>
    </row>
    <row r="172" spans="1:26" x14ac:dyDescent="0.3">
      <c r="A172" s="25">
        <v>16</v>
      </c>
      <c r="B172" s="25">
        <v>6.6</v>
      </c>
      <c r="C172" s="25"/>
      <c r="D172" s="25"/>
      <c r="E172" s="26">
        <v>20.079999999999998</v>
      </c>
      <c r="F172" s="25"/>
      <c r="G172" s="25"/>
      <c r="H172" s="94">
        <f t="shared" si="26"/>
        <v>7.4592307677454883</v>
      </c>
      <c r="I172" s="94"/>
      <c r="J172" s="94"/>
      <c r="K172" s="94">
        <f t="shared" si="27"/>
        <v>0.73827751224050187</v>
      </c>
      <c r="L172" s="25"/>
      <c r="O172" s="25">
        <v>16</v>
      </c>
      <c r="P172" s="25">
        <v>6.6</v>
      </c>
      <c r="Q172" s="25"/>
      <c r="R172" s="25"/>
      <c r="S172" s="26">
        <v>20.97</v>
      </c>
      <c r="T172" s="25"/>
      <c r="U172" s="25"/>
      <c r="V172" s="94">
        <f t="shared" si="28"/>
        <v>6.9856410242423372</v>
      </c>
      <c r="W172" s="94"/>
      <c r="X172" s="94"/>
      <c r="Y172" s="94">
        <f t="shared" si="29"/>
        <v>0.14871899957867921</v>
      </c>
      <c r="Z172" s="25"/>
    </row>
    <row r="173" spans="1:26" x14ac:dyDescent="0.3">
      <c r="A173" s="25" t="s">
        <v>128</v>
      </c>
      <c r="B173" s="25">
        <v>0.6</v>
      </c>
      <c r="C173" s="25"/>
      <c r="D173" s="25"/>
      <c r="E173" s="26">
        <f>AVERAGE(25.89,27.15,26.95)</f>
        <v>26.66333333333333</v>
      </c>
      <c r="F173" s="25"/>
      <c r="G173" s="25"/>
      <c r="H173" s="94">
        <f t="shared" si="26"/>
        <v>0.87589743441215617</v>
      </c>
      <c r="I173" s="94"/>
      <c r="J173" s="94"/>
      <c r="K173" s="94">
        <f t="shared" si="27"/>
        <v>7.6119394315210032E-2</v>
      </c>
      <c r="L173" s="25"/>
      <c r="O173" s="25" t="s">
        <v>128</v>
      </c>
      <c r="P173" s="25">
        <v>0.6</v>
      </c>
      <c r="Q173" s="25"/>
      <c r="R173" s="25"/>
      <c r="S173" s="26">
        <f>AVERAGE(24.81,27.61,27.63)</f>
        <v>26.683333333333334</v>
      </c>
      <c r="T173" s="25"/>
      <c r="U173" s="25"/>
      <c r="V173" s="94">
        <f t="shared" si="28"/>
        <v>1.2723076909090025</v>
      </c>
      <c r="W173" s="94"/>
      <c r="X173" s="94"/>
      <c r="Y173" s="94">
        <f t="shared" si="29"/>
        <v>0.45199763125539494</v>
      </c>
      <c r="Z173" s="25"/>
    </row>
    <row r="174" spans="1:26" x14ac:dyDescent="0.3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x14ac:dyDescent="0.3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x14ac:dyDescent="0.3">
      <c r="A176" s="25" t="s">
        <v>102</v>
      </c>
      <c r="B176" s="25"/>
      <c r="C176" s="29">
        <v>-1</v>
      </c>
      <c r="D176" s="25" t="s">
        <v>103</v>
      </c>
      <c r="E176" s="25"/>
      <c r="F176" s="25"/>
      <c r="G176" s="4" t="s">
        <v>104</v>
      </c>
      <c r="H176" s="5">
        <f>SQRT(SUM(K161:K173)/COUNT(K161:K173))</f>
        <v>0.53249477963197567</v>
      </c>
      <c r="I176" s="6" t="s">
        <v>93</v>
      </c>
      <c r="J176" s="25"/>
      <c r="K176" s="25"/>
      <c r="L176" s="25"/>
      <c r="O176" s="25" t="s">
        <v>102</v>
      </c>
      <c r="P176" s="25"/>
      <c r="Q176" s="29">
        <v>-1</v>
      </c>
      <c r="R176" s="25" t="s">
        <v>103</v>
      </c>
      <c r="S176" s="25"/>
      <c r="T176" s="25"/>
      <c r="U176" s="4" t="s">
        <v>104</v>
      </c>
      <c r="V176" s="5">
        <f>SQRT(SUM(Y161:Y173)/COUNT(Y161:Y173))</f>
        <v>0.61981577717345604</v>
      </c>
      <c r="W176" s="6" t="s">
        <v>93</v>
      </c>
      <c r="X176" s="25"/>
      <c r="Y176" s="25"/>
      <c r="Z176" s="25"/>
    </row>
    <row r="177" spans="1:26" x14ac:dyDescent="0.3">
      <c r="A177" s="25" t="s">
        <v>105</v>
      </c>
      <c r="B177" s="25"/>
      <c r="C177" s="98">
        <v>27.539230767745487</v>
      </c>
      <c r="D177" s="25" t="s">
        <v>106</v>
      </c>
      <c r="E177" s="25"/>
      <c r="F177" s="25"/>
      <c r="G177" s="25"/>
      <c r="H177" s="25"/>
      <c r="I177" s="25"/>
      <c r="J177" s="25"/>
      <c r="K177" s="25"/>
      <c r="L177" s="25"/>
      <c r="O177" s="25" t="s">
        <v>105</v>
      </c>
      <c r="P177" s="25"/>
      <c r="Q177" s="98">
        <v>27.955641024242336</v>
      </c>
      <c r="R177" s="25" t="s">
        <v>106</v>
      </c>
      <c r="S177" s="25"/>
      <c r="T177" s="25"/>
      <c r="U177" s="25"/>
      <c r="V177" s="25"/>
      <c r="W177" s="25"/>
      <c r="X177" s="25"/>
      <c r="Y177" s="25"/>
      <c r="Z177" s="25"/>
    </row>
    <row r="178" spans="1:26" x14ac:dyDescent="0.3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5.6" x14ac:dyDescent="0.3">
      <c r="A179" s="45" t="s">
        <v>256</v>
      </c>
      <c r="B179" s="45"/>
      <c r="C179" s="45" t="s">
        <v>114</v>
      </c>
      <c r="D179" s="45"/>
      <c r="E179" s="25"/>
      <c r="F179" s="25"/>
      <c r="G179" s="25"/>
      <c r="H179" s="25"/>
      <c r="I179" s="25"/>
      <c r="J179" s="25"/>
      <c r="K179" s="25"/>
      <c r="L179" s="25"/>
      <c r="O179" s="45" t="s">
        <v>256</v>
      </c>
      <c r="P179" s="45"/>
      <c r="Q179" s="45" t="s">
        <v>114</v>
      </c>
      <c r="R179" s="45" t="s">
        <v>115</v>
      </c>
      <c r="S179" s="25"/>
      <c r="T179" s="25"/>
      <c r="U179" s="25"/>
      <c r="V179" s="25"/>
      <c r="W179" s="25"/>
      <c r="X179" s="25"/>
      <c r="Y179" s="25"/>
      <c r="Z179" s="25"/>
    </row>
    <row r="181" spans="1:26" ht="16.8" x14ac:dyDescent="0.35">
      <c r="A181" s="93" t="s">
        <v>96</v>
      </c>
      <c r="B181" s="93" t="s">
        <v>97</v>
      </c>
      <c r="C181" s="93"/>
      <c r="D181" s="93"/>
      <c r="E181" s="93" t="s">
        <v>98</v>
      </c>
      <c r="F181" s="93"/>
      <c r="G181" s="93"/>
      <c r="H181" s="93" t="s">
        <v>99</v>
      </c>
      <c r="I181" s="93"/>
      <c r="J181" s="93"/>
      <c r="K181" s="93" t="s">
        <v>100</v>
      </c>
      <c r="L181" s="93"/>
      <c r="O181" s="93" t="s">
        <v>96</v>
      </c>
      <c r="P181" s="93" t="s">
        <v>97</v>
      </c>
      <c r="Q181" s="93"/>
      <c r="R181" s="93"/>
      <c r="S181" s="93" t="s">
        <v>98</v>
      </c>
      <c r="T181" s="93"/>
      <c r="U181" s="93"/>
      <c r="V181" s="93" t="s">
        <v>99</v>
      </c>
      <c r="W181" s="93"/>
      <c r="X181" s="93"/>
      <c r="Y181" s="93" t="s">
        <v>100</v>
      </c>
      <c r="Z181" s="93"/>
    </row>
    <row r="182" spans="1:26" x14ac:dyDescent="0.3">
      <c r="A182" s="30" t="s">
        <v>126</v>
      </c>
      <c r="B182" s="30">
        <v>1.6</v>
      </c>
      <c r="C182" s="30"/>
      <c r="D182" s="30"/>
      <c r="E182" s="92">
        <f>AVERAGE(18.07,19.87,18.94)</f>
        <v>18.959999999999997</v>
      </c>
      <c r="F182" s="30"/>
      <c r="G182" s="30"/>
      <c r="H182" s="95">
        <f>($C$29)*(E182)+$C$198</f>
        <v>4.7582051036558788</v>
      </c>
      <c r="I182" s="95"/>
      <c r="J182" s="95"/>
      <c r="K182" s="95">
        <f>(H182-B182)^2</f>
        <v>9.9742594767580393</v>
      </c>
      <c r="L182" s="30"/>
      <c r="O182" s="30" t="s">
        <v>126</v>
      </c>
      <c r="P182" s="30">
        <v>1.6</v>
      </c>
      <c r="Q182" s="30"/>
      <c r="R182" s="30"/>
      <c r="S182" s="92">
        <f>AVERAGE(16.33,18.71,15.86)</f>
        <v>16.966666666666665</v>
      </c>
      <c r="T182" s="30"/>
      <c r="U182" s="30"/>
      <c r="V182" s="95">
        <f>($C$29)*(S182)+$Q$198</f>
        <v>5.6930768766355797</v>
      </c>
      <c r="W182" s="95"/>
      <c r="X182" s="95"/>
      <c r="Y182" s="95">
        <f>(V182-P182)^2</f>
        <v>16.753278318048874</v>
      </c>
      <c r="Z182" s="30"/>
    </row>
    <row r="183" spans="1:26" x14ac:dyDescent="0.3">
      <c r="A183" s="30">
        <v>4</v>
      </c>
      <c r="B183" s="30">
        <v>7.5</v>
      </c>
      <c r="C183" s="30"/>
      <c r="D183" s="30"/>
      <c r="E183" s="92">
        <v>16.75</v>
      </c>
      <c r="F183" s="30"/>
      <c r="G183" s="30"/>
      <c r="H183" s="95">
        <f t="shared" ref="H183:H194" si="30">($C$29)*(E183)+$C$198</f>
        <v>6.9682051036558761</v>
      </c>
      <c r="I183" s="95"/>
      <c r="J183" s="95"/>
      <c r="K183" s="95">
        <f t="shared" ref="K183:K194" si="31">(H183-B183)^2</f>
        <v>0.28280581177765751</v>
      </c>
      <c r="L183" s="30"/>
      <c r="O183" s="30">
        <v>4</v>
      </c>
      <c r="P183" s="30">
        <v>7.5</v>
      </c>
      <c r="Q183" s="30"/>
      <c r="R183" s="30"/>
      <c r="S183" s="92">
        <v>17.489999999999998</v>
      </c>
      <c r="T183" s="30"/>
      <c r="U183" s="30"/>
      <c r="V183" s="95">
        <f t="shared" ref="V183:V194" si="32">($C$29)*(S183)+$Q$198</f>
        <v>5.1697435433022463</v>
      </c>
      <c r="W183" s="95"/>
      <c r="X183" s="95"/>
      <c r="Y183" s="95">
        <f t="shared" ref="Y183:Y194" si="33">(V183-P183)^2</f>
        <v>5.4300951539815703</v>
      </c>
      <c r="Z183" s="30"/>
    </row>
    <row r="184" spans="1:26" x14ac:dyDescent="0.3">
      <c r="A184" s="30">
        <v>5</v>
      </c>
      <c r="B184" s="30">
        <v>4.8</v>
      </c>
      <c r="C184" s="30"/>
      <c r="D184" s="30"/>
      <c r="E184" s="92">
        <v>18.850000000000001</v>
      </c>
      <c r="F184" s="30"/>
      <c r="G184" s="30"/>
      <c r="H184" s="95">
        <f t="shared" si="30"/>
        <v>4.8682051036558747</v>
      </c>
      <c r="I184" s="95"/>
      <c r="J184" s="95"/>
      <c r="K184" s="95">
        <f t="shared" si="31"/>
        <v>4.6519361647086319E-3</v>
      </c>
      <c r="L184" s="30"/>
      <c r="O184" s="30">
        <v>5</v>
      </c>
      <c r="P184" s="30">
        <v>4.8</v>
      </c>
      <c r="Q184" s="30"/>
      <c r="R184" s="30"/>
      <c r="S184" s="92">
        <v>17.149999999999999</v>
      </c>
      <c r="T184" s="30"/>
      <c r="U184" s="30"/>
      <c r="V184" s="95">
        <f t="shared" si="32"/>
        <v>5.5097435433022461</v>
      </c>
      <c r="W184" s="95"/>
      <c r="X184" s="95"/>
      <c r="Y184" s="95">
        <f t="shared" si="33"/>
        <v>0.50373589725922763</v>
      </c>
      <c r="Z184" s="30"/>
    </row>
    <row r="185" spans="1:26" x14ac:dyDescent="0.3">
      <c r="A185" s="30" t="s">
        <v>127</v>
      </c>
      <c r="B185" s="101">
        <v>10</v>
      </c>
      <c r="C185" s="30"/>
      <c r="D185" s="30"/>
      <c r="E185" s="92">
        <f>AVERAGE(15.63,20.72,19.35)</f>
        <v>18.566666666666666</v>
      </c>
      <c r="F185" s="30"/>
      <c r="G185" s="30"/>
      <c r="H185" s="95">
        <f t="shared" si="30"/>
        <v>5.1515384369892097</v>
      </c>
      <c r="I185" s="95"/>
      <c r="J185" s="95"/>
      <c r="K185" s="95">
        <f t="shared" si="31"/>
        <v>23.507579527993038</v>
      </c>
      <c r="L185" s="30"/>
      <c r="O185" s="30" t="s">
        <v>127</v>
      </c>
      <c r="P185" s="101">
        <v>10</v>
      </c>
      <c r="Q185" s="30"/>
      <c r="R185" s="30"/>
      <c r="S185" s="92">
        <f>AVERAGE(15.36,22.46,20.91)</f>
        <v>19.576666666666668</v>
      </c>
      <c r="T185" s="30"/>
      <c r="U185" s="30"/>
      <c r="V185" s="95">
        <f t="shared" si="32"/>
        <v>3.0830768766355767</v>
      </c>
      <c r="W185" s="95"/>
      <c r="X185" s="95"/>
      <c r="Y185" s="95">
        <f t="shared" si="33"/>
        <v>47.843825494533448</v>
      </c>
      <c r="Z185" s="30"/>
    </row>
    <row r="186" spans="1:26" x14ac:dyDescent="0.3">
      <c r="A186" s="30">
        <v>9</v>
      </c>
      <c r="B186" s="30">
        <v>7.3</v>
      </c>
      <c r="C186" s="30"/>
      <c r="D186" s="30"/>
      <c r="E186" s="92">
        <v>16.71</v>
      </c>
      <c r="F186" s="30"/>
      <c r="G186" s="30"/>
      <c r="H186" s="95">
        <f t="shared" si="30"/>
        <v>7.0082051036558752</v>
      </c>
      <c r="I186" s="95"/>
      <c r="J186" s="95"/>
      <c r="K186" s="95">
        <f t="shared" si="31"/>
        <v>8.5144261532478407E-2</v>
      </c>
      <c r="L186" s="30"/>
      <c r="O186" s="30">
        <v>9</v>
      </c>
      <c r="P186" s="30">
        <v>7.3</v>
      </c>
      <c r="Q186" s="30"/>
      <c r="R186" s="30"/>
      <c r="S186" s="92">
        <v>16.11</v>
      </c>
      <c r="T186" s="30"/>
      <c r="U186" s="30"/>
      <c r="V186" s="95">
        <f t="shared" si="32"/>
        <v>6.5497435433022453</v>
      </c>
      <c r="W186" s="95"/>
      <c r="X186" s="95"/>
      <c r="Y186" s="95">
        <f t="shared" si="33"/>
        <v>0.56288475081666967</v>
      </c>
      <c r="Z186" s="30"/>
    </row>
    <row r="187" spans="1:26" x14ac:dyDescent="0.3">
      <c r="A187" s="30">
        <v>10</v>
      </c>
      <c r="B187" s="30">
        <v>5.4</v>
      </c>
      <c r="C187" s="30"/>
      <c r="D187" s="30"/>
      <c r="E187" s="92">
        <v>19.39</v>
      </c>
      <c r="F187" s="30"/>
      <c r="G187" s="30"/>
      <c r="H187" s="95">
        <f t="shared" si="30"/>
        <v>4.3282051036558755</v>
      </c>
      <c r="I187" s="95"/>
      <c r="J187" s="95"/>
      <c r="K187" s="95">
        <f t="shared" si="31"/>
        <v>1.1487442998293134</v>
      </c>
      <c r="L187" s="30"/>
      <c r="O187" s="30">
        <v>10</v>
      </c>
      <c r="P187" s="30">
        <v>5.4</v>
      </c>
      <c r="Q187" s="30"/>
      <c r="R187" s="30"/>
      <c r="S187" s="92">
        <v>17.47</v>
      </c>
      <c r="T187" s="30"/>
      <c r="U187" s="30"/>
      <c r="V187" s="95">
        <f t="shared" si="32"/>
        <v>5.1897435433022459</v>
      </c>
      <c r="W187" s="95"/>
      <c r="X187" s="95"/>
      <c r="Y187" s="95">
        <f t="shared" si="33"/>
        <v>4.4207777583094715E-2</v>
      </c>
      <c r="Z187" s="30"/>
    </row>
    <row r="188" spans="1:26" x14ac:dyDescent="0.3">
      <c r="A188" s="30">
        <v>11</v>
      </c>
      <c r="B188" s="30">
        <v>7.1</v>
      </c>
      <c r="C188" s="30"/>
      <c r="D188" s="30"/>
      <c r="E188" s="92">
        <v>17.04</v>
      </c>
      <c r="F188" s="30"/>
      <c r="G188" s="30"/>
      <c r="H188" s="95">
        <f t="shared" si="30"/>
        <v>6.6782051036558769</v>
      </c>
      <c r="I188" s="95"/>
      <c r="J188" s="95"/>
      <c r="K188" s="95">
        <f t="shared" si="31"/>
        <v>0.1779109345819492</v>
      </c>
      <c r="L188" s="30"/>
      <c r="O188" s="30">
        <v>11</v>
      </c>
      <c r="P188" s="30">
        <v>7.1</v>
      </c>
      <c r="Q188" s="30"/>
      <c r="R188" s="30"/>
      <c r="S188" s="92">
        <v>16.14</v>
      </c>
      <c r="T188" s="30"/>
      <c r="U188" s="30"/>
      <c r="V188" s="95">
        <f t="shared" si="32"/>
        <v>6.5197435433022441</v>
      </c>
      <c r="W188" s="95"/>
      <c r="X188" s="95"/>
      <c r="Y188" s="95">
        <f t="shared" si="33"/>
        <v>0.3366975555394342</v>
      </c>
      <c r="Z188" s="30"/>
    </row>
    <row r="189" spans="1:26" x14ac:dyDescent="0.3">
      <c r="A189" s="30">
        <v>12</v>
      </c>
      <c r="B189" s="30">
        <v>7.2</v>
      </c>
      <c r="C189" s="30"/>
      <c r="D189" s="30"/>
      <c r="E189" s="92">
        <v>16.84</v>
      </c>
      <c r="F189" s="30"/>
      <c r="G189" s="30"/>
      <c r="H189" s="95">
        <f t="shared" si="30"/>
        <v>6.8782051036558762</v>
      </c>
      <c r="I189" s="95"/>
      <c r="J189" s="95"/>
      <c r="K189" s="95">
        <f t="shared" si="31"/>
        <v>0.10355195531312547</v>
      </c>
      <c r="L189" s="30"/>
      <c r="O189" s="30">
        <v>12</v>
      </c>
      <c r="P189" s="30">
        <v>7.2</v>
      </c>
      <c r="Q189" s="30"/>
      <c r="R189" s="30"/>
      <c r="S189" s="92">
        <v>14.32</v>
      </c>
      <c r="T189" s="30"/>
      <c r="U189" s="30"/>
      <c r="V189" s="95">
        <f t="shared" si="32"/>
        <v>8.3397435433022444</v>
      </c>
      <c r="W189" s="95"/>
      <c r="X189" s="95"/>
      <c r="Y189" s="95">
        <f t="shared" si="33"/>
        <v>1.2990153444991548</v>
      </c>
      <c r="Z189" s="30"/>
    </row>
    <row r="190" spans="1:26" x14ac:dyDescent="0.3">
      <c r="A190" s="30">
        <v>13</v>
      </c>
      <c r="B190" s="30">
        <v>7.6</v>
      </c>
      <c r="C190" s="30"/>
      <c r="D190" s="30"/>
      <c r="E190" s="92">
        <v>15.66</v>
      </c>
      <c r="F190" s="30"/>
      <c r="G190" s="30"/>
      <c r="H190" s="95">
        <f t="shared" si="30"/>
        <v>8.0582051036558759</v>
      </c>
      <c r="I190" s="95"/>
      <c r="J190" s="95"/>
      <c r="K190" s="95">
        <f t="shared" si="31"/>
        <v>0.20995191701629234</v>
      </c>
      <c r="L190" s="30"/>
      <c r="O190" s="30">
        <v>13</v>
      </c>
      <c r="P190" s="30">
        <v>7.6</v>
      </c>
      <c r="Q190" s="30"/>
      <c r="R190" s="30"/>
      <c r="S190" s="92">
        <v>14.23</v>
      </c>
      <c r="T190" s="30"/>
      <c r="U190" s="30"/>
      <c r="V190" s="95">
        <f t="shared" si="32"/>
        <v>8.4297435433022443</v>
      </c>
      <c r="W190" s="95"/>
      <c r="X190" s="95"/>
      <c r="Y190" s="95">
        <f t="shared" si="33"/>
        <v>0.68847434765176396</v>
      </c>
      <c r="Z190" s="30"/>
    </row>
    <row r="191" spans="1:26" x14ac:dyDescent="0.3">
      <c r="A191" s="30">
        <v>14</v>
      </c>
      <c r="B191" s="101">
        <v>4</v>
      </c>
      <c r="C191" s="30"/>
      <c r="D191" s="30"/>
      <c r="E191" s="92">
        <v>19.37</v>
      </c>
      <c r="F191" s="30"/>
      <c r="G191" s="30"/>
      <c r="H191" s="95">
        <f t="shared" si="30"/>
        <v>4.3482051036558751</v>
      </c>
      <c r="I191" s="95"/>
      <c r="J191" s="95"/>
      <c r="K191" s="95">
        <f t="shared" si="31"/>
        <v>0.12124679421199872</v>
      </c>
      <c r="L191" s="30"/>
      <c r="O191" s="30">
        <v>14</v>
      </c>
      <c r="P191" s="101">
        <v>4</v>
      </c>
      <c r="Q191" s="30"/>
      <c r="R191" s="30"/>
      <c r="S191" s="92">
        <v>19.52</v>
      </c>
      <c r="T191" s="30"/>
      <c r="U191" s="30"/>
      <c r="V191" s="95">
        <f t="shared" si="32"/>
        <v>3.1397435433022451</v>
      </c>
      <c r="W191" s="95"/>
      <c r="X191" s="95"/>
      <c r="Y191" s="95">
        <f t="shared" si="33"/>
        <v>0.74004117129017621</v>
      </c>
      <c r="Z191" s="30"/>
    </row>
    <row r="192" spans="1:26" x14ac:dyDescent="0.3">
      <c r="A192" s="30">
        <v>15</v>
      </c>
      <c r="B192" s="30">
        <v>5.2</v>
      </c>
      <c r="C192" s="30"/>
      <c r="D192" s="30"/>
      <c r="E192" s="92">
        <v>17.11</v>
      </c>
      <c r="F192" s="30"/>
      <c r="G192" s="30"/>
      <c r="H192" s="95">
        <f t="shared" si="30"/>
        <v>6.6082051036558767</v>
      </c>
      <c r="I192" s="95"/>
      <c r="J192" s="95"/>
      <c r="K192" s="95">
        <f t="shared" si="31"/>
        <v>1.9830416139624578</v>
      </c>
      <c r="L192" s="30"/>
      <c r="O192" s="30">
        <v>15</v>
      </c>
      <c r="P192" s="30">
        <v>5.2</v>
      </c>
      <c r="Q192" s="30"/>
      <c r="R192" s="30"/>
      <c r="S192" s="92">
        <v>14.94</v>
      </c>
      <c r="T192" s="30"/>
      <c r="U192" s="30"/>
      <c r="V192" s="95">
        <f t="shared" si="32"/>
        <v>7.7197435433022452</v>
      </c>
      <c r="W192" s="95"/>
      <c r="X192" s="95"/>
      <c r="Y192" s="95">
        <f t="shared" si="33"/>
        <v>6.3491075240133528</v>
      </c>
      <c r="Z192" s="30"/>
    </row>
    <row r="193" spans="1:26" x14ac:dyDescent="0.3">
      <c r="A193" s="30">
        <v>16</v>
      </c>
      <c r="B193" s="30">
        <v>6.6</v>
      </c>
      <c r="C193" s="30"/>
      <c r="D193" s="30"/>
      <c r="E193" s="92">
        <v>17.690000000000001</v>
      </c>
      <c r="F193" s="30"/>
      <c r="G193" s="30"/>
      <c r="H193" s="95">
        <f t="shared" si="30"/>
        <v>6.0282051036558748</v>
      </c>
      <c r="I193" s="95"/>
      <c r="J193" s="95"/>
      <c r="K193" s="95">
        <f t="shared" si="31"/>
        <v>0.32694940348518847</v>
      </c>
      <c r="L193" s="30"/>
      <c r="O193" s="30">
        <v>16</v>
      </c>
      <c r="P193" s="30">
        <v>6.6</v>
      </c>
      <c r="Q193" s="30"/>
      <c r="R193" s="30"/>
      <c r="S193" s="92">
        <v>16.43</v>
      </c>
      <c r="T193" s="30"/>
      <c r="U193" s="30"/>
      <c r="V193" s="95">
        <f t="shared" si="32"/>
        <v>6.229743543302245</v>
      </c>
      <c r="W193" s="95"/>
      <c r="X193" s="95"/>
      <c r="Y193" s="95">
        <f t="shared" si="33"/>
        <v>0.13708984372637625</v>
      </c>
      <c r="Z193" s="30"/>
    </row>
    <row r="194" spans="1:26" x14ac:dyDescent="0.3">
      <c r="A194" s="30" t="s">
        <v>128</v>
      </c>
      <c r="B194" s="30">
        <v>0.6</v>
      </c>
      <c r="C194" s="30"/>
      <c r="D194" s="30"/>
      <c r="E194" s="92">
        <f>AVERAGE(19.8,21.21,20.49)</f>
        <v>20.5</v>
      </c>
      <c r="F194" s="30"/>
      <c r="G194" s="30"/>
      <c r="H194" s="95">
        <f t="shared" si="30"/>
        <v>3.2182051036558761</v>
      </c>
      <c r="I194" s="95"/>
      <c r="J194" s="95"/>
      <c r="K194" s="95">
        <f t="shared" si="31"/>
        <v>6.8549979648096766</v>
      </c>
      <c r="L194" s="30"/>
      <c r="O194" s="30" t="s">
        <v>128</v>
      </c>
      <c r="P194" s="30">
        <v>0.6</v>
      </c>
      <c r="Q194" s="30"/>
      <c r="R194" s="30"/>
      <c r="S194" s="92">
        <f>AVERAGE(16.63,21.04,20.33)</f>
        <v>19.333333333333332</v>
      </c>
      <c r="T194" s="30"/>
      <c r="U194" s="30"/>
      <c r="V194" s="95">
        <f t="shared" si="32"/>
        <v>3.3264102099689126</v>
      </c>
      <c r="W194" s="95"/>
      <c r="X194" s="95"/>
      <c r="Y194" s="95">
        <f t="shared" si="33"/>
        <v>7.4333126330227293</v>
      </c>
      <c r="Z194" s="30"/>
    </row>
    <row r="195" spans="1:26" x14ac:dyDescent="0.3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x14ac:dyDescent="0.3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x14ac:dyDescent="0.3">
      <c r="A197" s="30" t="s">
        <v>102</v>
      </c>
      <c r="B197" s="30"/>
      <c r="C197" s="38">
        <v>-1</v>
      </c>
      <c r="D197" s="30" t="s">
        <v>103</v>
      </c>
      <c r="E197" s="30"/>
      <c r="F197" s="30"/>
      <c r="G197" s="4" t="s">
        <v>104</v>
      </c>
      <c r="H197" s="5">
        <f>SQRT(SUM(K182:K194)/COUNT(K182:K194))</f>
        <v>1.855984828714434</v>
      </c>
      <c r="I197" s="6" t="s">
        <v>93</v>
      </c>
      <c r="J197" s="30"/>
      <c r="K197" s="30"/>
      <c r="L197" s="30"/>
      <c r="O197" s="30" t="s">
        <v>102</v>
      </c>
      <c r="P197" s="30"/>
      <c r="Q197" s="38">
        <v>-1</v>
      </c>
      <c r="R197" s="30" t="s">
        <v>103</v>
      </c>
      <c r="S197" s="30"/>
      <c r="T197" s="30"/>
      <c r="U197" s="4" t="s">
        <v>104</v>
      </c>
      <c r="V197" s="5">
        <f>SQRT(SUM(Y182:Y194)/COUNT(Y182:Y194))</f>
        <v>2.6035739609527551</v>
      </c>
      <c r="W197" s="6" t="s">
        <v>93</v>
      </c>
      <c r="X197" s="30"/>
      <c r="Y197" s="30"/>
      <c r="Z197" s="30"/>
    </row>
    <row r="198" spans="1:26" x14ac:dyDescent="0.3">
      <c r="A198" s="30" t="s">
        <v>105</v>
      </c>
      <c r="B198" s="30"/>
      <c r="C198" s="100">
        <v>23.718205103655876</v>
      </c>
      <c r="D198" s="30" t="s">
        <v>106</v>
      </c>
      <c r="E198" s="30"/>
      <c r="F198" s="30"/>
      <c r="G198" s="30"/>
      <c r="H198" s="30"/>
      <c r="I198" s="30"/>
      <c r="J198" s="30"/>
      <c r="K198" s="30"/>
      <c r="L198" s="30"/>
      <c r="O198" s="30" t="s">
        <v>105</v>
      </c>
      <c r="P198" s="30"/>
      <c r="Q198" s="100">
        <v>22.659743543302245</v>
      </c>
      <c r="R198" s="30" t="s">
        <v>106</v>
      </c>
      <c r="S198" s="30"/>
      <c r="T198" s="30"/>
      <c r="U198" s="30"/>
      <c r="V198" s="30"/>
      <c r="W198" s="30"/>
      <c r="X198" s="30"/>
      <c r="Y198" s="30"/>
      <c r="Z198" s="30"/>
    </row>
    <row r="199" spans="1:26" x14ac:dyDescent="0.3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6" x14ac:dyDescent="0.3">
      <c r="A200" s="46" t="s">
        <v>257</v>
      </c>
      <c r="B200" s="46"/>
      <c r="C200" s="46" t="s">
        <v>114</v>
      </c>
      <c r="D200" s="46"/>
      <c r="E200" s="30"/>
      <c r="F200" s="30"/>
      <c r="G200" s="30"/>
      <c r="H200" s="30"/>
      <c r="I200" s="30"/>
      <c r="J200" s="30"/>
      <c r="K200" s="30"/>
      <c r="L200" s="30"/>
      <c r="O200" s="46" t="s">
        <v>257</v>
      </c>
      <c r="P200" s="46"/>
      <c r="Q200" s="46" t="s">
        <v>114</v>
      </c>
      <c r="R200" s="46" t="s">
        <v>115</v>
      </c>
      <c r="S200" s="30"/>
      <c r="T200" s="30"/>
      <c r="U200" s="30"/>
      <c r="V200" s="30"/>
      <c r="W200" s="30"/>
      <c r="X200" s="30"/>
      <c r="Y200" s="30"/>
      <c r="Z200" s="30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AF69-ABD9-4855-B616-0C74B0565FC4}">
  <sheetPr>
    <tabColor rgb="FF00B050"/>
  </sheetPr>
  <dimension ref="A1:Z119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129</v>
      </c>
    </row>
    <row r="3" spans="1:12" x14ac:dyDescent="0.3">
      <c r="G3" t="s">
        <v>130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14.6</v>
      </c>
      <c r="C14" s="32"/>
      <c r="D14" s="32"/>
      <c r="E14" s="34">
        <v>15.781700000000001</v>
      </c>
      <c r="F14" s="32"/>
      <c r="G14" s="32"/>
      <c r="H14" s="34">
        <f>($C$20)*(E14)+$C$21</f>
        <v>14.856499999999667</v>
      </c>
      <c r="I14" s="32"/>
      <c r="J14" s="32"/>
      <c r="K14" s="33">
        <f>(H14-B14)^2</f>
        <v>6.5792249999829105E-2</v>
      </c>
      <c r="L14" s="32"/>
    </row>
    <row r="15" spans="1:12" x14ac:dyDescent="0.3">
      <c r="A15" s="32">
        <v>2</v>
      </c>
      <c r="B15" s="33">
        <v>7.7</v>
      </c>
      <c r="C15" s="32"/>
      <c r="D15" s="32"/>
      <c r="E15" s="34">
        <v>23.355899999999998</v>
      </c>
      <c r="F15" s="32"/>
      <c r="G15" s="32"/>
      <c r="H15" s="34">
        <f>($C$20)*(E15)+$C$21</f>
        <v>7.2822999999996689</v>
      </c>
      <c r="I15" s="32"/>
      <c r="J15" s="32"/>
      <c r="K15" s="33">
        <f>(H15-B15)^2</f>
        <v>0.17447329000027673</v>
      </c>
      <c r="L15" s="32"/>
    </row>
    <row r="16" spans="1:12" x14ac:dyDescent="0.3">
      <c r="A16" s="32" t="s">
        <v>131</v>
      </c>
      <c r="B16" s="33">
        <v>3.4</v>
      </c>
      <c r="C16" s="32"/>
      <c r="D16" s="32"/>
      <c r="E16" s="34">
        <f>AVERAGE(26.371,27.282,27.8498)</f>
        <v>27.167599999999997</v>
      </c>
      <c r="F16" s="32"/>
      <c r="G16" s="32"/>
      <c r="H16" s="34">
        <f>($C$20)*(E16)+$C$21</f>
        <v>3.4705999999996706</v>
      </c>
      <c r="I16" s="32"/>
      <c r="J16" s="32"/>
      <c r="K16" s="33">
        <f t="shared" ref="K16:K17" si="0">(H16-B16)^2</f>
        <v>4.9843599999535035E-3</v>
      </c>
      <c r="L16" s="32"/>
    </row>
    <row r="17" spans="1:26" x14ac:dyDescent="0.3">
      <c r="A17" s="32" t="s">
        <v>127</v>
      </c>
      <c r="B17" s="33">
        <v>3.4</v>
      </c>
      <c r="C17" s="32"/>
      <c r="D17" s="32"/>
      <c r="E17" s="34">
        <f>AVERAGE(26.2641,28.0589,27.1198)</f>
        <v>27.147600000000001</v>
      </c>
      <c r="F17" s="32"/>
      <c r="G17" s="32"/>
      <c r="H17" s="34">
        <f>($C$20)*(E17)+$C$21</f>
        <v>3.4905999999996666</v>
      </c>
      <c r="I17" s="32"/>
      <c r="J17" s="32"/>
      <c r="K17" s="33">
        <f t="shared" si="0"/>
        <v>8.2083599999396104E-3</v>
      </c>
      <c r="L17" s="32"/>
    </row>
    <row r="18" spans="1:26" x14ac:dyDescent="0.3">
      <c r="A18" s="32"/>
      <c r="B18" s="35"/>
      <c r="C18" s="32"/>
      <c r="D18" s="32"/>
      <c r="E18" s="34"/>
      <c r="F18" s="32"/>
      <c r="G18" s="32"/>
      <c r="H18" s="34"/>
      <c r="I18" s="32"/>
      <c r="J18" s="32"/>
      <c r="K18" s="33"/>
      <c r="L18" s="32"/>
    </row>
    <row r="19" spans="1:26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26" x14ac:dyDescent="0.3">
      <c r="A20" s="31" t="s">
        <v>102</v>
      </c>
      <c r="B20" s="32"/>
      <c r="C20" s="36">
        <v>-1</v>
      </c>
      <c r="D20" s="32" t="s">
        <v>103</v>
      </c>
      <c r="E20" s="32"/>
      <c r="F20" s="32"/>
      <c r="G20" s="4" t="s">
        <v>104</v>
      </c>
      <c r="H20" s="5">
        <f>SQRT(SUM(K14:K17)/COUNT(K14:K17))</f>
        <v>0.25172319122401043</v>
      </c>
      <c r="I20" s="6" t="s">
        <v>93</v>
      </c>
      <c r="J20" s="32"/>
      <c r="K20" s="32"/>
      <c r="L20" s="32"/>
    </row>
    <row r="21" spans="1:26" x14ac:dyDescent="0.3">
      <c r="A21" s="31" t="s">
        <v>105</v>
      </c>
      <c r="B21" s="32"/>
      <c r="C21" s="99">
        <v>30.638199999999667</v>
      </c>
      <c r="D21" s="32" t="s">
        <v>106</v>
      </c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5" spans="1:26" ht="16.8" x14ac:dyDescent="0.35">
      <c r="A25" s="24" t="s">
        <v>96</v>
      </c>
      <c r="B25" s="24" t="s">
        <v>97</v>
      </c>
      <c r="C25" s="24"/>
      <c r="D25" s="24"/>
      <c r="E25" s="24" t="s">
        <v>98</v>
      </c>
      <c r="F25" s="24"/>
      <c r="G25" s="24"/>
      <c r="H25" s="24" t="s">
        <v>99</v>
      </c>
      <c r="I25" s="24"/>
      <c r="J25" s="24"/>
      <c r="K25" s="24" t="s">
        <v>100</v>
      </c>
      <c r="L25" s="24"/>
      <c r="O25" s="24" t="s">
        <v>96</v>
      </c>
      <c r="P25" s="24" t="s">
        <v>97</v>
      </c>
      <c r="Q25" s="24"/>
      <c r="R25" s="24"/>
      <c r="S25" s="24" t="s">
        <v>98</v>
      </c>
      <c r="T25" s="24"/>
      <c r="U25" s="24"/>
      <c r="V25" s="24" t="s">
        <v>99</v>
      </c>
      <c r="W25" s="24"/>
      <c r="X25" s="24"/>
      <c r="Y25" s="24" t="s">
        <v>100</v>
      </c>
      <c r="Z25" s="24"/>
    </row>
    <row r="26" spans="1:26" x14ac:dyDescent="0.3">
      <c r="A26" s="25">
        <v>1</v>
      </c>
      <c r="B26" s="25">
        <v>14.6</v>
      </c>
      <c r="C26" s="25"/>
      <c r="D26" s="25"/>
      <c r="E26" s="26">
        <v>15.81</v>
      </c>
      <c r="F26" s="25"/>
      <c r="G26" s="25"/>
      <c r="H26" s="94">
        <f>($C$20)*(E26)+$C$33</f>
        <v>14.873329954766819</v>
      </c>
      <c r="I26" s="94"/>
      <c r="J26" s="94"/>
      <c r="K26" s="94">
        <f>(H26-B26)^2</f>
        <v>7.4709264172831247E-2</v>
      </c>
      <c r="L26" s="25"/>
      <c r="O26" s="25">
        <v>1</v>
      </c>
      <c r="P26" s="25">
        <v>14.6</v>
      </c>
      <c r="Q26" s="25"/>
      <c r="R26" s="25"/>
      <c r="S26" s="26">
        <v>15.03</v>
      </c>
      <c r="T26" s="25"/>
      <c r="U26" s="25"/>
      <c r="V26" s="94">
        <f>($C$20)*(S26)+$Q$33</f>
        <v>14.309999821265313</v>
      </c>
      <c r="W26" s="94"/>
      <c r="X26" s="94"/>
      <c r="Y26" s="94">
        <f>(V26-P26)^2</f>
        <v>8.41001036661502E-2</v>
      </c>
      <c r="Z26" s="25"/>
    </row>
    <row r="27" spans="1:26" x14ac:dyDescent="0.3">
      <c r="A27" s="25">
        <v>2</v>
      </c>
      <c r="B27" s="25">
        <v>7.7</v>
      </c>
      <c r="C27" s="25"/>
      <c r="D27" s="25"/>
      <c r="E27" s="26">
        <v>23.34</v>
      </c>
      <c r="F27" s="25"/>
      <c r="G27" s="25"/>
      <c r="H27" s="94">
        <f t="shared" ref="H27:H29" si="1">($C$20)*(E27)+$C$33</f>
        <v>7.3433299547668192</v>
      </c>
      <c r="I27" s="94"/>
      <c r="J27" s="94"/>
      <c r="K27" s="94">
        <f>(H27-B27)^2</f>
        <v>0.12721352116663939</v>
      </c>
      <c r="L27" s="25"/>
      <c r="O27" s="25">
        <v>2</v>
      </c>
      <c r="P27" s="25">
        <v>7.7</v>
      </c>
      <c r="Q27" s="25"/>
      <c r="R27" s="25"/>
      <c r="S27" s="26">
        <v>22.12</v>
      </c>
      <c r="T27" s="25"/>
      <c r="U27" s="25"/>
      <c r="V27" s="94">
        <f t="shared" ref="V27:V29" si="2">($C$20)*(S27)+$Q$33</f>
        <v>7.2199998212653114</v>
      </c>
      <c r="W27" s="94"/>
      <c r="X27" s="94"/>
      <c r="Y27" s="94">
        <f>(V27-P27)^2</f>
        <v>0.23040017158533321</v>
      </c>
      <c r="Z27" s="25"/>
    </row>
    <row r="28" spans="1:26" x14ac:dyDescent="0.3">
      <c r="A28" s="25" t="s">
        <v>131</v>
      </c>
      <c r="B28" s="25">
        <v>3.4</v>
      </c>
      <c r="C28" s="25"/>
      <c r="D28" s="25"/>
      <c r="E28" s="26">
        <f>AVERAGE(26.42,27.36,27.92)</f>
        <v>27.233333333333334</v>
      </c>
      <c r="F28" s="25"/>
      <c r="G28" s="25"/>
      <c r="H28" s="94">
        <f t="shared" si="1"/>
        <v>3.4499966214334847</v>
      </c>
      <c r="I28" s="94"/>
      <c r="J28" s="94"/>
      <c r="K28" s="94">
        <f t="shared" ref="K28:K29" si="3">(H28-B28)^2</f>
        <v>2.4996621547631937E-3</v>
      </c>
      <c r="L28" s="25"/>
      <c r="O28" s="25" t="s">
        <v>131</v>
      </c>
      <c r="P28" s="25">
        <v>3.4</v>
      </c>
      <c r="Q28" s="25"/>
      <c r="R28" s="25"/>
      <c r="S28" s="26">
        <f>AVERAGE(27.71,24.41,25.14)</f>
        <v>25.753333333333334</v>
      </c>
      <c r="T28" s="25"/>
      <c r="U28" s="25"/>
      <c r="V28" s="94">
        <f t="shared" si="2"/>
        <v>3.5866664879319785</v>
      </c>
      <c r="W28" s="94"/>
      <c r="X28" s="94"/>
      <c r="Y28" s="94">
        <f t="shared" ref="Y28:Y29" si="4">(V28-P28)^2</f>
        <v>3.4844377716859512E-2</v>
      </c>
      <c r="Z28" s="25"/>
    </row>
    <row r="29" spans="1:26" x14ac:dyDescent="0.3">
      <c r="A29" s="25" t="s">
        <v>127</v>
      </c>
      <c r="B29" s="25">
        <v>3.4</v>
      </c>
      <c r="C29" s="25"/>
      <c r="D29" s="25"/>
      <c r="E29" s="26">
        <f>AVERAGE(26.33,28.18,27.24)</f>
        <v>27.25</v>
      </c>
      <c r="F29" s="25"/>
      <c r="G29" s="25"/>
      <c r="H29" s="94">
        <f t="shared" si="1"/>
        <v>3.433329954766819</v>
      </c>
      <c r="I29" s="94"/>
      <c r="J29" s="94"/>
      <c r="K29" s="94">
        <f t="shared" si="3"/>
        <v>1.1108858847582075E-3</v>
      </c>
      <c r="L29" s="25"/>
      <c r="O29" s="25" t="s">
        <v>127</v>
      </c>
      <c r="P29" s="25">
        <v>3.4</v>
      </c>
      <c r="Q29" s="25"/>
      <c r="R29" s="25"/>
      <c r="S29" s="26">
        <f>AVERAGE(26.48,25.1,24.49)</f>
        <v>25.356666666666666</v>
      </c>
      <c r="T29" s="25"/>
      <c r="U29" s="25"/>
      <c r="V29" s="94">
        <f t="shared" si="2"/>
        <v>3.9833331545986468</v>
      </c>
      <c r="W29" s="94"/>
      <c r="X29" s="94"/>
      <c r="Y29" s="94">
        <f t="shared" si="4"/>
        <v>0.34027756925400887</v>
      </c>
      <c r="Z29" s="25"/>
    </row>
    <row r="30" spans="1:26" x14ac:dyDescent="0.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5" t="s">
        <v>102</v>
      </c>
      <c r="B32" s="25"/>
      <c r="C32" s="29">
        <v>-1</v>
      </c>
      <c r="D32" s="25" t="s">
        <v>103</v>
      </c>
      <c r="E32" s="25"/>
      <c r="F32" s="25"/>
      <c r="G32" s="4" t="s">
        <v>104</v>
      </c>
      <c r="H32" s="5">
        <f>SQRT(SUM(K26:K29)/COUNT(K26:K29))</f>
        <v>0.22667892126253825</v>
      </c>
      <c r="I32" s="6" t="s">
        <v>93</v>
      </c>
      <c r="J32" s="25"/>
      <c r="K32" s="25"/>
      <c r="L32" s="25"/>
      <c r="O32" s="25" t="s">
        <v>102</v>
      </c>
      <c r="P32" s="25"/>
      <c r="Q32" s="29">
        <v>-1</v>
      </c>
      <c r="R32" s="25" t="s">
        <v>103</v>
      </c>
      <c r="S32" s="25"/>
      <c r="T32" s="25"/>
      <c r="U32" s="4" t="s">
        <v>104</v>
      </c>
      <c r="V32" s="5">
        <f>SQRT(SUM(Y26:Y29)/COUNT(Y26:Y29))</f>
        <v>0.4152174798290505</v>
      </c>
      <c r="W32" s="6" t="s">
        <v>93</v>
      </c>
      <c r="X32" s="25"/>
      <c r="Y32" s="25"/>
      <c r="Z32" s="25"/>
    </row>
    <row r="33" spans="1:26" x14ac:dyDescent="0.3">
      <c r="A33" s="25" t="s">
        <v>105</v>
      </c>
      <c r="B33" s="25"/>
      <c r="C33" s="98">
        <v>30.683329954766819</v>
      </c>
      <c r="D33" s="25" t="s">
        <v>106</v>
      </c>
      <c r="E33" s="25"/>
      <c r="F33" s="25"/>
      <c r="G33" s="25"/>
      <c r="H33" s="25"/>
      <c r="I33" s="25"/>
      <c r="J33" s="25"/>
      <c r="K33" s="25"/>
      <c r="L33" s="25"/>
      <c r="O33" s="25" t="s">
        <v>105</v>
      </c>
      <c r="P33" s="25"/>
      <c r="Q33" s="98">
        <v>29.339999821265312</v>
      </c>
      <c r="R33" s="25" t="s">
        <v>106</v>
      </c>
      <c r="S33" s="25"/>
      <c r="T33" s="25"/>
      <c r="U33" s="25"/>
      <c r="V33" s="25"/>
      <c r="W33" s="25"/>
      <c r="X33" s="25"/>
      <c r="Y33" s="25"/>
      <c r="Z33" s="25"/>
    </row>
    <row r="34" spans="1:26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6" x14ac:dyDescent="0.3">
      <c r="A35" s="45" t="s">
        <v>112</v>
      </c>
      <c r="B35" s="25"/>
      <c r="C35" s="45" t="s">
        <v>132</v>
      </c>
      <c r="D35" s="25"/>
      <c r="E35" s="25"/>
      <c r="F35" s="25"/>
      <c r="G35" s="25"/>
      <c r="H35" s="25"/>
      <c r="I35" s="25"/>
      <c r="J35" s="25"/>
      <c r="K35" s="25"/>
      <c r="L35" s="25"/>
      <c r="O35" s="45" t="s">
        <v>112</v>
      </c>
      <c r="P35" s="45"/>
      <c r="Q35" s="45" t="s">
        <v>114</v>
      </c>
      <c r="R35" s="45" t="s">
        <v>115</v>
      </c>
      <c r="S35" s="25"/>
      <c r="T35" s="25"/>
      <c r="U35" s="25"/>
      <c r="V35" s="25"/>
      <c r="W35" s="25"/>
      <c r="X35" s="25"/>
      <c r="Y35" s="25"/>
      <c r="Z35" s="25"/>
    </row>
    <row r="37" spans="1:26" ht="16.8" x14ac:dyDescent="0.35">
      <c r="A37" s="93" t="s">
        <v>96</v>
      </c>
      <c r="B37" s="93" t="s">
        <v>97</v>
      </c>
      <c r="C37" s="93"/>
      <c r="D37" s="93"/>
      <c r="E37" s="93" t="s">
        <v>98</v>
      </c>
      <c r="F37" s="93"/>
      <c r="G37" s="93"/>
      <c r="H37" s="93" t="s">
        <v>99</v>
      </c>
      <c r="I37" s="93"/>
      <c r="J37" s="93"/>
      <c r="K37" s="93" t="s">
        <v>100</v>
      </c>
      <c r="L37" s="93"/>
      <c r="O37" s="93" t="s">
        <v>96</v>
      </c>
      <c r="P37" s="93" t="s">
        <v>97</v>
      </c>
      <c r="Q37" s="93"/>
      <c r="R37" s="93"/>
      <c r="S37" s="93" t="s">
        <v>98</v>
      </c>
      <c r="T37" s="93"/>
      <c r="U37" s="93"/>
      <c r="V37" s="93" t="s">
        <v>99</v>
      </c>
      <c r="W37" s="93"/>
      <c r="X37" s="93"/>
      <c r="Y37" s="93" t="s">
        <v>100</v>
      </c>
      <c r="Z37" s="93"/>
    </row>
    <row r="38" spans="1:26" x14ac:dyDescent="0.3">
      <c r="A38" s="30">
        <v>1</v>
      </c>
      <c r="B38" s="30">
        <v>14.6</v>
      </c>
      <c r="C38" s="30"/>
      <c r="D38" s="30"/>
      <c r="E38" s="92">
        <v>15.79</v>
      </c>
      <c r="F38" s="30"/>
      <c r="G38" s="30"/>
      <c r="H38" s="95">
        <f>($C$20)*(E38)+$C$45</f>
        <v>14.864166666203978</v>
      </c>
      <c r="I38" s="95"/>
      <c r="J38" s="95"/>
      <c r="K38" s="95">
        <f>(H38-B38)^2</f>
        <v>6.9784027533324217E-2</v>
      </c>
      <c r="L38" s="30"/>
      <c r="O38" s="30">
        <v>1</v>
      </c>
      <c r="P38" s="30">
        <v>14.6</v>
      </c>
      <c r="Q38" s="30"/>
      <c r="R38" s="30"/>
      <c r="S38" s="92">
        <v>15.13</v>
      </c>
      <c r="T38" s="30"/>
      <c r="U38" s="30"/>
      <c r="V38" s="95">
        <f>($C$20)*(S38)+$Q$45</f>
        <v>14.299166664835587</v>
      </c>
      <c r="W38" s="95"/>
      <c r="X38" s="95"/>
      <c r="Y38" s="95">
        <f>(V38-P38)^2</f>
        <v>9.0500695546143789E-2</v>
      </c>
      <c r="Z38" s="30"/>
    </row>
    <row r="39" spans="1:26" x14ac:dyDescent="0.3">
      <c r="A39" s="30">
        <v>2</v>
      </c>
      <c r="B39" s="30">
        <v>7.7</v>
      </c>
      <c r="C39" s="30"/>
      <c r="D39" s="30"/>
      <c r="E39" s="92">
        <v>23.31</v>
      </c>
      <c r="F39" s="30"/>
      <c r="G39" s="30"/>
      <c r="H39" s="95">
        <f t="shared" ref="H39:H41" si="5">($C$20)*(E39)+$C$45</f>
        <v>7.3441666662039786</v>
      </c>
      <c r="I39" s="95"/>
      <c r="J39" s="95"/>
      <c r="K39" s="95">
        <f>(H39-B39)^2</f>
        <v>0.1266173614403909</v>
      </c>
      <c r="L39" s="30"/>
      <c r="O39" s="30">
        <v>2</v>
      </c>
      <c r="P39" s="30">
        <v>7.7</v>
      </c>
      <c r="Q39" s="30"/>
      <c r="R39" s="30"/>
      <c r="S39" s="92">
        <v>22.2</v>
      </c>
      <c r="T39" s="30"/>
      <c r="U39" s="30"/>
      <c r="V39" s="95">
        <f t="shared" ref="V39:V41" si="6">($C$20)*(S39)+$Q$45</f>
        <v>7.2291666648355886</v>
      </c>
      <c r="W39" s="95"/>
      <c r="X39" s="95"/>
      <c r="Y39" s="95">
        <f>(V39-P39)^2</f>
        <v>0.22168402950204316</v>
      </c>
      <c r="Z39" s="30"/>
    </row>
    <row r="40" spans="1:26" x14ac:dyDescent="0.3">
      <c r="A40" s="30" t="s">
        <v>131</v>
      </c>
      <c r="B40" s="30">
        <v>3.4</v>
      </c>
      <c r="C40" s="30"/>
      <c r="D40" s="30"/>
      <c r="E40" s="92">
        <f>AVERAGE(26.39,27.33,27.88)</f>
        <v>27.2</v>
      </c>
      <c r="F40" s="30"/>
      <c r="G40" s="30"/>
      <c r="H40" s="95">
        <f t="shared" si="5"/>
        <v>3.4541666662039781</v>
      </c>
      <c r="I40" s="95"/>
      <c r="J40" s="95"/>
      <c r="K40" s="95">
        <f t="shared" ref="K40:K41" si="7">(H40-B40)^2</f>
        <v>2.9340277276531878E-3</v>
      </c>
      <c r="L40" s="30"/>
      <c r="O40" s="30" t="s">
        <v>131</v>
      </c>
      <c r="P40" s="30">
        <v>3.4</v>
      </c>
      <c r="Q40" s="30"/>
      <c r="R40" s="30"/>
      <c r="S40" s="92">
        <f>AVERAGE(27.79,24.51,25.24)</f>
        <v>25.846666666666664</v>
      </c>
      <c r="T40" s="30"/>
      <c r="U40" s="30"/>
      <c r="V40" s="95">
        <f t="shared" si="6"/>
        <v>3.5824999981689238</v>
      </c>
      <c r="W40" s="95"/>
      <c r="X40" s="95"/>
      <c r="Y40" s="95">
        <f t="shared" ref="Y40:Y41" si="8">(V40-P40)^2</f>
        <v>3.3306249331657239E-2</v>
      </c>
      <c r="Z40" s="30"/>
    </row>
    <row r="41" spans="1:26" x14ac:dyDescent="0.3">
      <c r="A41" s="30" t="s">
        <v>127</v>
      </c>
      <c r="B41" s="30">
        <v>3.4</v>
      </c>
      <c r="C41" s="30"/>
      <c r="D41" s="30"/>
      <c r="E41" s="92">
        <f>AVERAGE(26.29,28.15,27.21)</f>
        <v>27.216666666666669</v>
      </c>
      <c r="F41" s="30"/>
      <c r="G41" s="30"/>
      <c r="H41" s="95">
        <f t="shared" si="5"/>
        <v>3.4374999995373088</v>
      </c>
      <c r="I41" s="95"/>
      <c r="J41" s="95"/>
      <c r="K41" s="95">
        <f t="shared" si="7"/>
        <v>1.4062499652981654E-3</v>
      </c>
      <c r="L41" s="30"/>
      <c r="O41" s="30" t="s">
        <v>127</v>
      </c>
      <c r="P41" s="30">
        <v>3.4</v>
      </c>
      <c r="Q41" s="30"/>
      <c r="R41" s="30"/>
      <c r="S41" s="92">
        <f>AVERAGE(26.56,25.18,24.58)</f>
        <v>25.439999999999998</v>
      </c>
      <c r="T41" s="30"/>
      <c r="U41" s="30"/>
      <c r="V41" s="95">
        <f t="shared" si="6"/>
        <v>3.9891666648355901</v>
      </c>
      <c r="W41" s="95"/>
      <c r="X41" s="95"/>
      <c r="Y41" s="95">
        <f t="shared" si="8"/>
        <v>0.34711735895349272</v>
      </c>
      <c r="Z41" s="30"/>
    </row>
    <row r="42" spans="1:26" x14ac:dyDescent="0.3">
      <c r="A42" s="30"/>
      <c r="B42" s="30"/>
      <c r="C42" s="30"/>
      <c r="D42" s="30"/>
      <c r="E42" s="92"/>
      <c r="F42" s="30"/>
      <c r="G42" s="30"/>
      <c r="H42" s="95"/>
      <c r="I42" s="95"/>
      <c r="J42" s="95"/>
      <c r="K42" s="95"/>
      <c r="L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3">
      <c r="A44" s="30" t="s">
        <v>102</v>
      </c>
      <c r="B44" s="30"/>
      <c r="C44" s="38">
        <v>-1</v>
      </c>
      <c r="D44" s="30" t="s">
        <v>103</v>
      </c>
      <c r="E44" s="30"/>
      <c r="F44" s="30"/>
      <c r="G44" s="4" t="s">
        <v>104</v>
      </c>
      <c r="H44" s="5">
        <f>SQRT(SUM(K38:K41)/COUNT(K38:K41))</f>
        <v>0.22402101835914107</v>
      </c>
      <c r="I44" s="6" t="s">
        <v>93</v>
      </c>
      <c r="J44" s="30"/>
      <c r="K44" s="30"/>
      <c r="L44" s="30"/>
      <c r="O44" s="30" t="s">
        <v>102</v>
      </c>
      <c r="P44" s="30"/>
      <c r="Q44" s="38">
        <v>-1</v>
      </c>
      <c r="R44" s="30" t="s">
        <v>103</v>
      </c>
      <c r="S44" s="30"/>
      <c r="T44" s="30"/>
      <c r="U44" s="4" t="s">
        <v>104</v>
      </c>
      <c r="V44" s="5">
        <f>SQRT(SUM(Y38:Y41)/COUNT(Y38:Y41))</f>
        <v>0.41611546875036287</v>
      </c>
      <c r="W44" s="6" t="s">
        <v>93</v>
      </c>
      <c r="X44" s="30"/>
      <c r="Y44" s="30"/>
      <c r="Z44" s="30"/>
    </row>
    <row r="45" spans="1:26" x14ac:dyDescent="0.3">
      <c r="A45" s="30" t="s">
        <v>105</v>
      </c>
      <c r="B45" s="30"/>
      <c r="C45" s="100">
        <v>30.654166666203977</v>
      </c>
      <c r="D45" s="30" t="s">
        <v>106</v>
      </c>
      <c r="E45" s="30"/>
      <c r="F45" s="30"/>
      <c r="G45" s="30"/>
      <c r="H45" s="30"/>
      <c r="I45" s="30"/>
      <c r="J45" s="30"/>
      <c r="K45" s="30"/>
      <c r="L45" s="30"/>
      <c r="O45" s="30" t="s">
        <v>105</v>
      </c>
      <c r="P45" s="30"/>
      <c r="Q45" s="100">
        <v>29.429166664835588</v>
      </c>
      <c r="R45" s="30" t="s">
        <v>106</v>
      </c>
      <c r="S45" s="30"/>
      <c r="T45" s="30"/>
      <c r="U45" s="30"/>
      <c r="V45" s="30"/>
      <c r="W45" s="30"/>
      <c r="X45" s="30"/>
      <c r="Y45" s="30"/>
      <c r="Z45" s="30"/>
    </row>
    <row r="46" spans="1:26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6" x14ac:dyDescent="0.3">
      <c r="A47" s="46" t="s">
        <v>116</v>
      </c>
      <c r="B47" s="30"/>
      <c r="C47" s="46" t="s">
        <v>132</v>
      </c>
      <c r="D47" s="30"/>
      <c r="E47" s="30"/>
      <c r="F47" s="30"/>
      <c r="G47" s="30"/>
      <c r="H47" s="30"/>
      <c r="I47" s="30"/>
      <c r="J47" s="30"/>
      <c r="K47" s="30"/>
      <c r="L47" s="30"/>
      <c r="O47" s="46" t="s">
        <v>116</v>
      </c>
      <c r="P47" s="46"/>
      <c r="Q47" s="46" t="s">
        <v>114</v>
      </c>
      <c r="R47" s="46" t="s">
        <v>115</v>
      </c>
      <c r="S47" s="30"/>
      <c r="T47" s="30"/>
      <c r="U47" s="30"/>
      <c r="V47" s="30"/>
      <c r="W47" s="30"/>
      <c r="X47" s="30"/>
      <c r="Y47" s="30"/>
      <c r="Z47" s="30"/>
    </row>
    <row r="49" spans="1:26" ht="16.8" x14ac:dyDescent="0.35">
      <c r="A49" s="31" t="s">
        <v>96</v>
      </c>
      <c r="B49" s="31" t="s">
        <v>97</v>
      </c>
      <c r="C49" s="31"/>
      <c r="D49" s="31"/>
      <c r="E49" s="31" t="s">
        <v>98</v>
      </c>
      <c r="F49" s="31"/>
      <c r="G49" s="31"/>
      <c r="H49" s="31" t="s">
        <v>99</v>
      </c>
      <c r="I49" s="31"/>
      <c r="J49" s="31"/>
      <c r="K49" s="31" t="s">
        <v>100</v>
      </c>
      <c r="L49" s="31"/>
      <c r="O49" s="31" t="s">
        <v>96</v>
      </c>
      <c r="P49" s="31" t="s">
        <v>108</v>
      </c>
      <c r="Q49" s="31"/>
      <c r="R49" s="31"/>
      <c r="S49" s="31" t="s">
        <v>109</v>
      </c>
      <c r="T49" s="31"/>
      <c r="U49" s="31"/>
      <c r="V49" s="31" t="s">
        <v>110</v>
      </c>
      <c r="W49" s="31"/>
      <c r="X49" s="31"/>
      <c r="Y49" s="31" t="s">
        <v>111</v>
      </c>
      <c r="Z49" s="31"/>
    </row>
    <row r="50" spans="1:26" x14ac:dyDescent="0.3">
      <c r="A50" s="32">
        <v>1</v>
      </c>
      <c r="B50" s="35">
        <v>14.6</v>
      </c>
      <c r="C50" s="32"/>
      <c r="D50" s="32"/>
      <c r="E50" s="33">
        <v>15.79</v>
      </c>
      <c r="F50" s="32"/>
      <c r="G50" s="32"/>
      <c r="H50" s="96">
        <f>($C$20)*(E50)+$C$57</f>
        <v>14.828333331312209</v>
      </c>
      <c r="I50" s="96"/>
      <c r="J50" s="96"/>
      <c r="K50" s="96">
        <f>(H50-B50)^2</f>
        <v>5.2136110188130955E-2</v>
      </c>
      <c r="L50" s="32"/>
      <c r="O50" s="32">
        <v>1</v>
      </c>
      <c r="P50" s="32">
        <v>14.6</v>
      </c>
      <c r="Q50" s="32"/>
      <c r="R50" s="32"/>
      <c r="S50" s="32">
        <v>15.03</v>
      </c>
      <c r="T50" s="32"/>
      <c r="U50" s="32"/>
      <c r="V50" s="96">
        <f>($C$20)*(S50)+$Q$57</f>
        <v>14.289999998199301</v>
      </c>
      <c r="W50" s="96"/>
      <c r="X50" s="96"/>
      <c r="Y50" s="96">
        <f>(V50-P50)^2</f>
        <v>9.6100001116433229E-2</v>
      </c>
      <c r="Z50" s="96"/>
    </row>
    <row r="51" spans="1:26" x14ac:dyDescent="0.3">
      <c r="A51" s="32">
        <v>2</v>
      </c>
      <c r="B51" s="35">
        <v>7.7</v>
      </c>
      <c r="C51" s="32"/>
      <c r="D51" s="32"/>
      <c r="E51" s="33">
        <v>23.26</v>
      </c>
      <c r="F51" s="32"/>
      <c r="G51" s="32"/>
      <c r="H51" s="96">
        <f t="shared" ref="H51:H53" si="9">($C$20)*(E51)+$C$57</f>
        <v>7.3583333313122061</v>
      </c>
      <c r="I51" s="96"/>
      <c r="J51" s="96"/>
      <c r="K51" s="96">
        <f>(H51-B51)^2</f>
        <v>0.11673611249221483</v>
      </c>
      <c r="L51" s="32"/>
      <c r="O51" s="32">
        <v>2</v>
      </c>
      <c r="P51" s="32">
        <v>7.7</v>
      </c>
      <c r="Q51" s="32"/>
      <c r="R51" s="32"/>
      <c r="S51" s="32">
        <v>22.09</v>
      </c>
      <c r="T51" s="32"/>
      <c r="U51" s="32"/>
      <c r="V51" s="96">
        <f t="shared" ref="V51:V53" si="10">($C$20)*(S51)+$Q$57</f>
        <v>7.2299999981993004</v>
      </c>
      <c r="W51" s="96"/>
      <c r="X51" s="96"/>
      <c r="Y51" s="96">
        <f>(V51-P51)^2</f>
        <v>0.2209000016926578</v>
      </c>
      <c r="Z51" s="96"/>
    </row>
    <row r="52" spans="1:26" x14ac:dyDescent="0.3">
      <c r="A52" s="32" t="s">
        <v>131</v>
      </c>
      <c r="B52" s="35">
        <v>3.4</v>
      </c>
      <c r="C52" s="32"/>
      <c r="D52" s="32"/>
      <c r="E52" s="33">
        <f>AVERAGE(26.34,27.28,27.84)</f>
        <v>27.153333333333336</v>
      </c>
      <c r="F52" s="32"/>
      <c r="G52" s="32"/>
      <c r="H52" s="96">
        <f t="shared" si="9"/>
        <v>3.4649999979788717</v>
      </c>
      <c r="I52" s="96"/>
      <c r="J52" s="96"/>
      <c r="K52" s="96">
        <f t="shared" ref="K52:K53" si="11">(H52-B52)^2</f>
        <v>4.2249997372533375E-3</v>
      </c>
      <c r="L52" s="32"/>
      <c r="O52" s="32" t="s">
        <v>131</v>
      </c>
      <c r="P52" s="32">
        <v>3.4</v>
      </c>
      <c r="Q52" s="32"/>
      <c r="R52" s="32"/>
      <c r="S52" s="32">
        <f>AVERAGE(27.67,24.39,25.13)</f>
        <v>25.73</v>
      </c>
      <c r="T52" s="32"/>
      <c r="U52" s="32"/>
      <c r="V52" s="96">
        <f t="shared" si="10"/>
        <v>3.5899999981992998</v>
      </c>
      <c r="W52" s="96"/>
      <c r="X52" s="96"/>
      <c r="Y52" s="96">
        <f t="shared" ref="Y52:Y53" si="12">(V52-P52)^2</f>
        <v>3.6099999315733967E-2</v>
      </c>
      <c r="Z52" s="96"/>
    </row>
    <row r="53" spans="1:26" x14ac:dyDescent="0.3">
      <c r="A53" s="32" t="s">
        <v>127</v>
      </c>
      <c r="B53" s="35">
        <v>3.4</v>
      </c>
      <c r="C53" s="32"/>
      <c r="D53" s="32"/>
      <c r="E53" s="33">
        <f>AVERAGE(26.25,28.1,27.16)</f>
        <v>27.17</v>
      </c>
      <c r="F53" s="32"/>
      <c r="G53" s="32"/>
      <c r="H53" s="96">
        <f t="shared" si="9"/>
        <v>3.448333331312206</v>
      </c>
      <c r="I53" s="96"/>
      <c r="J53" s="96"/>
      <c r="K53" s="96">
        <f t="shared" si="11"/>
        <v>2.3361109157354802E-3</v>
      </c>
      <c r="L53" s="32"/>
      <c r="O53" s="32" t="s">
        <v>127</v>
      </c>
      <c r="P53" s="32">
        <v>3.4</v>
      </c>
      <c r="Q53" s="32"/>
      <c r="R53" s="32"/>
      <c r="S53" s="32">
        <f>AVERAGE(26.45,25.07,24.47)</f>
        <v>25.33</v>
      </c>
      <c r="T53" s="32"/>
      <c r="U53" s="32"/>
      <c r="V53" s="96">
        <f t="shared" si="10"/>
        <v>3.989999998199302</v>
      </c>
      <c r="W53" s="96"/>
      <c r="X53" s="96"/>
      <c r="Y53" s="96">
        <f t="shared" si="12"/>
        <v>0.34809999787517643</v>
      </c>
      <c r="Z53" s="96"/>
    </row>
    <row r="54" spans="1:26" x14ac:dyDescent="0.3">
      <c r="A54" s="32"/>
      <c r="B54" s="35"/>
      <c r="C54" s="32"/>
      <c r="D54" s="32"/>
      <c r="E54" s="34"/>
      <c r="F54" s="32"/>
      <c r="G54" s="32"/>
      <c r="H54" s="34"/>
      <c r="I54" s="32"/>
      <c r="J54" s="32"/>
      <c r="K54" s="33"/>
      <c r="L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x14ac:dyDescent="0.3">
      <c r="A56" s="31" t="s">
        <v>102</v>
      </c>
      <c r="B56" s="32"/>
      <c r="C56" s="36">
        <v>-1</v>
      </c>
      <c r="D56" s="32" t="s">
        <v>103</v>
      </c>
      <c r="E56" s="32"/>
      <c r="F56" s="32"/>
      <c r="G56" s="4" t="s">
        <v>104</v>
      </c>
      <c r="H56" s="5">
        <f>SQRT(SUM(K50:K53)/COUNT(K50:K53))</f>
        <v>0.20942381271797544</v>
      </c>
      <c r="I56" s="6" t="s">
        <v>93</v>
      </c>
      <c r="J56" s="32"/>
      <c r="K56" s="32"/>
      <c r="L56" s="32"/>
      <c r="O56" s="32" t="s">
        <v>102</v>
      </c>
      <c r="P56" s="32"/>
      <c r="Q56" s="36">
        <v>-1</v>
      </c>
      <c r="R56" s="32" t="s">
        <v>103</v>
      </c>
      <c r="S56" s="32"/>
      <c r="T56" s="32"/>
      <c r="U56" s="4" t="s">
        <v>104</v>
      </c>
      <c r="V56" s="5">
        <f>SQRT(SUM(Y50:Y53)/COUNT(Y50:Y53))</f>
        <v>0.41868842830916686</v>
      </c>
      <c r="W56" s="6" t="s">
        <v>93</v>
      </c>
      <c r="X56" s="32"/>
      <c r="Y56" s="32"/>
      <c r="Z56" s="32"/>
    </row>
    <row r="57" spans="1:26" x14ac:dyDescent="0.3">
      <c r="A57" s="31" t="s">
        <v>105</v>
      </c>
      <c r="B57" s="32"/>
      <c r="C57" s="99">
        <v>30.618333331312208</v>
      </c>
      <c r="D57" s="32" t="s">
        <v>106</v>
      </c>
      <c r="E57" s="32"/>
      <c r="F57" s="32"/>
      <c r="G57" s="32"/>
      <c r="H57" s="32"/>
      <c r="I57" s="32"/>
      <c r="J57" s="32"/>
      <c r="K57" s="32"/>
      <c r="L57" s="32"/>
      <c r="O57" s="32" t="s">
        <v>105</v>
      </c>
      <c r="P57" s="32"/>
      <c r="Q57" s="99">
        <v>29.3199999981993</v>
      </c>
      <c r="R57" s="32" t="s">
        <v>106</v>
      </c>
      <c r="S57" s="32"/>
      <c r="T57" s="32"/>
      <c r="U57" s="32"/>
      <c r="V57" s="32"/>
      <c r="W57" s="32"/>
      <c r="X57" s="32"/>
      <c r="Y57" s="32"/>
      <c r="Z57" s="32"/>
    </row>
    <row r="58" spans="1:26" x14ac:dyDescent="0.3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.6" x14ac:dyDescent="0.3">
      <c r="A59" s="44" t="s">
        <v>252</v>
      </c>
      <c r="B59" s="32"/>
      <c r="C59" s="44" t="s">
        <v>132</v>
      </c>
      <c r="D59" s="32"/>
      <c r="E59" s="32"/>
      <c r="F59" s="32"/>
      <c r="G59" s="32"/>
      <c r="H59" s="32"/>
      <c r="I59" s="32"/>
      <c r="J59" s="32"/>
      <c r="K59" s="32"/>
      <c r="L59" s="32"/>
      <c r="O59" s="44" t="s">
        <v>252</v>
      </c>
      <c r="P59" s="44"/>
      <c r="Q59" s="44" t="s">
        <v>114</v>
      </c>
      <c r="R59" s="44" t="s">
        <v>115</v>
      </c>
      <c r="S59" s="32"/>
      <c r="T59" s="32"/>
      <c r="U59" s="32"/>
      <c r="V59" s="32"/>
      <c r="W59" s="32"/>
      <c r="X59" s="32"/>
      <c r="Y59" s="32"/>
      <c r="Z59" s="32"/>
    </row>
    <row r="61" spans="1:26" ht="16.8" x14ac:dyDescent="0.35">
      <c r="A61" s="24" t="s">
        <v>96</v>
      </c>
      <c r="B61" s="24" t="s">
        <v>97</v>
      </c>
      <c r="C61" s="24"/>
      <c r="D61" s="24"/>
      <c r="E61" s="24" t="s">
        <v>98</v>
      </c>
      <c r="F61" s="24"/>
      <c r="G61" s="24"/>
      <c r="H61" s="24" t="s">
        <v>99</v>
      </c>
      <c r="I61" s="24"/>
      <c r="J61" s="24"/>
      <c r="K61" s="24" t="s">
        <v>100</v>
      </c>
      <c r="L61" s="24"/>
      <c r="O61" s="24" t="s">
        <v>96</v>
      </c>
      <c r="P61" s="24" t="s">
        <v>97</v>
      </c>
      <c r="Q61" s="24"/>
      <c r="R61" s="24"/>
      <c r="S61" s="24" t="s">
        <v>98</v>
      </c>
      <c r="T61" s="24"/>
      <c r="U61" s="24"/>
      <c r="V61" s="24" t="s">
        <v>99</v>
      </c>
      <c r="W61" s="24"/>
      <c r="X61" s="24"/>
      <c r="Y61" s="24" t="s">
        <v>100</v>
      </c>
      <c r="Z61" s="24"/>
    </row>
    <row r="62" spans="1:26" x14ac:dyDescent="0.3">
      <c r="A62" s="25">
        <v>1</v>
      </c>
      <c r="B62" s="25">
        <v>14.6</v>
      </c>
      <c r="C62" s="25"/>
      <c r="D62" s="25"/>
      <c r="E62" s="26">
        <v>15.51</v>
      </c>
      <c r="F62" s="25"/>
      <c r="G62" s="25"/>
      <c r="H62" s="94">
        <f>($C$20)*(E62)+$C$69</f>
        <v>14.847499967661173</v>
      </c>
      <c r="I62" s="94"/>
      <c r="J62" s="94"/>
      <c r="K62" s="94">
        <f>(H62-B62)^2</f>
        <v>6.1256233992282062E-2</v>
      </c>
      <c r="L62" s="25"/>
      <c r="O62" s="25">
        <v>1</v>
      </c>
      <c r="P62" s="25">
        <v>14.6</v>
      </c>
      <c r="Q62" s="25"/>
      <c r="R62" s="25"/>
      <c r="S62" s="26">
        <v>14.92</v>
      </c>
      <c r="T62" s="25"/>
      <c r="U62" s="25"/>
      <c r="V62" s="94">
        <f>($C$20)*(S62)+$Q$69</f>
        <v>14.291666665292249</v>
      </c>
      <c r="W62" s="94"/>
      <c r="X62" s="94"/>
      <c r="Y62" s="94">
        <f>(V62-P62)^2</f>
        <v>9.5069445292001759E-2</v>
      </c>
      <c r="Z62" s="25"/>
    </row>
    <row r="63" spans="1:26" x14ac:dyDescent="0.3">
      <c r="A63" s="25">
        <v>2</v>
      </c>
      <c r="B63" s="25">
        <v>7.7</v>
      </c>
      <c r="C63" s="25"/>
      <c r="D63" s="25"/>
      <c r="E63" s="26">
        <v>23.01</v>
      </c>
      <c r="F63" s="25"/>
      <c r="G63" s="25"/>
      <c r="H63" s="94">
        <f t="shared" ref="H63:H65" si="13">($C$20)*(E63)+$C$69</f>
        <v>7.3474999676611716</v>
      </c>
      <c r="I63" s="94"/>
      <c r="J63" s="94"/>
      <c r="K63" s="94">
        <f>(H63-B63)^2</f>
        <v>0.12425627279887516</v>
      </c>
      <c r="L63" s="25"/>
      <c r="O63" s="25">
        <v>2</v>
      </c>
      <c r="P63" s="25">
        <v>7.7</v>
      </c>
      <c r="Q63" s="25"/>
      <c r="R63" s="25"/>
      <c r="S63" s="26">
        <v>21.98</v>
      </c>
      <c r="T63" s="25"/>
      <c r="U63" s="25"/>
      <c r="V63" s="94">
        <f t="shared" ref="V63:V65" si="14">($C$20)*(S63)+$Q$69</f>
        <v>7.2316666652922486</v>
      </c>
      <c r="W63" s="94"/>
      <c r="X63" s="94"/>
      <c r="Y63" s="94">
        <f>(V63-P63)^2</f>
        <v>0.21933611239848291</v>
      </c>
      <c r="Z63" s="25"/>
    </row>
    <row r="64" spans="1:26" x14ac:dyDescent="0.3">
      <c r="A64" s="25" t="s">
        <v>131</v>
      </c>
      <c r="B64" s="25">
        <v>3.4</v>
      </c>
      <c r="C64" s="25"/>
      <c r="D64" s="25"/>
      <c r="E64" s="26">
        <f>AVERAGE(26.08,27.03,27.58)</f>
        <v>26.896666666666665</v>
      </c>
      <c r="F64" s="25"/>
      <c r="G64" s="25"/>
      <c r="H64" s="94">
        <f t="shared" si="13"/>
        <v>3.4608333009945085</v>
      </c>
      <c r="I64" s="94"/>
      <c r="J64" s="94"/>
      <c r="K64" s="94">
        <f t="shared" ref="K64:K65" si="15">(H64-B64)^2</f>
        <v>3.7006905098884769E-3</v>
      </c>
      <c r="L64" s="25"/>
      <c r="O64" s="25" t="s">
        <v>131</v>
      </c>
      <c r="P64" s="25">
        <v>3.4</v>
      </c>
      <c r="Q64" s="25"/>
      <c r="R64" s="25"/>
      <c r="S64" s="26">
        <f>AVERAGE(27.1,24.37,25.4)</f>
        <v>25.623333333333335</v>
      </c>
      <c r="T64" s="25"/>
      <c r="U64" s="25"/>
      <c r="V64" s="94">
        <f t="shared" si="14"/>
        <v>3.5883333319589141</v>
      </c>
      <c r="W64" s="94"/>
      <c r="X64" s="94"/>
      <c r="Y64" s="94">
        <f t="shared" ref="Y64:Y65" si="16">(V64-P64)^2</f>
        <v>3.5469443926746579E-2</v>
      </c>
      <c r="Z64" s="25"/>
    </row>
    <row r="65" spans="1:26" x14ac:dyDescent="0.3">
      <c r="A65" s="25" t="s">
        <v>127</v>
      </c>
      <c r="B65" s="25">
        <v>3.4</v>
      </c>
      <c r="C65" s="25"/>
      <c r="D65" s="25"/>
      <c r="E65" s="26">
        <f>AVERAGE(25.99,27.85,26.9)</f>
        <v>26.913333333333338</v>
      </c>
      <c r="F65" s="25"/>
      <c r="G65" s="25"/>
      <c r="H65" s="94">
        <f t="shared" si="13"/>
        <v>3.4441666343278357</v>
      </c>
      <c r="I65" s="94"/>
      <c r="J65" s="94"/>
      <c r="K65" s="94">
        <f t="shared" si="15"/>
        <v>1.9506915878487584E-3</v>
      </c>
      <c r="L65" s="25"/>
      <c r="O65" s="25" t="s">
        <v>127</v>
      </c>
      <c r="P65" s="25">
        <v>3.4</v>
      </c>
      <c r="Q65" s="25"/>
      <c r="R65" s="25"/>
      <c r="S65" s="26">
        <f>AVERAGE(26.51,24.75,24.41)</f>
        <v>25.223333333333333</v>
      </c>
      <c r="T65" s="25"/>
      <c r="U65" s="25"/>
      <c r="V65" s="94">
        <f t="shared" si="14"/>
        <v>3.9883333319589163</v>
      </c>
      <c r="W65" s="94"/>
      <c r="X65" s="94"/>
      <c r="Y65" s="94">
        <f t="shared" si="16"/>
        <v>0.34613610949388046</v>
      </c>
      <c r="Z65" s="25"/>
    </row>
    <row r="66" spans="1:26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O66" s="25"/>
      <c r="P66" s="25"/>
      <c r="Q66" s="25"/>
      <c r="R66" s="25"/>
      <c r="S66" s="25"/>
      <c r="T66" s="25"/>
      <c r="U66" s="25"/>
      <c r="V66" s="94"/>
      <c r="W66" s="94"/>
      <c r="X66" s="94"/>
      <c r="Y66" s="94"/>
      <c r="Z66" s="25"/>
    </row>
    <row r="67" spans="1:26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5" t="s">
        <v>102</v>
      </c>
      <c r="B68" s="25"/>
      <c r="C68" s="29">
        <v>-1</v>
      </c>
      <c r="D68" s="25" t="s">
        <v>103</v>
      </c>
      <c r="E68" s="25"/>
      <c r="F68" s="25"/>
      <c r="G68" s="4" t="s">
        <v>104</v>
      </c>
      <c r="H68" s="5">
        <f>SQRT(SUM(K62:K65)/COUNT(K62:K65))</f>
        <v>0.21861146406861559</v>
      </c>
      <c r="I68" s="6" t="s">
        <v>93</v>
      </c>
      <c r="J68" s="25"/>
      <c r="K68" s="25"/>
      <c r="L68" s="25"/>
      <c r="O68" s="25" t="s">
        <v>102</v>
      </c>
      <c r="P68" s="25"/>
      <c r="Q68" s="29">
        <v>-1</v>
      </c>
      <c r="R68" s="25" t="s">
        <v>103</v>
      </c>
      <c r="S68" s="25"/>
      <c r="T68" s="25"/>
      <c r="U68" s="4" t="s">
        <v>104</v>
      </c>
      <c r="V68" s="5">
        <f>SQRT(SUM(Y62:Y65)/COUNT(Y62:Y65))</f>
        <v>0.41713640188525614</v>
      </c>
      <c r="W68" s="6" t="s">
        <v>93</v>
      </c>
      <c r="X68" s="25"/>
      <c r="Y68" s="25"/>
      <c r="Z68" s="25"/>
    </row>
    <row r="69" spans="1:26" x14ac:dyDescent="0.3">
      <c r="A69" s="25" t="s">
        <v>105</v>
      </c>
      <c r="B69" s="25"/>
      <c r="C69" s="98">
        <v>30.357499967661173</v>
      </c>
      <c r="D69" s="25" t="s">
        <v>106</v>
      </c>
      <c r="E69" s="25"/>
      <c r="F69" s="25"/>
      <c r="G69" s="25"/>
      <c r="H69" s="25"/>
      <c r="I69" s="25"/>
      <c r="J69" s="25"/>
      <c r="K69" s="25"/>
      <c r="L69" s="25"/>
      <c r="O69" s="25" t="s">
        <v>105</v>
      </c>
      <c r="P69" s="25"/>
      <c r="Q69" s="98">
        <v>29.211666665292249</v>
      </c>
      <c r="R69" s="25" t="s">
        <v>106</v>
      </c>
      <c r="S69" s="25"/>
      <c r="T69" s="25"/>
      <c r="U69" s="25"/>
      <c r="V69" s="25"/>
      <c r="W69" s="25"/>
      <c r="X69" s="25"/>
      <c r="Y69" s="25"/>
      <c r="Z69" s="25"/>
    </row>
    <row r="70" spans="1:26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6" x14ac:dyDescent="0.3">
      <c r="A71" s="45" t="s">
        <v>253</v>
      </c>
      <c r="B71" s="25"/>
      <c r="C71" s="45" t="s">
        <v>132</v>
      </c>
      <c r="D71" s="25"/>
      <c r="E71" s="25"/>
      <c r="F71" s="25"/>
      <c r="G71" s="25"/>
      <c r="H71" s="25"/>
      <c r="I71" s="25"/>
      <c r="J71" s="25"/>
      <c r="K71" s="25"/>
      <c r="L71" s="25"/>
      <c r="O71" s="45" t="s">
        <v>253</v>
      </c>
      <c r="P71" s="45"/>
      <c r="Q71" s="45" t="s">
        <v>114</v>
      </c>
      <c r="R71" s="45" t="s">
        <v>115</v>
      </c>
      <c r="S71" s="25"/>
      <c r="T71" s="25"/>
      <c r="U71" s="25"/>
      <c r="V71" s="25"/>
      <c r="W71" s="25"/>
      <c r="X71" s="25"/>
      <c r="Y71" s="25"/>
      <c r="Z71" s="25"/>
    </row>
    <row r="73" spans="1:26" ht="16.8" x14ac:dyDescent="0.35">
      <c r="A73" s="93" t="s">
        <v>96</v>
      </c>
      <c r="B73" s="93" t="s">
        <v>97</v>
      </c>
      <c r="C73" s="93"/>
      <c r="D73" s="93"/>
      <c r="E73" s="93" t="s">
        <v>98</v>
      </c>
      <c r="F73" s="93"/>
      <c r="G73" s="93"/>
      <c r="H73" s="93" t="s">
        <v>99</v>
      </c>
      <c r="I73" s="93"/>
      <c r="J73" s="93"/>
      <c r="K73" s="93" t="s">
        <v>100</v>
      </c>
      <c r="L73" s="93"/>
      <c r="O73" s="93" t="s">
        <v>96</v>
      </c>
      <c r="P73" s="93" t="s">
        <v>97</v>
      </c>
      <c r="Q73" s="93"/>
      <c r="R73" s="93"/>
      <c r="S73" s="93" t="s">
        <v>98</v>
      </c>
      <c r="T73" s="93"/>
      <c r="U73" s="93"/>
      <c r="V73" s="93" t="s">
        <v>99</v>
      </c>
      <c r="W73" s="93"/>
      <c r="X73" s="93"/>
      <c r="Y73" s="93" t="s">
        <v>100</v>
      </c>
      <c r="Z73" s="93"/>
    </row>
    <row r="74" spans="1:26" x14ac:dyDescent="0.3">
      <c r="A74" s="30">
        <v>1</v>
      </c>
      <c r="B74" s="30">
        <v>14.6</v>
      </c>
      <c r="C74" s="30"/>
      <c r="D74" s="30"/>
      <c r="E74" s="30">
        <v>14.72</v>
      </c>
      <c r="F74" s="30"/>
      <c r="G74" s="30"/>
      <c r="H74" s="95">
        <f>($C$20)*(E74)+$C$81</f>
        <v>14.889999980416972</v>
      </c>
      <c r="I74" s="95"/>
      <c r="J74" s="95"/>
      <c r="K74" s="95">
        <f>(H74-B74)^2</f>
        <v>8.409998864184437E-2</v>
      </c>
      <c r="L74" s="30"/>
      <c r="O74" s="30">
        <v>1</v>
      </c>
      <c r="P74" s="30">
        <v>14.6</v>
      </c>
      <c r="Q74" s="30"/>
      <c r="R74" s="30"/>
      <c r="S74" s="92">
        <v>14.36</v>
      </c>
      <c r="T74" s="30"/>
      <c r="U74" s="30"/>
      <c r="V74" s="95">
        <f>($C$20)*(S74)+$Q$81</f>
        <v>14.296666665077709</v>
      </c>
      <c r="W74" s="95"/>
      <c r="X74" s="95"/>
      <c r="Y74" s="95">
        <f>(V74-P74)^2</f>
        <v>9.2011112075078824E-2</v>
      </c>
      <c r="Z74" s="30"/>
    </row>
    <row r="75" spans="1:26" x14ac:dyDescent="0.3">
      <c r="A75" s="30">
        <v>2</v>
      </c>
      <c r="B75" s="30">
        <v>7.7</v>
      </c>
      <c r="C75" s="30"/>
      <c r="D75" s="30"/>
      <c r="E75" s="30">
        <v>22.42</v>
      </c>
      <c r="F75" s="30"/>
      <c r="G75" s="30"/>
      <c r="H75" s="95">
        <f t="shared" ref="H75:H77" si="17">($C$20)*(E75)+$C$81</f>
        <v>7.189999980416971</v>
      </c>
      <c r="I75" s="95"/>
      <c r="J75" s="95"/>
      <c r="K75" s="95">
        <f>(H75-B75)^2</f>
        <v>0.26010001997469018</v>
      </c>
      <c r="L75" s="30"/>
      <c r="O75" s="30">
        <v>2</v>
      </c>
      <c r="P75" s="30">
        <v>7.7</v>
      </c>
      <c r="Q75" s="30"/>
      <c r="R75" s="30"/>
      <c r="S75" s="92">
        <v>21.55</v>
      </c>
      <c r="T75" s="30"/>
      <c r="U75" s="30"/>
      <c r="V75" s="95">
        <f t="shared" ref="V75:V77" si="18">($C$20)*(S75)+$Q$81</f>
        <v>7.1066666650777073</v>
      </c>
      <c r="W75" s="95"/>
      <c r="X75" s="95"/>
      <c r="Y75" s="95">
        <f>(V75-P75)^2</f>
        <v>0.35204444633000981</v>
      </c>
      <c r="Z75" s="30"/>
    </row>
    <row r="76" spans="1:26" x14ac:dyDescent="0.3">
      <c r="A76" s="30" t="s">
        <v>131</v>
      </c>
      <c r="B76" s="30">
        <v>3.4</v>
      </c>
      <c r="C76" s="30"/>
      <c r="D76" s="30"/>
      <c r="E76" s="30">
        <f>AVERAGE(25.27,26.22,26.78)</f>
        <v>26.09</v>
      </c>
      <c r="F76" s="30"/>
      <c r="G76" s="30"/>
      <c r="H76" s="95">
        <f t="shared" si="17"/>
        <v>3.5199999804169728</v>
      </c>
      <c r="I76" s="95"/>
      <c r="J76" s="95"/>
      <c r="K76" s="95">
        <f t="shared" ref="K76:K77" si="19">(H76-B76)^2</f>
        <v>1.4399995300073881E-2</v>
      </c>
      <c r="L76" s="30"/>
      <c r="O76" s="30" t="s">
        <v>131</v>
      </c>
      <c r="P76" s="30">
        <v>3.4</v>
      </c>
      <c r="Q76" s="30"/>
      <c r="R76" s="30"/>
      <c r="S76" s="92">
        <f>AVERAGE(26.91,23.64,24.54)</f>
        <v>25.03</v>
      </c>
      <c r="T76" s="30"/>
      <c r="U76" s="30"/>
      <c r="V76" s="95">
        <f t="shared" si="18"/>
        <v>3.6266666650777069</v>
      </c>
      <c r="W76" s="95"/>
      <c r="X76" s="95"/>
      <c r="Y76" s="95">
        <f t="shared" ref="Y76:Y77" si="20">(V76-P76)^2</f>
        <v>5.1377777057449371E-2</v>
      </c>
      <c r="Z76" s="30"/>
    </row>
    <row r="77" spans="1:26" x14ac:dyDescent="0.3">
      <c r="A77" s="30" t="s">
        <v>127</v>
      </c>
      <c r="B77" s="30">
        <v>3.4</v>
      </c>
      <c r="C77" s="30"/>
      <c r="D77" s="30"/>
      <c r="E77" s="30">
        <f>AVERAGE(25.22,27.03,26.08)</f>
        <v>26.11</v>
      </c>
      <c r="F77" s="30"/>
      <c r="G77" s="30"/>
      <c r="H77" s="95">
        <f t="shared" si="17"/>
        <v>3.4999999804169732</v>
      </c>
      <c r="I77" s="95"/>
      <c r="J77" s="95"/>
      <c r="K77" s="95">
        <f t="shared" si="19"/>
        <v>9.9999960833950501E-3</v>
      </c>
      <c r="L77" s="30"/>
      <c r="O77" s="30" t="s">
        <v>127</v>
      </c>
      <c r="P77" s="30">
        <v>3.4</v>
      </c>
      <c r="Q77" s="30"/>
      <c r="R77" s="30"/>
      <c r="S77" s="92">
        <f>AVERAGE(25.71,24.33,23.72)</f>
        <v>24.586666666666662</v>
      </c>
      <c r="T77" s="30"/>
      <c r="U77" s="30"/>
      <c r="V77" s="95">
        <f t="shared" si="18"/>
        <v>4.0699999984110455</v>
      </c>
      <c r="W77" s="95"/>
      <c r="X77" s="95"/>
      <c r="Y77" s="95">
        <f t="shared" si="20"/>
        <v>0.44889999787080115</v>
      </c>
      <c r="Z77" s="30"/>
    </row>
    <row r="78" spans="1:26" x14ac:dyDescent="0.3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3">
      <c r="A80" s="30" t="s">
        <v>102</v>
      </c>
      <c r="B80" s="30"/>
      <c r="C80" s="38">
        <v>-1</v>
      </c>
      <c r="D80" s="30" t="s">
        <v>103</v>
      </c>
      <c r="E80" s="30"/>
      <c r="F80" s="30"/>
      <c r="G80" s="4" t="s">
        <v>104</v>
      </c>
      <c r="H80" s="5">
        <f>SQRT(SUM(K74:K77)/COUNT(K74:K77))</f>
        <v>0.30356218473321223</v>
      </c>
      <c r="I80" s="6" t="s">
        <v>93</v>
      </c>
      <c r="J80" s="30"/>
      <c r="K80" s="30"/>
      <c r="L80" s="30"/>
      <c r="O80" s="30" t="s">
        <v>102</v>
      </c>
      <c r="P80" s="30"/>
      <c r="Q80" s="38">
        <v>-1</v>
      </c>
      <c r="R80" s="30" t="s">
        <v>103</v>
      </c>
      <c r="S80" s="30"/>
      <c r="T80" s="30"/>
      <c r="U80" s="4" t="s">
        <v>104</v>
      </c>
      <c r="V80" s="5">
        <f>SQRT(SUM(Y74:Y77)/COUNT(Y74:Y77))</f>
        <v>0.48588407396552402</v>
      </c>
      <c r="W80" s="6" t="s">
        <v>93</v>
      </c>
      <c r="X80" s="30"/>
      <c r="Y80" s="30"/>
      <c r="Z80" s="30"/>
    </row>
    <row r="81" spans="1:26" x14ac:dyDescent="0.3">
      <c r="A81" s="30" t="s">
        <v>105</v>
      </c>
      <c r="B81" s="30"/>
      <c r="C81" s="100">
        <v>29.609999980416973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30" t="s">
        <v>105</v>
      </c>
      <c r="P81" s="30"/>
      <c r="Q81" s="100">
        <v>28.656666665077708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6" t="s">
        <v>254</v>
      </c>
      <c r="B83" s="30"/>
      <c r="C83" s="46" t="s">
        <v>132</v>
      </c>
      <c r="D83" s="30"/>
      <c r="E83" s="30"/>
      <c r="F83" s="30"/>
      <c r="G83" s="30"/>
      <c r="H83" s="30"/>
      <c r="I83" s="30"/>
      <c r="J83" s="30"/>
      <c r="K83" s="30"/>
      <c r="L83" s="30"/>
      <c r="O83" s="46" t="s">
        <v>254</v>
      </c>
      <c r="P83" s="46"/>
      <c r="Q83" s="46" t="s">
        <v>114</v>
      </c>
      <c r="R83" s="46" t="s">
        <v>115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108</v>
      </c>
      <c r="Q85" s="31"/>
      <c r="R85" s="31"/>
      <c r="S85" s="31" t="s">
        <v>109</v>
      </c>
      <c r="T85" s="31"/>
      <c r="U85" s="31"/>
      <c r="V85" s="31" t="s">
        <v>110</v>
      </c>
      <c r="W85" s="31"/>
      <c r="X85" s="31"/>
      <c r="Y85" s="31" t="s">
        <v>111</v>
      </c>
      <c r="Z85" s="31"/>
    </row>
    <row r="86" spans="1:26" x14ac:dyDescent="0.3">
      <c r="A86" s="32">
        <v>1</v>
      </c>
      <c r="B86" s="35">
        <v>14.6</v>
      </c>
      <c r="C86" s="32"/>
      <c r="D86" s="32"/>
      <c r="E86" s="33">
        <v>12.79</v>
      </c>
      <c r="F86" s="32"/>
      <c r="G86" s="32"/>
      <c r="H86" s="96">
        <f>($C$20)*(E86)+$C$93</f>
        <v>15.202499999279897</v>
      </c>
      <c r="I86" s="96"/>
      <c r="J86" s="96"/>
      <c r="K86" s="96">
        <f>(H86-B86)^2</f>
        <v>0.36300624913227691</v>
      </c>
      <c r="L86" s="96"/>
      <c r="O86" s="32">
        <v>1</v>
      </c>
      <c r="P86" s="32">
        <v>14.6</v>
      </c>
      <c r="Q86" s="32"/>
      <c r="R86" s="32"/>
      <c r="S86" s="33">
        <v>12.4</v>
      </c>
      <c r="T86" s="32"/>
      <c r="U86" s="32"/>
      <c r="V86" s="96">
        <f>($C$20)*(S86)+$Q$93</f>
        <v>14.411666666650012</v>
      </c>
      <c r="W86" s="96"/>
      <c r="X86" s="96"/>
      <c r="Y86" s="96">
        <f>(V86-P86)^2</f>
        <v>3.5469444450717591E-2</v>
      </c>
      <c r="Z86" s="32"/>
    </row>
    <row r="87" spans="1:26" x14ac:dyDescent="0.3">
      <c r="A87" s="32">
        <v>2</v>
      </c>
      <c r="B87" s="33">
        <v>7.7</v>
      </c>
      <c r="C87" s="32"/>
      <c r="D87" s="32"/>
      <c r="E87" s="33">
        <v>20.94</v>
      </c>
      <c r="F87" s="32"/>
      <c r="G87" s="32"/>
      <c r="H87" s="96">
        <f t="shared" ref="H87:H89" si="21">($C$20)*(E87)+$C$93</f>
        <v>7.0524999992798953</v>
      </c>
      <c r="I87" s="96"/>
      <c r="J87" s="96"/>
      <c r="K87" s="96">
        <f>(H87-B87)^2</f>
        <v>0.41925625093253577</v>
      </c>
      <c r="L87" s="96"/>
      <c r="O87" s="32">
        <v>2</v>
      </c>
      <c r="P87" s="32">
        <v>7.7</v>
      </c>
      <c r="Q87" s="32"/>
      <c r="R87" s="32"/>
      <c r="S87" s="33">
        <v>19.8</v>
      </c>
      <c r="T87" s="32"/>
      <c r="U87" s="32"/>
      <c r="V87" s="96">
        <f t="shared" ref="V87:V89" si="22">($C$20)*(S87)+$Q$93</f>
        <v>7.0116666666500116</v>
      </c>
      <c r="W87" s="96"/>
      <c r="X87" s="96"/>
      <c r="Y87" s="96">
        <f>(V87-P87)^2</f>
        <v>0.47380277780070651</v>
      </c>
      <c r="Z87" s="32"/>
    </row>
    <row r="88" spans="1:26" x14ac:dyDescent="0.3">
      <c r="A88" s="32" t="s">
        <v>131</v>
      </c>
      <c r="B88" s="33">
        <v>3.4</v>
      </c>
      <c r="C88" s="32"/>
      <c r="D88" s="32"/>
      <c r="E88" s="33">
        <f>AVERAGE(23.53,24.91,25.5)</f>
        <v>24.646666666666665</v>
      </c>
      <c r="F88" s="32"/>
      <c r="G88" s="32"/>
      <c r="H88" s="96">
        <f t="shared" si="21"/>
        <v>3.3458333326132319</v>
      </c>
      <c r="I88" s="96"/>
      <c r="J88" s="96"/>
      <c r="K88" s="96">
        <f t="shared" ref="K88:K89" si="23">(H88-B88)^2</f>
        <v>2.9340278557887568E-3</v>
      </c>
      <c r="L88" s="96"/>
      <c r="O88" s="32" t="s">
        <v>131</v>
      </c>
      <c r="P88" s="32">
        <v>3.4</v>
      </c>
      <c r="Q88" s="32"/>
      <c r="R88" s="32"/>
      <c r="S88" s="33">
        <f>AVERAGE(24.8,21.82,23.58)</f>
        <v>23.400000000000002</v>
      </c>
      <c r="T88" s="32"/>
      <c r="U88" s="32"/>
      <c r="V88" s="96">
        <f t="shared" si="22"/>
        <v>3.4116666666500102</v>
      </c>
      <c r="W88" s="96"/>
      <c r="X88" s="96"/>
      <c r="Y88" s="96">
        <f t="shared" ref="Y88:Y89" si="24">(V88-P88)^2</f>
        <v>1.3611111072246162E-4</v>
      </c>
      <c r="Z88" s="32"/>
    </row>
    <row r="89" spans="1:26" x14ac:dyDescent="0.3">
      <c r="A89" s="32" t="s">
        <v>127</v>
      </c>
      <c r="B89" s="33">
        <v>3.4</v>
      </c>
      <c r="C89" s="32"/>
      <c r="D89" s="32"/>
      <c r="E89" s="33">
        <f>AVERAGE(23.32,25.48,24.68)</f>
        <v>24.493333333333329</v>
      </c>
      <c r="F89" s="32"/>
      <c r="G89" s="32"/>
      <c r="H89" s="96">
        <f t="shared" si="21"/>
        <v>3.4991666659465679</v>
      </c>
      <c r="I89" s="96"/>
      <c r="J89" s="96"/>
      <c r="K89" s="96">
        <f t="shared" si="23"/>
        <v>9.8340276349582045E-3</v>
      </c>
      <c r="L89" s="96"/>
      <c r="O89" s="32" t="s">
        <v>127</v>
      </c>
      <c r="P89" s="32">
        <v>3.4</v>
      </c>
      <c r="Q89" s="32"/>
      <c r="R89" s="32"/>
      <c r="S89" s="33">
        <f>AVERAGE(23.49,22.12,22.03)</f>
        <v>22.546666666666667</v>
      </c>
      <c r="T89" s="32"/>
      <c r="U89" s="32"/>
      <c r="V89" s="96">
        <f t="shared" si="22"/>
        <v>4.2649999999833454</v>
      </c>
      <c r="W89" s="96"/>
      <c r="X89" s="96"/>
      <c r="Y89" s="96">
        <f t="shared" si="24"/>
        <v>0.74822499997118774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36">
        <v>-1</v>
      </c>
      <c r="D92" s="32" t="s">
        <v>103</v>
      </c>
      <c r="E92" s="32"/>
      <c r="F92" s="32"/>
      <c r="G92" s="4" t="s">
        <v>104</v>
      </c>
      <c r="H92" s="5">
        <f>SQRT(SUM(K86:K89)/COUNT(K86:K89))</f>
        <v>0.44582242977321129</v>
      </c>
      <c r="I92" s="6" t="s">
        <v>93</v>
      </c>
      <c r="J92" s="32"/>
      <c r="K92" s="32"/>
      <c r="L92" s="32"/>
      <c r="O92" s="32" t="s">
        <v>102</v>
      </c>
      <c r="P92" s="32"/>
      <c r="Q92" s="36">
        <v>-1</v>
      </c>
      <c r="R92" s="32" t="s">
        <v>103</v>
      </c>
      <c r="S92" s="32"/>
      <c r="T92" s="32"/>
      <c r="U92" s="4" t="s">
        <v>104</v>
      </c>
      <c r="V92" s="5">
        <f>SQRT(SUM(Y86:Y89)/COUNT(Y86:Y89))</f>
        <v>0.56072126170971404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9">
        <v>27.992499999279897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2" t="s">
        <v>105</v>
      </c>
      <c r="P93" s="32"/>
      <c r="Q93" s="99">
        <v>26.811666666650012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4" t="s">
        <v>255</v>
      </c>
      <c r="B95" s="32"/>
      <c r="C95" s="44" t="s">
        <v>132</v>
      </c>
      <c r="D95" s="32"/>
      <c r="E95" s="32"/>
      <c r="F95" s="32"/>
      <c r="G95" s="32"/>
      <c r="H95" s="32"/>
      <c r="I95" s="32"/>
      <c r="J95" s="32"/>
      <c r="K95" s="32"/>
      <c r="L95" s="32"/>
      <c r="O95" s="44" t="s">
        <v>255</v>
      </c>
      <c r="P95" s="44"/>
      <c r="Q95" s="44" t="s">
        <v>114</v>
      </c>
      <c r="R95" s="44" t="s">
        <v>115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>
        <v>1</v>
      </c>
      <c r="B98" s="25">
        <v>14.6</v>
      </c>
      <c r="C98" s="25"/>
      <c r="D98" s="25"/>
      <c r="E98" s="26">
        <v>12.49</v>
      </c>
      <c r="F98" s="25"/>
      <c r="G98" s="25"/>
      <c r="H98" s="94">
        <f>($C$20)*(E98)+$C$105</f>
        <v>14.465833333427105</v>
      </c>
      <c r="I98" s="94"/>
      <c r="J98" s="94"/>
      <c r="K98" s="94">
        <f>(H98-B98)^2</f>
        <v>1.8000694419282409E-2</v>
      </c>
      <c r="L98" s="25"/>
      <c r="O98" s="25">
        <v>1</v>
      </c>
      <c r="P98" s="25">
        <v>14.6</v>
      </c>
      <c r="Q98" s="25"/>
      <c r="R98" s="25"/>
      <c r="S98" s="26">
        <v>12.63</v>
      </c>
      <c r="T98" s="25"/>
      <c r="U98" s="25"/>
      <c r="V98" s="94">
        <f>($C$20)*(S98)+$Q$105</f>
        <v>13.24916666652655</v>
      </c>
      <c r="W98" s="94"/>
      <c r="X98" s="94"/>
      <c r="Y98" s="94">
        <f>(V98-P98)^2</f>
        <v>1.8247506948229915</v>
      </c>
      <c r="Z98" s="25"/>
    </row>
    <row r="99" spans="1:26" x14ac:dyDescent="0.3">
      <c r="A99" s="25">
        <v>2</v>
      </c>
      <c r="B99" s="25">
        <v>7.7</v>
      </c>
      <c r="C99" s="25"/>
      <c r="D99" s="25"/>
      <c r="E99" s="26">
        <v>19.07</v>
      </c>
      <c r="F99" s="25"/>
      <c r="G99" s="25"/>
      <c r="H99" s="94">
        <f t="shared" ref="H99:H101" si="25">($C$20)*(E99)+$C$105</f>
        <v>7.8858333334271045</v>
      </c>
      <c r="I99" s="94"/>
      <c r="J99" s="94"/>
      <c r="K99" s="94">
        <f>(H99-B99)^2</f>
        <v>3.4534027812629313E-2</v>
      </c>
      <c r="L99" s="25"/>
      <c r="O99" s="25">
        <v>2</v>
      </c>
      <c r="P99" s="25">
        <v>7.7</v>
      </c>
      <c r="Q99" s="25"/>
      <c r="R99" s="25"/>
      <c r="S99" s="26">
        <v>17.89</v>
      </c>
      <c r="T99" s="25"/>
      <c r="U99" s="25"/>
      <c r="V99" s="94">
        <f t="shared" ref="V99:V101" si="26">($C$20)*(S99)+$Q$105</f>
        <v>7.9891666665265504</v>
      </c>
      <c r="W99" s="94"/>
      <c r="X99" s="94"/>
      <c r="Y99" s="94">
        <f>(V99-P99)^2</f>
        <v>8.3617361030077095E-2</v>
      </c>
      <c r="Z99" s="25"/>
    </row>
    <row r="100" spans="1:26" x14ac:dyDescent="0.3">
      <c r="A100" s="25" t="s">
        <v>131</v>
      </c>
      <c r="B100" s="25">
        <v>3.4</v>
      </c>
      <c r="C100" s="25"/>
      <c r="D100" s="25"/>
      <c r="E100" s="26">
        <f>AVERAGE(23.36,24.66,23.3)</f>
        <v>23.77333333333333</v>
      </c>
      <c r="F100" s="25"/>
      <c r="G100" s="25"/>
      <c r="H100" s="94">
        <f t="shared" si="25"/>
        <v>3.1825000000937749</v>
      </c>
      <c r="I100" s="94"/>
      <c r="J100" s="94"/>
      <c r="K100" s="94">
        <f t="shared" ref="K100:K101" si="27">(H100-B100)^2</f>
        <v>4.7306249959207895E-2</v>
      </c>
      <c r="L100" s="25"/>
      <c r="O100" s="25" t="s">
        <v>131</v>
      </c>
      <c r="P100" s="25">
        <v>3.4</v>
      </c>
      <c r="Q100" s="25"/>
      <c r="R100" s="25"/>
      <c r="S100" s="26">
        <f>AVERAGE(24.12,20.87,22.75)</f>
        <v>22.580000000000002</v>
      </c>
      <c r="T100" s="25"/>
      <c r="U100" s="25"/>
      <c r="V100" s="94">
        <f t="shared" si="26"/>
        <v>3.2991666665265491</v>
      </c>
      <c r="W100" s="94"/>
      <c r="X100" s="94"/>
      <c r="Y100" s="94">
        <f t="shared" ref="Y100:Y101" si="28">(V100-P100)^2</f>
        <v>1.0167361139368135E-2</v>
      </c>
      <c r="Z100" s="25"/>
    </row>
    <row r="101" spans="1:26" x14ac:dyDescent="0.3">
      <c r="A101" s="25" t="s">
        <v>127</v>
      </c>
      <c r="B101" s="25">
        <v>3.4</v>
      </c>
      <c r="C101" s="25"/>
      <c r="D101" s="25"/>
      <c r="E101" s="26">
        <f>AVERAGE(22.81,23.69,23.67)</f>
        <v>23.39</v>
      </c>
      <c r="F101" s="25"/>
      <c r="G101" s="25"/>
      <c r="H101" s="94">
        <f t="shared" si="25"/>
        <v>3.5658333334271042</v>
      </c>
      <c r="I101" s="94"/>
      <c r="J101" s="94"/>
      <c r="K101" s="94">
        <f t="shared" si="27"/>
        <v>2.7500694475545137E-2</v>
      </c>
      <c r="L101" s="25"/>
      <c r="O101" s="25" t="s">
        <v>127</v>
      </c>
      <c r="P101" s="25">
        <v>3.4</v>
      </c>
      <c r="Q101" s="25"/>
      <c r="R101" s="25"/>
      <c r="S101" s="26">
        <f>AVERAGE(21.46,21.14,21.35)</f>
        <v>21.316666666666666</v>
      </c>
      <c r="T101" s="94"/>
      <c r="U101" s="25"/>
      <c r="V101" s="94">
        <f t="shared" si="26"/>
        <v>4.5624999998598845</v>
      </c>
      <c r="W101" s="94"/>
      <c r="X101" s="94"/>
      <c r="Y101" s="94">
        <f t="shared" si="28"/>
        <v>1.3514062496742316</v>
      </c>
      <c r="Z101" s="25"/>
    </row>
    <row r="102" spans="1:26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x14ac:dyDescent="0.3">
      <c r="A104" s="25" t="s">
        <v>102</v>
      </c>
      <c r="B104" s="25"/>
      <c r="C104" s="29">
        <v>-1</v>
      </c>
      <c r="D104" s="25" t="s">
        <v>103</v>
      </c>
      <c r="E104" s="25"/>
      <c r="F104" s="25"/>
      <c r="G104" s="4" t="s">
        <v>104</v>
      </c>
      <c r="H104" s="5">
        <f>SQRT(SUM(K98:K101)/COUNT(K98:K101))</f>
        <v>0.17842482076960645</v>
      </c>
      <c r="I104" s="6" t="s">
        <v>93</v>
      </c>
      <c r="J104" s="25"/>
      <c r="K104" s="25"/>
      <c r="L104" s="25"/>
      <c r="O104" s="25" t="s">
        <v>102</v>
      </c>
      <c r="P104" s="25"/>
      <c r="Q104" s="29">
        <v>-1</v>
      </c>
      <c r="R104" s="25" t="s">
        <v>103</v>
      </c>
      <c r="S104" s="25"/>
      <c r="T104" s="25"/>
      <c r="U104" s="4" t="s">
        <v>104</v>
      </c>
      <c r="V104" s="5">
        <f>SQRT(SUM(Y98:Y101)/COUNT(Y98:Y101))</f>
        <v>0.90414900136352916</v>
      </c>
      <c r="W104" s="6" t="s">
        <v>93</v>
      </c>
      <c r="X104" s="25"/>
      <c r="Y104" s="25"/>
      <c r="Z104" s="25"/>
    </row>
    <row r="105" spans="1:26" x14ac:dyDescent="0.3">
      <c r="A105" s="25" t="s">
        <v>105</v>
      </c>
      <c r="B105" s="25"/>
      <c r="C105" s="98">
        <v>26.955833333427105</v>
      </c>
      <c r="D105" s="25" t="s">
        <v>106</v>
      </c>
      <c r="E105" s="25"/>
      <c r="F105" s="25"/>
      <c r="G105" s="25"/>
      <c r="H105" s="25"/>
      <c r="I105" s="25"/>
      <c r="J105" s="25"/>
      <c r="K105" s="25"/>
      <c r="L105" s="25"/>
      <c r="O105" s="25" t="s">
        <v>105</v>
      </c>
      <c r="P105" s="25"/>
      <c r="Q105" s="98">
        <v>25.879166666526551</v>
      </c>
      <c r="R105" s="25" t="s">
        <v>106</v>
      </c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6" x14ac:dyDescent="0.3">
      <c r="A107" s="45" t="s">
        <v>256</v>
      </c>
      <c r="B107" s="25"/>
      <c r="C107" s="45" t="s">
        <v>132</v>
      </c>
      <c r="D107" s="25"/>
      <c r="E107" s="25"/>
      <c r="F107" s="25"/>
      <c r="G107" s="25"/>
      <c r="H107" s="25"/>
      <c r="I107" s="25"/>
      <c r="J107" s="25"/>
      <c r="K107" s="25"/>
      <c r="L107" s="25"/>
      <c r="O107" s="45" t="s">
        <v>256</v>
      </c>
      <c r="P107" s="45"/>
      <c r="Q107" s="45" t="s">
        <v>114</v>
      </c>
      <c r="R107" s="45" t="s">
        <v>115</v>
      </c>
      <c r="S107" s="25"/>
      <c r="T107" s="25"/>
      <c r="U107" s="25"/>
      <c r="V107" s="25"/>
      <c r="W107" s="25"/>
      <c r="X107" s="25"/>
      <c r="Y107" s="25"/>
      <c r="Z107" s="25"/>
    </row>
    <row r="109" spans="1:26" ht="16.8" x14ac:dyDescent="0.35">
      <c r="A109" s="93" t="s">
        <v>96</v>
      </c>
      <c r="B109" s="93" t="s">
        <v>97</v>
      </c>
      <c r="C109" s="93"/>
      <c r="D109" s="93"/>
      <c r="E109" s="93" t="s">
        <v>98</v>
      </c>
      <c r="F109" s="93"/>
      <c r="G109" s="93"/>
      <c r="H109" s="93" t="s">
        <v>99</v>
      </c>
      <c r="I109" s="93"/>
      <c r="J109" s="93"/>
      <c r="K109" s="93" t="s">
        <v>100</v>
      </c>
      <c r="L109" s="93"/>
      <c r="O109" s="93" t="s">
        <v>96</v>
      </c>
      <c r="P109" s="93" t="s">
        <v>97</v>
      </c>
      <c r="Q109" s="93"/>
      <c r="R109" s="93"/>
      <c r="S109" s="93" t="s">
        <v>98</v>
      </c>
      <c r="T109" s="93"/>
      <c r="U109" s="93"/>
      <c r="V109" s="93" t="s">
        <v>99</v>
      </c>
      <c r="W109" s="93"/>
      <c r="X109" s="93"/>
      <c r="Y109" s="93" t="s">
        <v>100</v>
      </c>
      <c r="Z109" s="93"/>
    </row>
    <row r="110" spans="1:26" x14ac:dyDescent="0.3">
      <c r="A110" s="30">
        <v>1</v>
      </c>
      <c r="B110" s="30">
        <v>14.6</v>
      </c>
      <c r="C110" s="30"/>
      <c r="D110" s="30"/>
      <c r="E110" s="92">
        <v>6.98</v>
      </c>
      <c r="F110" s="30"/>
      <c r="G110" s="30"/>
      <c r="H110" s="95">
        <f>($C$20)*(E110)+$C$117</f>
        <v>15.139166666155958</v>
      </c>
      <c r="I110" s="95"/>
      <c r="J110" s="95"/>
      <c r="K110" s="95">
        <f>(H110-B110)^2</f>
        <v>0.29070069389373099</v>
      </c>
      <c r="L110" s="30"/>
      <c r="O110" s="30">
        <v>1</v>
      </c>
      <c r="P110" s="30">
        <v>14.6</v>
      </c>
      <c r="Q110" s="30"/>
      <c r="R110" s="30"/>
      <c r="S110" s="92">
        <v>6.45</v>
      </c>
      <c r="T110" s="30"/>
      <c r="U110" s="30"/>
      <c r="V110" s="95">
        <f>($C$20)*(S110)+$Q$117</f>
        <v>13.93166666666723</v>
      </c>
      <c r="W110" s="95"/>
      <c r="X110" s="95"/>
      <c r="Y110" s="95">
        <f>(V110-P110)^2</f>
        <v>0.44666944444369133</v>
      </c>
      <c r="Z110" s="30"/>
    </row>
    <row r="111" spans="1:26" x14ac:dyDescent="0.3">
      <c r="A111" s="30">
        <v>2</v>
      </c>
      <c r="B111" s="30">
        <v>7.7</v>
      </c>
      <c r="C111" s="30"/>
      <c r="D111" s="30"/>
      <c r="E111" s="92">
        <v>14.87</v>
      </c>
      <c r="F111" s="30"/>
      <c r="G111" s="30"/>
      <c r="H111" s="95">
        <f t="shared" ref="H111:H113" si="29">($C$20)*(E111)+$C$117</f>
        <v>7.2491666661559595</v>
      </c>
      <c r="I111" s="95"/>
      <c r="J111" s="95"/>
      <c r="K111" s="95">
        <f>(H111-B111)^2</f>
        <v>0.20325069490493222</v>
      </c>
      <c r="L111" s="30"/>
      <c r="O111" s="30">
        <v>2</v>
      </c>
      <c r="P111" s="30">
        <v>7.7</v>
      </c>
      <c r="Q111" s="30"/>
      <c r="R111" s="30"/>
      <c r="S111" s="92">
        <v>11.81</v>
      </c>
      <c r="T111" s="30"/>
      <c r="U111" s="30"/>
      <c r="V111" s="95">
        <f t="shared" ref="V111:V113" si="30">($C$20)*(S111)+$Q$117</f>
        <v>8.5716666666672285</v>
      </c>
      <c r="W111" s="95"/>
      <c r="X111" s="95"/>
      <c r="Y111" s="95">
        <f>(V111-P111)^2</f>
        <v>0.75980277777875704</v>
      </c>
      <c r="Z111" s="30"/>
    </row>
    <row r="112" spans="1:26" x14ac:dyDescent="0.3">
      <c r="A112" s="30" t="s">
        <v>131</v>
      </c>
      <c r="B112" s="30">
        <v>3.4</v>
      </c>
      <c r="C112" s="30"/>
      <c r="D112" s="30"/>
      <c r="E112" s="92">
        <f>AVERAGE(18.33,18.54,18.99)</f>
        <v>18.62</v>
      </c>
      <c r="F112" s="30"/>
      <c r="G112" s="30"/>
      <c r="H112" s="95">
        <f t="shared" si="29"/>
        <v>3.4991666661559577</v>
      </c>
      <c r="I112" s="95"/>
      <c r="J112" s="95"/>
      <c r="K112" s="95">
        <f t="shared" ref="K112:K113" si="31">(H112-B112)^2</f>
        <v>9.8340276764871896E-3</v>
      </c>
      <c r="L112" s="30"/>
      <c r="O112" s="30" t="s">
        <v>131</v>
      </c>
      <c r="P112" s="30">
        <v>3.4</v>
      </c>
      <c r="Q112" s="30"/>
      <c r="R112" s="30"/>
      <c r="S112" s="92">
        <f>AVERAGE(20.88,16.61,18.1)</f>
        <v>18.529999999999998</v>
      </c>
      <c r="T112" s="30"/>
      <c r="U112" s="30"/>
      <c r="V112" s="95">
        <f t="shared" si="30"/>
        <v>1.8516666666672315</v>
      </c>
      <c r="W112" s="95"/>
      <c r="X112" s="95"/>
      <c r="Y112" s="95">
        <f t="shared" ref="Y112:Y113" si="32">(V112-P112)^2</f>
        <v>2.3973361111093618</v>
      </c>
      <c r="Z112" s="30"/>
    </row>
    <row r="113" spans="1:26" x14ac:dyDescent="0.3">
      <c r="A113" s="30" t="s">
        <v>127</v>
      </c>
      <c r="B113" s="30">
        <v>3.4</v>
      </c>
      <c r="C113" s="30"/>
      <c r="D113" s="30"/>
      <c r="E113" s="92">
        <f>AVERAGE(18.27,19.46,18.99)</f>
        <v>18.906666666666666</v>
      </c>
      <c r="F113" s="30"/>
      <c r="G113" s="30"/>
      <c r="H113" s="95">
        <f t="shared" si="29"/>
        <v>3.2124999994892924</v>
      </c>
      <c r="I113" s="95"/>
      <c r="J113" s="95"/>
      <c r="K113" s="95">
        <f t="shared" si="31"/>
        <v>3.5156250191515304E-2</v>
      </c>
      <c r="L113" s="30"/>
      <c r="O113" s="30" t="s">
        <v>127</v>
      </c>
      <c r="P113" s="30">
        <v>3.4</v>
      </c>
      <c r="Q113" s="30"/>
      <c r="R113" s="30"/>
      <c r="S113" s="92">
        <f>AVERAGE(15.53,16.13,15.25)</f>
        <v>15.636666666666665</v>
      </c>
      <c r="T113" s="30"/>
      <c r="U113" s="30"/>
      <c r="V113" s="95">
        <f t="shared" si="30"/>
        <v>4.7450000000005641</v>
      </c>
      <c r="W113" s="95"/>
      <c r="X113" s="95"/>
      <c r="Y113" s="95">
        <f t="shared" si="32"/>
        <v>1.8090250000015176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30" t="s">
        <v>102</v>
      </c>
      <c r="B116" s="30"/>
      <c r="C116" s="38">
        <v>-1</v>
      </c>
      <c r="D116" s="30" t="s">
        <v>103</v>
      </c>
      <c r="E116" s="30"/>
      <c r="F116" s="30"/>
      <c r="G116" s="4" t="s">
        <v>104</v>
      </c>
      <c r="H116" s="5">
        <f>SQRT(SUM(K110:K113)/COUNT(K110:K113))</f>
        <v>0.36706323251814044</v>
      </c>
      <c r="I116" s="6" t="s">
        <v>93</v>
      </c>
      <c r="J116" s="30"/>
      <c r="K116" s="30"/>
      <c r="L116" s="30"/>
      <c r="O116" s="30" t="s">
        <v>102</v>
      </c>
      <c r="P116" s="30"/>
      <c r="Q116" s="38">
        <v>-1</v>
      </c>
      <c r="R116" s="30" t="s">
        <v>103</v>
      </c>
      <c r="S116" s="30"/>
      <c r="T116" s="30"/>
      <c r="U116" s="4" t="s">
        <v>104</v>
      </c>
      <c r="V116" s="5">
        <f>SQRT(SUM(Y110:Y113)/COUNT(Y110:Y113))</f>
        <v>1.1632748313847987</v>
      </c>
      <c r="W116" s="6" t="s">
        <v>93</v>
      </c>
      <c r="X116" s="30"/>
      <c r="Y116" s="30"/>
      <c r="Z116" s="30"/>
    </row>
    <row r="117" spans="1:26" x14ac:dyDescent="0.3">
      <c r="A117" s="30" t="s">
        <v>105</v>
      </c>
      <c r="B117" s="30"/>
      <c r="C117" s="100">
        <v>22.119166666155959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30" t="s">
        <v>105</v>
      </c>
      <c r="P117" s="30"/>
      <c r="Q117" s="100">
        <v>20.381666666667229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257</v>
      </c>
      <c r="B119" s="30"/>
      <c r="C119" s="46" t="s">
        <v>132</v>
      </c>
      <c r="D119" s="30"/>
      <c r="E119" s="30"/>
      <c r="F119" s="30"/>
      <c r="G119" s="30"/>
      <c r="H119" s="30"/>
      <c r="I119" s="30"/>
      <c r="J119" s="30"/>
      <c r="K119" s="30"/>
      <c r="L119" s="30"/>
      <c r="O119" s="46" t="s">
        <v>257</v>
      </c>
      <c r="P119" s="46"/>
      <c r="Q119" s="46" t="s">
        <v>114</v>
      </c>
      <c r="R119" s="46" t="s">
        <v>115</v>
      </c>
      <c r="S119" s="30"/>
      <c r="T119" s="30"/>
      <c r="U119" s="30"/>
      <c r="V119" s="30"/>
      <c r="W119" s="30"/>
      <c r="X119" s="30"/>
      <c r="Y119" s="30"/>
      <c r="Z119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E337-AFDA-4BB6-8F4F-C9595FE17EC3}">
  <sheetPr>
    <tabColor rgb="FF00B050"/>
  </sheetPr>
  <dimension ref="A1:Z188"/>
  <sheetViews>
    <sheetView zoomScale="85" zoomScaleNormal="85" workbookViewId="0"/>
  </sheetViews>
  <sheetFormatPr defaultRowHeight="14.4" x14ac:dyDescent="0.3"/>
  <cols>
    <col min="8" max="8" width="9" bestFit="1" customWidth="1"/>
    <col min="11" max="11" width="10.5546875" bestFit="1" customWidth="1"/>
  </cols>
  <sheetData>
    <row r="1" spans="1:12" ht="18" x14ac:dyDescent="0.35">
      <c r="A1" s="3" t="s">
        <v>133</v>
      </c>
    </row>
    <row r="3" spans="1:12" x14ac:dyDescent="0.3">
      <c r="G3" t="s">
        <v>137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11.6</v>
      </c>
      <c r="C14" s="32"/>
      <c r="D14" s="32"/>
      <c r="E14" s="34">
        <v>17.907599999999999</v>
      </c>
      <c r="F14" s="32"/>
      <c r="G14" s="32"/>
      <c r="H14" s="96">
        <f>($C$27)*(E14)+$C$28</f>
        <v>12.750199734321043</v>
      </c>
      <c r="I14" s="96"/>
      <c r="J14" s="96"/>
      <c r="K14" s="96">
        <f>(H14-B14)^2</f>
        <v>1.3229594288321995</v>
      </c>
      <c r="L14" s="32"/>
    </row>
    <row r="15" spans="1:12" x14ac:dyDescent="0.3">
      <c r="A15" s="32">
        <v>2</v>
      </c>
      <c r="B15" s="35">
        <v>7.4</v>
      </c>
      <c r="C15" s="32"/>
      <c r="D15" s="32"/>
      <c r="E15" s="34">
        <v>23.0871</v>
      </c>
      <c r="F15" s="32"/>
      <c r="G15" s="32"/>
      <c r="H15" s="96">
        <f t="shared" ref="H15:H25" si="0">($C$27)*(E15)+$C$28</f>
        <v>7.5706997343210425</v>
      </c>
      <c r="I15" s="96"/>
      <c r="J15" s="96"/>
      <c r="K15" s="96">
        <f t="shared" ref="K15:K25" si="1">(H15-B15)^2</f>
        <v>2.9138399297274367E-2</v>
      </c>
      <c r="L15" s="32"/>
    </row>
    <row r="16" spans="1:12" x14ac:dyDescent="0.3">
      <c r="A16" s="32">
        <v>3</v>
      </c>
      <c r="B16" s="35">
        <v>8.1999999999999993</v>
      </c>
      <c r="C16" s="32"/>
      <c r="D16" s="32"/>
      <c r="E16" s="34">
        <v>22.1662</v>
      </c>
      <c r="F16" s="32"/>
      <c r="G16" s="32"/>
      <c r="H16" s="96">
        <f t="shared" si="0"/>
        <v>8.4915997343210421</v>
      </c>
      <c r="I16" s="96"/>
      <c r="J16" s="96"/>
      <c r="K16" s="96">
        <f t="shared" si="1"/>
        <v>8.5030405056102751E-2</v>
      </c>
      <c r="L16" s="32"/>
    </row>
    <row r="17" spans="1:26" x14ac:dyDescent="0.3">
      <c r="A17" s="32">
        <v>4</v>
      </c>
      <c r="B17" s="35">
        <v>9.6999999999999993</v>
      </c>
      <c r="C17" s="32"/>
      <c r="D17" s="32"/>
      <c r="E17" s="34">
        <v>20.990500000000001</v>
      </c>
      <c r="F17" s="32"/>
      <c r="G17" s="32"/>
      <c r="H17" s="96">
        <f t="shared" si="0"/>
        <v>9.6672997343210412</v>
      </c>
      <c r="I17" s="96"/>
      <c r="J17" s="96"/>
      <c r="K17" s="96">
        <f t="shared" si="1"/>
        <v>1.0693073754744463E-3</v>
      </c>
      <c r="L17" s="32"/>
    </row>
    <row r="18" spans="1:26" x14ac:dyDescent="0.3">
      <c r="A18" s="32" t="s">
        <v>101</v>
      </c>
      <c r="B18" s="35">
        <v>2</v>
      </c>
      <c r="C18" s="32"/>
      <c r="D18" s="32"/>
      <c r="E18" s="34">
        <f>AVERAGE(28.1313,29.3856,28.5164)</f>
        <v>28.677766666666667</v>
      </c>
      <c r="F18" s="32"/>
      <c r="G18" s="32"/>
      <c r="H18" s="96">
        <f t="shared" si="0"/>
        <v>1.9800330676543751</v>
      </c>
      <c r="I18" s="96"/>
      <c r="J18" s="96"/>
      <c r="K18" s="96">
        <f t="shared" si="1"/>
        <v>3.9867838729476009E-4</v>
      </c>
      <c r="L18" s="32"/>
    </row>
    <row r="19" spans="1:26" x14ac:dyDescent="0.3">
      <c r="A19" s="32">
        <v>8</v>
      </c>
      <c r="B19" s="35">
        <v>4</v>
      </c>
      <c r="C19" s="32"/>
      <c r="D19" s="32"/>
      <c r="E19" s="34">
        <v>26.409600000000001</v>
      </c>
      <c r="F19" s="32"/>
      <c r="G19" s="32"/>
      <c r="H19" s="96">
        <f t="shared" si="0"/>
        <v>4.2481997343210409</v>
      </c>
      <c r="I19" s="96"/>
      <c r="J19" s="96"/>
      <c r="K19" s="96">
        <f t="shared" si="1"/>
        <v>6.1603108117035302E-2</v>
      </c>
      <c r="L19" s="32"/>
    </row>
    <row r="20" spans="1:26" x14ac:dyDescent="0.3">
      <c r="A20" s="32">
        <v>9</v>
      </c>
      <c r="B20" s="35">
        <v>4</v>
      </c>
      <c r="C20" s="32"/>
      <c r="D20" s="32"/>
      <c r="E20" s="34">
        <v>27.429400000000001</v>
      </c>
      <c r="F20" s="32"/>
      <c r="G20" s="32"/>
      <c r="H20" s="96">
        <f t="shared" si="0"/>
        <v>3.2283997343210409</v>
      </c>
      <c r="I20" s="96"/>
      <c r="J20" s="96"/>
      <c r="K20" s="96">
        <f t="shared" si="1"/>
        <v>0.59536696999584027</v>
      </c>
      <c r="L20" s="32"/>
    </row>
    <row r="21" spans="1:26" x14ac:dyDescent="0.3">
      <c r="A21" s="32">
        <v>10</v>
      </c>
      <c r="B21" s="35">
        <v>3</v>
      </c>
      <c r="C21" s="32"/>
      <c r="D21" s="32"/>
      <c r="E21" s="34">
        <v>28.166399999999999</v>
      </c>
      <c r="F21" s="32"/>
      <c r="G21" s="32"/>
      <c r="H21" s="96">
        <f t="shared" si="0"/>
        <v>2.4913997343210426</v>
      </c>
      <c r="I21" s="96"/>
      <c r="J21" s="96"/>
      <c r="K21" s="96">
        <f t="shared" si="1"/>
        <v>0.25867423024870612</v>
      </c>
      <c r="L21" s="32"/>
    </row>
    <row r="22" spans="1:26" x14ac:dyDescent="0.3">
      <c r="A22" s="32">
        <v>11</v>
      </c>
      <c r="B22" s="35">
        <v>3</v>
      </c>
      <c r="C22" s="32"/>
      <c r="D22" s="32"/>
      <c r="E22" s="34">
        <v>29.2028</v>
      </c>
      <c r="F22" s="32"/>
      <c r="G22" s="32"/>
      <c r="H22" s="96">
        <f t="shared" si="0"/>
        <v>1.4549997343210421</v>
      </c>
      <c r="I22" s="96"/>
      <c r="J22" s="96"/>
      <c r="K22" s="96">
        <f t="shared" si="1"/>
        <v>2.3870258209480504</v>
      </c>
      <c r="L22" s="32"/>
    </row>
    <row r="23" spans="1:26" x14ac:dyDescent="0.3">
      <c r="A23" s="32">
        <v>12</v>
      </c>
      <c r="B23" s="35">
        <v>3</v>
      </c>
      <c r="C23" s="32"/>
      <c r="D23" s="32"/>
      <c r="E23" s="34">
        <v>27.303699999999999</v>
      </c>
      <c r="F23" s="32"/>
      <c r="G23" s="32"/>
      <c r="H23" s="96">
        <f t="shared" si="0"/>
        <v>3.3540997343210428</v>
      </c>
      <c r="I23" s="96"/>
      <c r="J23" s="96"/>
      <c r="K23" s="96">
        <f t="shared" si="1"/>
        <v>0.12538662184623309</v>
      </c>
      <c r="L23" s="32"/>
    </row>
    <row r="24" spans="1:26" x14ac:dyDescent="0.3">
      <c r="A24" s="32">
        <v>13</v>
      </c>
      <c r="B24" s="35">
        <v>3</v>
      </c>
      <c r="C24" s="32"/>
      <c r="D24" s="32"/>
      <c r="E24" s="34">
        <v>26.9299</v>
      </c>
      <c r="F24" s="32"/>
      <c r="G24" s="32"/>
      <c r="H24" s="96">
        <f t="shared" si="0"/>
        <v>3.727899734321042</v>
      </c>
      <c r="I24" s="96"/>
      <c r="J24" s="96"/>
      <c r="K24" s="96">
        <f t="shared" si="1"/>
        <v>0.52983802322464357</v>
      </c>
      <c r="L24" s="32"/>
    </row>
    <row r="25" spans="1:26" x14ac:dyDescent="0.3">
      <c r="A25" s="32" t="s">
        <v>134</v>
      </c>
      <c r="B25" s="35">
        <v>2</v>
      </c>
      <c r="C25" s="32"/>
      <c r="D25" s="32"/>
      <c r="E25" s="34">
        <f>AVERAGE(29.1846,28.9454,28.0379)</f>
        <v>28.722633333333334</v>
      </c>
      <c r="F25" s="32"/>
      <c r="G25" s="32"/>
      <c r="H25" s="96">
        <f t="shared" si="0"/>
        <v>1.9351664009877076</v>
      </c>
      <c r="I25" s="96"/>
      <c r="J25" s="96"/>
      <c r="K25" s="96">
        <f t="shared" si="1"/>
        <v>4.2033955608867159E-3</v>
      </c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102</v>
      </c>
      <c r="B27" s="31"/>
      <c r="C27" s="36">
        <v>-1</v>
      </c>
      <c r="D27" s="32" t="s">
        <v>103</v>
      </c>
      <c r="E27" s="32"/>
      <c r="F27" s="32"/>
      <c r="G27" s="4" t="s">
        <v>104</v>
      </c>
      <c r="H27" s="5">
        <f>SQRT(SUM(K14:K25)/COUNT(K14:K25))</f>
        <v>0.67086352244015457</v>
      </c>
      <c r="I27" s="6" t="s">
        <v>93</v>
      </c>
      <c r="J27" s="32"/>
      <c r="K27" s="32"/>
      <c r="L27" s="32"/>
    </row>
    <row r="28" spans="1:26" x14ac:dyDescent="0.3">
      <c r="A28" s="31" t="s">
        <v>105</v>
      </c>
      <c r="B28" s="31"/>
      <c r="C28" s="99">
        <v>30.657799734321042</v>
      </c>
      <c r="D28" s="32" t="s">
        <v>106</v>
      </c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26" ht="15.6" x14ac:dyDescent="0.3">
      <c r="A30" s="44" t="s">
        <v>107</v>
      </c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2" spans="1:26" ht="16.8" x14ac:dyDescent="0.35">
      <c r="A32" s="24" t="s">
        <v>96</v>
      </c>
      <c r="B32" s="24" t="s">
        <v>97</v>
      </c>
      <c r="C32" s="24"/>
      <c r="D32" s="24"/>
      <c r="E32" s="24" t="s">
        <v>98</v>
      </c>
      <c r="F32" s="24"/>
      <c r="G32" s="24"/>
      <c r="H32" s="24" t="s">
        <v>99</v>
      </c>
      <c r="I32" s="24"/>
      <c r="J32" s="24"/>
      <c r="K32" s="24" t="s">
        <v>100</v>
      </c>
      <c r="L32" s="24"/>
      <c r="O32" s="24" t="s">
        <v>96</v>
      </c>
      <c r="P32" s="24" t="s">
        <v>97</v>
      </c>
      <c r="Q32" s="24"/>
      <c r="R32" s="24"/>
      <c r="S32" s="24" t="s">
        <v>98</v>
      </c>
      <c r="T32" s="24"/>
      <c r="U32" s="24"/>
      <c r="V32" s="24" t="s">
        <v>99</v>
      </c>
      <c r="W32" s="24"/>
      <c r="X32" s="24"/>
      <c r="Y32" s="24" t="s">
        <v>100</v>
      </c>
      <c r="Z32" s="24"/>
    </row>
    <row r="33" spans="1:26" x14ac:dyDescent="0.3">
      <c r="A33" s="25">
        <v>1</v>
      </c>
      <c r="B33" s="28">
        <v>11.6</v>
      </c>
      <c r="C33" s="25"/>
      <c r="D33" s="25"/>
      <c r="E33" s="26">
        <v>17.96</v>
      </c>
      <c r="F33" s="25"/>
      <c r="G33" s="25"/>
      <c r="H33" s="94">
        <f>($C$47)*(E33)+$C$48</f>
        <v>12.804166656015461</v>
      </c>
      <c r="I33" s="94"/>
      <c r="J33" s="94"/>
      <c r="K33" s="94">
        <f>(H33-B33)^2</f>
        <v>1.4500173354594585</v>
      </c>
      <c r="L33" s="25"/>
      <c r="O33" s="25">
        <v>1</v>
      </c>
      <c r="P33" s="28">
        <v>11.6</v>
      </c>
      <c r="Q33" s="25"/>
      <c r="R33" s="25"/>
      <c r="S33" s="26">
        <v>17.71</v>
      </c>
      <c r="T33" s="25"/>
      <c r="U33" s="25"/>
      <c r="V33" s="94">
        <f>($Q$47)*(S33)+$Q$48</f>
        <v>13.114717308711665</v>
      </c>
      <c r="W33" s="94"/>
      <c r="X33" s="94"/>
      <c r="Y33" s="94">
        <f>(V33-P33)^2</f>
        <v>2.29436852531071</v>
      </c>
      <c r="Z33" s="25"/>
    </row>
    <row r="34" spans="1:26" x14ac:dyDescent="0.3">
      <c r="A34" s="25">
        <v>2</v>
      </c>
      <c r="B34" s="28">
        <v>7.4</v>
      </c>
      <c r="C34" s="25"/>
      <c r="D34" s="25"/>
      <c r="E34" s="26">
        <v>23.05</v>
      </c>
      <c r="F34" s="25"/>
      <c r="G34" s="25"/>
      <c r="H34" s="94">
        <f t="shared" ref="H34:H44" si="2">($C$47)*(E34)+$C$48</f>
        <v>7.7141666560154611</v>
      </c>
      <c r="I34" s="94"/>
      <c r="J34" s="94"/>
      <c r="K34" s="94">
        <f t="shared" ref="K34:K44" si="3">(H34-B34)^2</f>
        <v>9.8700687751936869E-2</v>
      </c>
      <c r="L34" s="25"/>
      <c r="O34" s="25">
        <v>2</v>
      </c>
      <c r="P34" s="28">
        <v>7.4</v>
      </c>
      <c r="Q34" s="25"/>
      <c r="R34" s="25"/>
      <c r="S34" s="26">
        <v>23.2</v>
      </c>
      <c r="T34" s="25"/>
      <c r="U34" s="25"/>
      <c r="V34" s="94">
        <f t="shared" ref="V34:V44" si="4">($Q$47)*(S34)+$Q$48</f>
        <v>7.6247173087116664</v>
      </c>
      <c r="W34" s="94"/>
      <c r="X34" s="94"/>
      <c r="Y34" s="94">
        <f t="shared" ref="Y34:Y44" si="5">(V34-P34)^2</f>
        <v>5.0497868834614226E-2</v>
      </c>
      <c r="Z34" s="25"/>
    </row>
    <row r="35" spans="1:26" x14ac:dyDescent="0.3">
      <c r="A35" s="25">
        <v>3</v>
      </c>
      <c r="B35" s="28">
        <v>8.1999999999999993</v>
      </c>
      <c r="C35" s="25"/>
      <c r="D35" s="25"/>
      <c r="E35" s="26">
        <v>22.27</v>
      </c>
      <c r="F35" s="25"/>
      <c r="G35" s="25"/>
      <c r="H35" s="94">
        <f t="shared" si="2"/>
        <v>8.4941666560154623</v>
      </c>
      <c r="I35" s="94"/>
      <c r="J35" s="94"/>
      <c r="K35" s="94">
        <f t="shared" si="3"/>
        <v>8.6534021511319725E-2</v>
      </c>
      <c r="L35" s="25"/>
      <c r="O35" s="25">
        <v>3</v>
      </c>
      <c r="P35" s="28">
        <v>8.1999999999999993</v>
      </c>
      <c r="Q35" s="25"/>
      <c r="R35" s="25"/>
      <c r="S35" s="26">
        <v>22.37</v>
      </c>
      <c r="T35" s="25"/>
      <c r="U35" s="25"/>
      <c r="V35" s="94">
        <f t="shared" si="4"/>
        <v>8.4547173087116647</v>
      </c>
      <c r="W35" s="94"/>
      <c r="X35" s="94"/>
      <c r="Y35" s="94">
        <f t="shared" si="5"/>
        <v>6.4880907357313861E-2</v>
      </c>
      <c r="Z35" s="25"/>
    </row>
    <row r="36" spans="1:26" x14ac:dyDescent="0.3">
      <c r="A36" s="25">
        <v>4</v>
      </c>
      <c r="B36" s="28">
        <v>9.6999999999999993</v>
      </c>
      <c r="C36" s="25"/>
      <c r="D36" s="25"/>
      <c r="E36" s="26">
        <v>21.12</v>
      </c>
      <c r="F36" s="25"/>
      <c r="G36" s="25"/>
      <c r="H36" s="94">
        <f t="shared" si="2"/>
        <v>9.6441666560154609</v>
      </c>
      <c r="I36" s="94"/>
      <c r="J36" s="94"/>
      <c r="K36" s="94">
        <f t="shared" si="3"/>
        <v>3.1173623004957939E-3</v>
      </c>
      <c r="L36" s="25"/>
      <c r="O36" s="25">
        <v>4</v>
      </c>
      <c r="P36" s="28">
        <v>9.6999999999999993</v>
      </c>
      <c r="Q36" s="25"/>
      <c r="R36" s="25"/>
      <c r="S36" s="26">
        <v>21.44</v>
      </c>
      <c r="T36" s="25"/>
      <c r="U36" s="25"/>
      <c r="V36" s="94">
        <f t="shared" si="4"/>
        <v>9.3847173087116644</v>
      </c>
      <c r="W36" s="94"/>
      <c r="X36" s="94"/>
      <c r="Y36" s="94">
        <f t="shared" si="5"/>
        <v>9.9403175426015455E-2</v>
      </c>
      <c r="Z36" s="25"/>
    </row>
    <row r="37" spans="1:26" x14ac:dyDescent="0.3">
      <c r="A37" s="25" t="s">
        <v>101</v>
      </c>
      <c r="B37" s="28">
        <v>2</v>
      </c>
      <c r="C37" s="25"/>
      <c r="D37" s="25"/>
      <c r="E37" s="26">
        <f>AVERAGE(28.3,29.48,28.8)</f>
        <v>28.86</v>
      </c>
      <c r="F37" s="25"/>
      <c r="G37" s="25"/>
      <c r="H37" s="94">
        <f t="shared" si="2"/>
        <v>1.9041666560154624</v>
      </c>
      <c r="I37" s="94"/>
      <c r="J37" s="94"/>
      <c r="K37" s="94">
        <f t="shared" si="3"/>
        <v>9.1840298192587041E-3</v>
      </c>
      <c r="L37" s="25"/>
      <c r="O37" s="25" t="s">
        <v>101</v>
      </c>
      <c r="P37" s="28">
        <v>2</v>
      </c>
      <c r="Q37" s="25"/>
      <c r="R37" s="25"/>
      <c r="S37" s="26">
        <f>AVERAGE(28.64,29.36,28.69)</f>
        <v>28.896666666666665</v>
      </c>
      <c r="T37" s="25"/>
      <c r="U37" s="25"/>
      <c r="V37" s="94">
        <f t="shared" si="4"/>
        <v>1.928050642045001</v>
      </c>
      <c r="W37" s="94"/>
      <c r="X37" s="94"/>
      <c r="Y37" s="94">
        <f t="shared" si="5"/>
        <v>5.1767101101365806E-3</v>
      </c>
      <c r="Z37" s="25"/>
    </row>
    <row r="38" spans="1:26" x14ac:dyDescent="0.3">
      <c r="A38" s="25">
        <v>8</v>
      </c>
      <c r="B38" s="28">
        <v>4</v>
      </c>
      <c r="C38" s="25"/>
      <c r="D38" s="25"/>
      <c r="E38" s="26">
        <v>26.53</v>
      </c>
      <c r="F38" s="25"/>
      <c r="G38" s="25"/>
      <c r="H38" s="94">
        <f t="shared" si="2"/>
        <v>4.2341666560154607</v>
      </c>
      <c r="I38" s="94"/>
      <c r="J38" s="94"/>
      <c r="K38" s="94">
        <f t="shared" si="3"/>
        <v>5.4834022789463102E-2</v>
      </c>
      <c r="L38" s="25"/>
      <c r="O38" s="25">
        <v>8</v>
      </c>
      <c r="P38" s="28">
        <v>4</v>
      </c>
      <c r="Q38" s="25"/>
      <c r="R38" s="25"/>
      <c r="S38" s="26">
        <v>26.79</v>
      </c>
      <c r="T38" s="25"/>
      <c r="U38" s="25"/>
      <c r="V38" s="94">
        <f t="shared" si="4"/>
        <v>4.0347173087116666</v>
      </c>
      <c r="W38" s="94"/>
      <c r="X38" s="94"/>
      <c r="Y38" s="94">
        <f t="shared" si="5"/>
        <v>1.2052915241811588E-3</v>
      </c>
      <c r="Z38" s="25"/>
    </row>
    <row r="39" spans="1:26" x14ac:dyDescent="0.3">
      <c r="A39" s="25">
        <v>9</v>
      </c>
      <c r="B39" s="28">
        <v>4</v>
      </c>
      <c r="C39" s="25"/>
      <c r="D39" s="25"/>
      <c r="E39" s="26">
        <v>27.52</v>
      </c>
      <c r="F39" s="25"/>
      <c r="G39" s="25"/>
      <c r="H39" s="94">
        <f t="shared" si="2"/>
        <v>3.2441666560154623</v>
      </c>
      <c r="I39" s="94"/>
      <c r="J39" s="94"/>
      <c r="K39" s="94">
        <f t="shared" si="3"/>
        <v>0.57128404387884857</v>
      </c>
      <c r="L39" s="25"/>
      <c r="O39" s="25">
        <v>9</v>
      </c>
      <c r="P39" s="28">
        <v>4</v>
      </c>
      <c r="Q39" s="25"/>
      <c r="R39" s="25"/>
      <c r="S39" s="26">
        <v>28.22</v>
      </c>
      <c r="T39" s="25"/>
      <c r="U39" s="25"/>
      <c r="V39" s="94">
        <f t="shared" si="4"/>
        <v>2.6047173087116668</v>
      </c>
      <c r="W39" s="94"/>
      <c r="X39" s="94"/>
      <c r="Y39" s="94">
        <f t="shared" si="5"/>
        <v>1.9468137886088139</v>
      </c>
      <c r="Z39" s="25"/>
    </row>
    <row r="40" spans="1:26" x14ac:dyDescent="0.3">
      <c r="A40" s="25">
        <v>10</v>
      </c>
      <c r="B40" s="28">
        <v>3</v>
      </c>
      <c r="C40" s="25"/>
      <c r="D40" s="25"/>
      <c r="E40" s="26">
        <v>28.33</v>
      </c>
      <c r="F40" s="25"/>
      <c r="G40" s="25"/>
      <c r="H40" s="94">
        <f t="shared" si="2"/>
        <v>2.4341666560154636</v>
      </c>
      <c r="I40" s="94"/>
      <c r="J40" s="94"/>
      <c r="K40" s="94">
        <f t="shared" si="3"/>
        <v>0.32016737316472277</v>
      </c>
      <c r="L40" s="25"/>
      <c r="O40" s="25">
        <v>10</v>
      </c>
      <c r="P40" s="28">
        <v>3</v>
      </c>
      <c r="Q40" s="25"/>
      <c r="R40" s="25"/>
      <c r="S40" s="26">
        <v>28.09</v>
      </c>
      <c r="T40" s="25"/>
      <c r="U40" s="25"/>
      <c r="V40" s="94">
        <f t="shared" si="4"/>
        <v>2.7347173087116659</v>
      </c>
      <c r="W40" s="94"/>
      <c r="X40" s="94"/>
      <c r="Y40" s="94">
        <f t="shared" si="5"/>
        <v>7.03749062971816E-2</v>
      </c>
      <c r="Z40" s="25"/>
    </row>
    <row r="41" spans="1:26" x14ac:dyDescent="0.3">
      <c r="A41" s="25">
        <v>11</v>
      </c>
      <c r="B41" s="28">
        <v>3</v>
      </c>
      <c r="C41" s="25"/>
      <c r="D41" s="25"/>
      <c r="E41" s="26">
        <v>29.33</v>
      </c>
      <c r="F41" s="25"/>
      <c r="G41" s="25"/>
      <c r="H41" s="94">
        <f t="shared" si="2"/>
        <v>1.4341666560154636</v>
      </c>
      <c r="I41" s="94"/>
      <c r="J41" s="94"/>
      <c r="K41" s="94">
        <f t="shared" si="3"/>
        <v>2.4518340611337957</v>
      </c>
      <c r="L41" s="25"/>
      <c r="O41" s="25">
        <v>11</v>
      </c>
      <c r="P41" s="28">
        <v>3</v>
      </c>
      <c r="Q41" s="25"/>
      <c r="R41" s="25"/>
      <c r="S41" s="26">
        <v>28.82</v>
      </c>
      <c r="T41" s="25"/>
      <c r="U41" s="25"/>
      <c r="V41" s="94">
        <f t="shared" si="4"/>
        <v>2.0047173087116654</v>
      </c>
      <c r="W41" s="94"/>
      <c r="X41" s="94"/>
      <c r="Y41" s="94">
        <f t="shared" si="5"/>
        <v>0.99058763557815033</v>
      </c>
      <c r="Z41" s="25"/>
    </row>
    <row r="42" spans="1:26" x14ac:dyDescent="0.3">
      <c r="A42" s="25">
        <v>12</v>
      </c>
      <c r="B42" s="28">
        <v>3</v>
      </c>
      <c r="C42" s="25"/>
      <c r="D42" s="25"/>
      <c r="E42" s="26">
        <v>27.4</v>
      </c>
      <c r="F42" s="25"/>
      <c r="G42" s="25"/>
      <c r="H42" s="94">
        <f t="shared" si="2"/>
        <v>3.3641666560154633</v>
      </c>
      <c r="I42" s="94"/>
      <c r="J42" s="94"/>
      <c r="K42" s="94">
        <f t="shared" si="3"/>
        <v>0.13261735335348476</v>
      </c>
      <c r="L42" s="25"/>
      <c r="O42" s="25">
        <v>12</v>
      </c>
      <c r="P42" s="28">
        <v>3</v>
      </c>
      <c r="Q42" s="25"/>
      <c r="R42" s="25"/>
      <c r="S42" s="26">
        <v>27.5</v>
      </c>
      <c r="T42" s="25"/>
      <c r="U42" s="25"/>
      <c r="V42" s="94">
        <f t="shared" si="4"/>
        <v>3.3247173087116657</v>
      </c>
      <c r="W42" s="94"/>
      <c r="X42" s="94"/>
      <c r="Y42" s="94">
        <f t="shared" si="5"/>
        <v>0.10544133057694721</v>
      </c>
      <c r="Z42" s="25"/>
    </row>
    <row r="43" spans="1:26" x14ac:dyDescent="0.3">
      <c r="A43" s="25">
        <v>13</v>
      </c>
      <c r="B43" s="28">
        <v>3</v>
      </c>
      <c r="C43" s="25"/>
      <c r="D43" s="25"/>
      <c r="E43" s="26">
        <v>27.06</v>
      </c>
      <c r="F43" s="25"/>
      <c r="G43" s="25"/>
      <c r="H43" s="94">
        <f t="shared" si="2"/>
        <v>3.7041666560154631</v>
      </c>
      <c r="I43" s="94"/>
      <c r="J43" s="94"/>
      <c r="K43" s="94">
        <f t="shared" si="3"/>
        <v>0.49585067944399958</v>
      </c>
      <c r="L43" s="25"/>
      <c r="O43" s="25">
        <v>13</v>
      </c>
      <c r="P43" s="28">
        <v>3</v>
      </c>
      <c r="Q43" s="25"/>
      <c r="R43" s="25"/>
      <c r="S43" s="26">
        <v>27.16</v>
      </c>
      <c r="T43" s="25"/>
      <c r="U43" s="25"/>
      <c r="V43" s="94">
        <f t="shared" si="4"/>
        <v>3.6647173087116656</v>
      </c>
      <c r="W43" s="94"/>
      <c r="X43" s="94"/>
      <c r="Y43" s="94">
        <f t="shared" si="5"/>
        <v>0.44184910050087972</v>
      </c>
      <c r="Z43" s="25"/>
    </row>
    <row r="44" spans="1:26" x14ac:dyDescent="0.3">
      <c r="A44" s="25" t="s">
        <v>134</v>
      </c>
      <c r="B44" s="28">
        <v>2</v>
      </c>
      <c r="C44" s="25"/>
      <c r="D44" s="25"/>
      <c r="E44" s="26">
        <f>AVERAGE(29.18,29.22,28.12)</f>
        <v>28.84</v>
      </c>
      <c r="F44" s="25"/>
      <c r="G44" s="25"/>
      <c r="H44" s="94">
        <f t="shared" si="2"/>
        <v>1.924166656015462</v>
      </c>
      <c r="I44" s="94"/>
      <c r="J44" s="94"/>
      <c r="K44" s="94">
        <f t="shared" si="3"/>
        <v>5.7506960598772659E-3</v>
      </c>
      <c r="L44" s="25"/>
      <c r="O44" s="25" t="s">
        <v>134</v>
      </c>
      <c r="P44" s="28">
        <v>2</v>
      </c>
      <c r="Q44" s="25"/>
      <c r="R44" s="25"/>
      <c r="S44" s="26">
        <f>AVERAGE(28.97,29.12,28.31)</f>
        <v>28.8</v>
      </c>
      <c r="T44" s="25"/>
      <c r="U44" s="25"/>
      <c r="V44" s="94">
        <f t="shared" si="4"/>
        <v>2.024717308711665</v>
      </c>
      <c r="W44" s="94"/>
      <c r="X44" s="94"/>
      <c r="Y44" s="94">
        <f t="shared" si="5"/>
        <v>6.1094534994775036E-4</v>
      </c>
      <c r="Z44" s="25"/>
    </row>
    <row r="45" spans="1:26" x14ac:dyDescent="0.3">
      <c r="A45" s="25"/>
      <c r="B45" s="25"/>
      <c r="C45" s="25"/>
      <c r="D45" s="25"/>
      <c r="E45" s="25"/>
      <c r="F45" s="25"/>
      <c r="G45" s="25"/>
      <c r="H45" s="94"/>
      <c r="I45" s="94"/>
      <c r="J45" s="94"/>
      <c r="K45" s="94"/>
      <c r="L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4"/>
      <c r="P46" s="24"/>
      <c r="Q46" s="29"/>
      <c r="R46" s="25"/>
      <c r="S46" s="25"/>
      <c r="T46" s="25"/>
      <c r="U46" s="25"/>
      <c r="V46" s="48"/>
      <c r="W46" s="25"/>
      <c r="X46" s="25"/>
      <c r="Y46" s="25"/>
      <c r="Z46" s="25"/>
    </row>
    <row r="47" spans="1:26" x14ac:dyDescent="0.3">
      <c r="A47" s="24" t="s">
        <v>102</v>
      </c>
      <c r="B47" s="24"/>
      <c r="C47" s="29">
        <v>-1</v>
      </c>
      <c r="D47" s="25" t="s">
        <v>103</v>
      </c>
      <c r="E47" s="25"/>
      <c r="F47" s="25"/>
      <c r="G47" s="4" t="s">
        <v>104</v>
      </c>
      <c r="H47" s="5">
        <f>SQRT(SUM(K33:K44)/COUNT(K33:K44))</f>
        <v>0.68798568702812068</v>
      </c>
      <c r="I47" s="6" t="s">
        <v>93</v>
      </c>
      <c r="J47" s="25"/>
      <c r="K47" s="25"/>
      <c r="L47" s="25"/>
      <c r="O47" s="24" t="s">
        <v>102</v>
      </c>
      <c r="P47" s="24"/>
      <c r="Q47" s="29">
        <v>-1</v>
      </c>
      <c r="R47" s="25" t="s">
        <v>103</v>
      </c>
      <c r="S47" s="25"/>
      <c r="T47" s="25"/>
      <c r="U47" s="4" t="s">
        <v>104</v>
      </c>
      <c r="V47" s="5">
        <f>SQRT(SUM(Y33:Y44)/COUNT(Y33:Y44))</f>
        <v>0.71129050473270594</v>
      </c>
      <c r="W47" s="6" t="s">
        <v>93</v>
      </c>
      <c r="X47" s="25"/>
      <c r="Y47" s="25"/>
      <c r="Z47" s="25"/>
    </row>
    <row r="48" spans="1:26" x14ac:dyDescent="0.3">
      <c r="A48" s="24" t="s">
        <v>105</v>
      </c>
      <c r="B48" s="24"/>
      <c r="C48" s="98">
        <v>30.764166656015462</v>
      </c>
      <c r="D48" s="25" t="s">
        <v>106</v>
      </c>
      <c r="E48" s="25"/>
      <c r="F48" s="25"/>
      <c r="G48" s="25"/>
      <c r="H48" s="25"/>
      <c r="I48" s="25"/>
      <c r="J48" s="25"/>
      <c r="K48" s="25"/>
      <c r="L48" s="25"/>
      <c r="O48" s="24" t="s">
        <v>105</v>
      </c>
      <c r="P48" s="24"/>
      <c r="Q48" s="98">
        <v>30.824717308711666</v>
      </c>
      <c r="R48" s="25" t="s">
        <v>106</v>
      </c>
      <c r="S48" s="25"/>
      <c r="T48" s="25"/>
      <c r="U48" s="25"/>
      <c r="V48" s="25"/>
      <c r="W48" s="25"/>
      <c r="X48" s="25"/>
      <c r="Y48" s="25"/>
      <c r="Z48" s="25"/>
    </row>
    <row r="49" spans="1:26" x14ac:dyDescent="0.3">
      <c r="A49" s="2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O49" s="24"/>
      <c r="P49" s="24"/>
      <c r="Q49" s="24"/>
      <c r="R49" s="24"/>
      <c r="S49" s="25"/>
      <c r="T49" s="25"/>
      <c r="U49" s="25"/>
      <c r="V49" s="25"/>
      <c r="W49" s="25"/>
      <c r="X49" s="25"/>
      <c r="Y49" s="25"/>
      <c r="Z49" s="25"/>
    </row>
    <row r="50" spans="1:26" ht="15.6" x14ac:dyDescent="0.3">
      <c r="A50" s="45" t="s">
        <v>112</v>
      </c>
      <c r="B50" s="45"/>
      <c r="C50" s="45" t="s">
        <v>135</v>
      </c>
      <c r="D50" s="45"/>
      <c r="E50" s="128"/>
      <c r="F50" s="128"/>
      <c r="G50" s="128"/>
      <c r="H50" s="128"/>
      <c r="I50" s="128"/>
      <c r="J50" s="128"/>
      <c r="K50" s="128"/>
      <c r="L50" s="128"/>
      <c r="M50" s="126"/>
      <c r="N50" s="126"/>
      <c r="O50" s="45" t="s">
        <v>112</v>
      </c>
      <c r="P50" s="45"/>
      <c r="Q50" s="45" t="s">
        <v>117</v>
      </c>
      <c r="R50" s="45" t="s">
        <v>136</v>
      </c>
      <c r="S50" s="25"/>
      <c r="T50" s="25"/>
      <c r="U50" s="25"/>
      <c r="V50" s="25"/>
      <c r="W50" s="25"/>
      <c r="X50" s="25"/>
      <c r="Y50" s="25"/>
      <c r="Z50" s="25"/>
    </row>
    <row r="52" spans="1:26" ht="16.8" x14ac:dyDescent="0.35">
      <c r="A52" s="93" t="s">
        <v>96</v>
      </c>
      <c r="B52" s="93" t="s">
        <v>97</v>
      </c>
      <c r="C52" s="93"/>
      <c r="D52" s="93"/>
      <c r="E52" s="93" t="s">
        <v>98</v>
      </c>
      <c r="F52" s="93"/>
      <c r="G52" s="93"/>
      <c r="H52" s="93" t="s">
        <v>99</v>
      </c>
      <c r="I52" s="93"/>
      <c r="J52" s="93"/>
      <c r="K52" s="93" t="s">
        <v>100</v>
      </c>
      <c r="L52" s="93"/>
      <c r="O52" s="93" t="s">
        <v>96</v>
      </c>
      <c r="P52" s="93" t="s">
        <v>97</v>
      </c>
      <c r="Q52" s="93"/>
      <c r="R52" s="93"/>
      <c r="S52" s="93" t="s">
        <v>98</v>
      </c>
      <c r="T52" s="93"/>
      <c r="U52" s="93"/>
      <c r="V52" s="93" t="s">
        <v>99</v>
      </c>
      <c r="W52" s="93"/>
      <c r="X52" s="93"/>
      <c r="Y52" s="93" t="s">
        <v>100</v>
      </c>
      <c r="Z52" s="93"/>
    </row>
    <row r="53" spans="1:26" x14ac:dyDescent="0.3">
      <c r="A53" s="30">
        <v>1</v>
      </c>
      <c r="B53" s="101">
        <v>11.6</v>
      </c>
      <c r="C53" s="30"/>
      <c r="D53" s="30"/>
      <c r="E53" s="92">
        <v>17.95</v>
      </c>
      <c r="F53" s="30"/>
      <c r="G53" s="30"/>
      <c r="H53" s="95">
        <f>($C$67)*(E53)+$C$68</f>
        <v>12.79194444446264</v>
      </c>
      <c r="I53" s="95"/>
      <c r="J53" s="95"/>
      <c r="K53" s="95">
        <f>(H53-B53)^2</f>
        <v>1.4207315586853524</v>
      </c>
      <c r="L53" s="30"/>
      <c r="O53" s="30">
        <v>1</v>
      </c>
      <c r="P53" s="101">
        <v>11.6</v>
      </c>
      <c r="Q53" s="30"/>
      <c r="R53" s="30"/>
      <c r="S53" s="92">
        <v>17.7</v>
      </c>
      <c r="T53" s="30"/>
      <c r="U53" s="30"/>
      <c r="V53" s="95">
        <f>($Q$67)*(S53)+$Q$68</f>
        <v>13.105831311869874</v>
      </c>
      <c r="W53" s="95"/>
      <c r="X53" s="95"/>
      <c r="Y53" s="95">
        <f>(V53-P53)^2</f>
        <v>2.2675279398077475</v>
      </c>
      <c r="Z53" s="30"/>
    </row>
    <row r="54" spans="1:26" x14ac:dyDescent="0.3">
      <c r="A54" s="30">
        <v>2</v>
      </c>
      <c r="B54" s="101">
        <v>7.4</v>
      </c>
      <c r="C54" s="30"/>
      <c r="D54" s="30"/>
      <c r="E54" s="92">
        <v>23.03</v>
      </c>
      <c r="F54" s="30"/>
      <c r="G54" s="30"/>
      <c r="H54" s="95">
        <f t="shared" ref="H54:H64" si="6">($C$67)*(E54)+$C$68</f>
        <v>7.7119444444626382</v>
      </c>
      <c r="I54" s="95"/>
      <c r="J54" s="95"/>
      <c r="K54" s="95">
        <f t="shared" ref="K54:K64" si="7">(H54-B54)^2</f>
        <v>9.7309336431103718E-2</v>
      </c>
      <c r="L54" s="30"/>
      <c r="O54" s="30">
        <v>2</v>
      </c>
      <c r="P54" s="101">
        <v>7.4</v>
      </c>
      <c r="Q54" s="30"/>
      <c r="R54" s="30"/>
      <c r="S54" s="92">
        <v>23.18</v>
      </c>
      <c r="T54" s="30"/>
      <c r="U54" s="30"/>
      <c r="V54" s="95">
        <f t="shared" ref="V54:V64" si="8">($Q$67)*(S54)+$Q$68</f>
        <v>7.6258313118698737</v>
      </c>
      <c r="W54" s="95"/>
      <c r="X54" s="95"/>
      <c r="Y54" s="95">
        <f t="shared" ref="Y54:Y64" si="9">(V54-P54)^2</f>
        <v>5.0999781420868008E-2</v>
      </c>
      <c r="Z54" s="30"/>
    </row>
    <row r="55" spans="1:26" x14ac:dyDescent="0.3">
      <c r="A55" s="30">
        <v>3</v>
      </c>
      <c r="B55" s="101">
        <v>8.1999999999999993</v>
      </c>
      <c r="C55" s="30"/>
      <c r="D55" s="30"/>
      <c r="E55" s="92">
        <v>22.26</v>
      </c>
      <c r="F55" s="30"/>
      <c r="G55" s="30"/>
      <c r="H55" s="95">
        <f t="shared" si="6"/>
        <v>8.4819444444626377</v>
      </c>
      <c r="I55" s="95"/>
      <c r="J55" s="95"/>
      <c r="K55" s="95">
        <f t="shared" si="7"/>
        <v>7.9492669763345819E-2</v>
      </c>
      <c r="L55" s="30"/>
      <c r="O55" s="30">
        <v>3</v>
      </c>
      <c r="P55" s="101">
        <v>8.1999999999999993</v>
      </c>
      <c r="Q55" s="30"/>
      <c r="R55" s="30"/>
      <c r="S55" s="92">
        <v>22.36</v>
      </c>
      <c r="T55" s="30"/>
      <c r="U55" s="30"/>
      <c r="V55" s="95">
        <f t="shared" si="8"/>
        <v>8.445831311869874</v>
      </c>
      <c r="W55" s="95"/>
      <c r="X55" s="95"/>
      <c r="Y55" s="95">
        <f t="shared" si="9"/>
        <v>6.043303389566361E-2</v>
      </c>
      <c r="Z55" s="30"/>
    </row>
    <row r="56" spans="1:26" x14ac:dyDescent="0.3">
      <c r="A56" s="30">
        <v>4</v>
      </c>
      <c r="B56" s="101">
        <v>9.6999999999999993</v>
      </c>
      <c r="C56" s="30"/>
      <c r="D56" s="30"/>
      <c r="E56" s="92">
        <v>21.11</v>
      </c>
      <c r="F56" s="30"/>
      <c r="G56" s="30"/>
      <c r="H56" s="95">
        <f t="shared" si="6"/>
        <v>9.6319444444626399</v>
      </c>
      <c r="I56" s="95"/>
      <c r="J56" s="95"/>
      <c r="K56" s="95">
        <f t="shared" si="7"/>
        <v>4.6315586394986129E-3</v>
      </c>
      <c r="L56" s="30"/>
      <c r="O56" s="30">
        <v>4</v>
      </c>
      <c r="P56" s="101">
        <v>9.6999999999999993</v>
      </c>
      <c r="Q56" s="30"/>
      <c r="R56" s="30"/>
      <c r="S56" s="92">
        <v>21.43</v>
      </c>
      <c r="T56" s="30"/>
      <c r="U56" s="30"/>
      <c r="V56" s="95">
        <f>($Q$67)*(S56)+$Q$68</f>
        <v>9.3758313118698737</v>
      </c>
      <c r="W56" s="95"/>
      <c r="X56" s="95"/>
      <c r="Y56" s="95">
        <f t="shared" si="9"/>
        <v>0.1050853383640066</v>
      </c>
      <c r="Z56" s="30"/>
    </row>
    <row r="57" spans="1:26" x14ac:dyDescent="0.3">
      <c r="A57" s="30" t="s">
        <v>101</v>
      </c>
      <c r="B57" s="101">
        <v>2</v>
      </c>
      <c r="C57" s="30"/>
      <c r="D57" s="30"/>
      <c r="E57" s="92">
        <f>AVERAGE(28.27,29.45,28.77)</f>
        <v>28.83</v>
      </c>
      <c r="F57" s="30"/>
      <c r="G57" s="30"/>
      <c r="H57" s="95">
        <f t="shared" si="6"/>
        <v>1.911944444462641</v>
      </c>
      <c r="I57" s="95"/>
      <c r="J57" s="95"/>
      <c r="K57" s="95">
        <f t="shared" si="7"/>
        <v>7.753780860992915E-3</v>
      </c>
      <c r="L57" s="30"/>
      <c r="O57" s="30" t="s">
        <v>101</v>
      </c>
      <c r="P57" s="101">
        <v>2</v>
      </c>
      <c r="Q57" s="30"/>
      <c r="R57" s="30"/>
      <c r="S57" s="92">
        <f>AVERAGE(28.61,29.33,28.67)</f>
        <v>28.87</v>
      </c>
      <c r="T57" s="30"/>
      <c r="U57" s="30"/>
      <c r="V57" s="95">
        <f t="shared" si="8"/>
        <v>1.9358313118698725</v>
      </c>
      <c r="W57" s="95"/>
      <c r="X57" s="95"/>
      <c r="Y57" s="95">
        <f t="shared" si="9"/>
        <v>4.1176205363415725E-3</v>
      </c>
      <c r="Z57" s="30"/>
    </row>
    <row r="58" spans="1:26" x14ac:dyDescent="0.3">
      <c r="A58" s="30">
        <v>8</v>
      </c>
      <c r="B58" s="101">
        <v>4</v>
      </c>
      <c r="C58" s="30"/>
      <c r="D58" s="30"/>
      <c r="E58" s="92">
        <v>26.5</v>
      </c>
      <c r="F58" s="30"/>
      <c r="G58" s="30"/>
      <c r="H58" s="95">
        <f t="shared" si="6"/>
        <v>4.2419444444626393</v>
      </c>
      <c r="I58" s="95"/>
      <c r="J58" s="95"/>
      <c r="K58" s="95">
        <f t="shared" si="7"/>
        <v>5.8537114206335152E-2</v>
      </c>
      <c r="L58" s="30"/>
      <c r="O58" s="30">
        <v>8</v>
      </c>
      <c r="P58" s="101">
        <v>4</v>
      </c>
      <c r="Q58" s="30"/>
      <c r="R58" s="30"/>
      <c r="S58" s="92">
        <v>26.76</v>
      </c>
      <c r="T58" s="30"/>
      <c r="U58" s="30"/>
      <c r="V58" s="95">
        <f t="shared" si="8"/>
        <v>4.0458313118698719</v>
      </c>
      <c r="W58" s="95"/>
      <c r="X58" s="95"/>
      <c r="Y58" s="95">
        <f t="shared" si="9"/>
        <v>2.1005091477134595E-3</v>
      </c>
      <c r="Z58" s="30"/>
    </row>
    <row r="59" spans="1:26" x14ac:dyDescent="0.3">
      <c r="A59" s="30">
        <v>9</v>
      </c>
      <c r="B59" s="101">
        <v>4</v>
      </c>
      <c r="C59" s="30"/>
      <c r="D59" s="30"/>
      <c r="E59" s="92">
        <v>27.5</v>
      </c>
      <c r="F59" s="30"/>
      <c r="G59" s="30"/>
      <c r="H59" s="95">
        <f t="shared" si="6"/>
        <v>3.2419444444626393</v>
      </c>
      <c r="I59" s="95"/>
      <c r="J59" s="95"/>
      <c r="K59" s="95">
        <f t="shared" si="7"/>
        <v>0.57464822528105652</v>
      </c>
      <c r="L59" s="30"/>
      <c r="O59" s="30">
        <v>9</v>
      </c>
      <c r="P59" s="101">
        <v>4</v>
      </c>
      <c r="Q59" s="30"/>
      <c r="R59" s="30"/>
      <c r="S59" s="92">
        <v>28.2</v>
      </c>
      <c r="T59" s="30"/>
      <c r="U59" s="30"/>
      <c r="V59" s="95">
        <f t="shared" si="8"/>
        <v>2.6058313118698742</v>
      </c>
      <c r="W59" s="95"/>
      <c r="X59" s="95"/>
      <c r="Y59" s="95">
        <f t="shared" si="9"/>
        <v>1.943706330962476</v>
      </c>
      <c r="Z59" s="30"/>
    </row>
    <row r="60" spans="1:26" x14ac:dyDescent="0.3">
      <c r="A60" s="30">
        <v>10</v>
      </c>
      <c r="B60" s="101">
        <v>3</v>
      </c>
      <c r="C60" s="30"/>
      <c r="D60" s="30"/>
      <c r="E60" s="92">
        <v>28.3</v>
      </c>
      <c r="F60" s="30"/>
      <c r="G60" s="30"/>
      <c r="H60" s="95">
        <f t="shared" si="6"/>
        <v>2.4419444444626386</v>
      </c>
      <c r="I60" s="95"/>
      <c r="J60" s="95"/>
      <c r="K60" s="95">
        <f t="shared" si="7"/>
        <v>0.31142600306611307</v>
      </c>
      <c r="L60" s="30"/>
      <c r="O60" s="30">
        <v>10</v>
      </c>
      <c r="P60" s="101">
        <v>3</v>
      </c>
      <c r="Q60" s="30"/>
      <c r="R60" s="30"/>
      <c r="S60" s="92">
        <v>28.07</v>
      </c>
      <c r="T60" s="30"/>
      <c r="U60" s="30"/>
      <c r="V60" s="95">
        <f t="shared" si="8"/>
        <v>2.7358313118698732</v>
      </c>
      <c r="W60" s="95"/>
      <c r="X60" s="95"/>
      <c r="Y60" s="95">
        <f t="shared" si="9"/>
        <v>6.9785095788392218E-2</v>
      </c>
      <c r="Z60" s="30"/>
    </row>
    <row r="61" spans="1:26" x14ac:dyDescent="0.3">
      <c r="A61" s="30">
        <v>11</v>
      </c>
      <c r="B61" s="101">
        <v>3</v>
      </c>
      <c r="C61" s="30"/>
      <c r="D61" s="30"/>
      <c r="E61" s="92">
        <v>29.3</v>
      </c>
      <c r="F61" s="30"/>
      <c r="G61" s="30"/>
      <c r="H61" s="95">
        <f t="shared" si="6"/>
        <v>1.4419444444626386</v>
      </c>
      <c r="I61" s="95"/>
      <c r="J61" s="95"/>
      <c r="K61" s="95">
        <f t="shared" si="7"/>
        <v>2.4275371141408359</v>
      </c>
      <c r="L61" s="30"/>
      <c r="O61" s="30">
        <v>11</v>
      </c>
      <c r="P61" s="101">
        <v>3</v>
      </c>
      <c r="Q61" s="30"/>
      <c r="R61" s="30"/>
      <c r="S61" s="92">
        <v>28.8</v>
      </c>
      <c r="T61" s="30"/>
      <c r="U61" s="30"/>
      <c r="V61" s="95">
        <f t="shared" si="8"/>
        <v>2.0058313118698727</v>
      </c>
      <c r="W61" s="95"/>
      <c r="X61" s="95"/>
      <c r="Y61" s="95">
        <f t="shared" si="9"/>
        <v>0.98837138045837825</v>
      </c>
      <c r="Z61" s="30"/>
    </row>
    <row r="62" spans="1:26" x14ac:dyDescent="0.3">
      <c r="A62" s="30">
        <v>12</v>
      </c>
      <c r="B62" s="101">
        <v>3</v>
      </c>
      <c r="C62" s="30"/>
      <c r="D62" s="30"/>
      <c r="E62" s="92">
        <v>27.37</v>
      </c>
      <c r="F62" s="30"/>
      <c r="G62" s="30"/>
      <c r="H62" s="95">
        <f t="shared" si="6"/>
        <v>3.3719444444626383</v>
      </c>
      <c r="I62" s="95"/>
      <c r="J62" s="95"/>
      <c r="K62" s="95">
        <f t="shared" si="7"/>
        <v>0.13834266976662063</v>
      </c>
      <c r="L62" s="30"/>
      <c r="O62" s="30">
        <v>12</v>
      </c>
      <c r="P62" s="101">
        <v>3</v>
      </c>
      <c r="Q62" s="30"/>
      <c r="R62" s="30"/>
      <c r="S62" s="92">
        <v>27.48</v>
      </c>
      <c r="T62" s="30"/>
      <c r="U62" s="30"/>
      <c r="V62" s="95">
        <f t="shared" si="8"/>
        <v>3.325831311869873</v>
      </c>
      <c r="W62" s="95"/>
      <c r="X62" s="95"/>
      <c r="Y62" s="95">
        <f t="shared" si="9"/>
        <v>0.10616604379484246</v>
      </c>
      <c r="Z62" s="30"/>
    </row>
    <row r="63" spans="1:26" x14ac:dyDescent="0.3">
      <c r="A63" s="30">
        <v>13</v>
      </c>
      <c r="B63" s="101">
        <v>3</v>
      </c>
      <c r="C63" s="30"/>
      <c r="D63" s="30"/>
      <c r="E63" s="92">
        <v>27.04</v>
      </c>
      <c r="F63" s="30"/>
      <c r="G63" s="30"/>
      <c r="H63" s="95">
        <f t="shared" si="6"/>
        <v>3.7019444444626401</v>
      </c>
      <c r="I63" s="95"/>
      <c r="J63" s="95"/>
      <c r="K63" s="95">
        <f t="shared" si="7"/>
        <v>0.49272600311196452</v>
      </c>
      <c r="L63" s="30"/>
      <c r="O63" s="30">
        <v>13</v>
      </c>
      <c r="P63" s="101">
        <v>3</v>
      </c>
      <c r="Q63" s="30"/>
      <c r="R63" s="30"/>
      <c r="S63" s="92">
        <v>27.14</v>
      </c>
      <c r="T63" s="30"/>
      <c r="U63" s="30"/>
      <c r="V63" s="95">
        <f t="shared" si="8"/>
        <v>3.6658313118698729</v>
      </c>
      <c r="W63" s="95"/>
      <c r="X63" s="95"/>
      <c r="Y63" s="95">
        <f t="shared" si="9"/>
        <v>0.44333133586635592</v>
      </c>
      <c r="Z63" s="30"/>
    </row>
    <row r="64" spans="1:26" x14ac:dyDescent="0.3">
      <c r="A64" s="30" t="s">
        <v>134</v>
      </c>
      <c r="B64" s="101">
        <v>2</v>
      </c>
      <c r="C64" s="30"/>
      <c r="D64" s="30"/>
      <c r="E64" s="92">
        <f>AVERAGE(29.15,29.2,28.09)</f>
        <v>28.813333333333333</v>
      </c>
      <c r="F64" s="30"/>
      <c r="G64" s="30"/>
      <c r="H64" s="95">
        <f t="shared" si="6"/>
        <v>1.9286111111293067</v>
      </c>
      <c r="I64" s="95"/>
      <c r="J64" s="95"/>
      <c r="K64" s="95">
        <f t="shared" si="7"/>
        <v>5.0963734541921947E-3</v>
      </c>
      <c r="L64" s="30"/>
      <c r="O64" s="30" t="s">
        <v>134</v>
      </c>
      <c r="P64" s="101">
        <v>2</v>
      </c>
      <c r="Q64" s="30"/>
      <c r="R64" s="30"/>
      <c r="S64" s="92">
        <f>AVERAGE(28.95,29.1,28.29)</f>
        <v>28.78</v>
      </c>
      <c r="T64" s="30"/>
      <c r="U64" s="30"/>
      <c r="V64" s="95">
        <f t="shared" si="8"/>
        <v>2.0258313118698723</v>
      </c>
      <c r="W64" s="95"/>
      <c r="X64" s="95"/>
      <c r="Y64" s="95">
        <f t="shared" si="9"/>
        <v>6.6725667291860601E-4</v>
      </c>
      <c r="Z64" s="30"/>
    </row>
    <row r="65" spans="1:26" x14ac:dyDescent="0.3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x14ac:dyDescent="0.3">
      <c r="A67" s="30" t="s">
        <v>102</v>
      </c>
      <c r="B67" s="30"/>
      <c r="C67" s="38">
        <v>-1</v>
      </c>
      <c r="D67" s="30" t="s">
        <v>103</v>
      </c>
      <c r="E67" s="30"/>
      <c r="F67" s="30"/>
      <c r="G67" s="4" t="s">
        <v>104</v>
      </c>
      <c r="H67" s="5">
        <f>SQRT(SUM(K53:K64)/COUNT(K53:K64))</f>
        <v>0.6842412103568577</v>
      </c>
      <c r="I67" s="6" t="s">
        <v>93</v>
      </c>
      <c r="J67" s="30"/>
      <c r="K67" s="30"/>
      <c r="L67" s="30"/>
      <c r="O67" s="30" t="s">
        <v>102</v>
      </c>
      <c r="P67" s="30"/>
      <c r="Q67" s="38">
        <v>-1</v>
      </c>
      <c r="R67" s="30" t="s">
        <v>103</v>
      </c>
      <c r="S67" s="30"/>
      <c r="T67" s="30"/>
      <c r="U67" s="4" t="s">
        <v>104</v>
      </c>
      <c r="V67" s="5">
        <f>SQRT(SUM(Y53:Y64)/COUNT(Y53:Y64))</f>
        <v>0.70959446556441097</v>
      </c>
      <c r="W67" s="6" t="s">
        <v>93</v>
      </c>
      <c r="X67" s="30"/>
      <c r="Y67" s="30"/>
      <c r="Z67" s="30"/>
    </row>
    <row r="68" spans="1:26" x14ac:dyDescent="0.3">
      <c r="A68" s="30" t="s">
        <v>105</v>
      </c>
      <c r="B68" s="30"/>
      <c r="C68" s="100">
        <v>30.741944444462639</v>
      </c>
      <c r="D68" s="30" t="s">
        <v>106</v>
      </c>
      <c r="E68" s="30"/>
      <c r="F68" s="30"/>
      <c r="G68" s="30"/>
      <c r="H68" s="30"/>
      <c r="I68" s="30"/>
      <c r="J68" s="30"/>
      <c r="K68" s="30"/>
      <c r="L68" s="30"/>
      <c r="O68" s="30" t="s">
        <v>105</v>
      </c>
      <c r="P68" s="30"/>
      <c r="Q68" s="100">
        <v>30.805831311869873</v>
      </c>
      <c r="R68" s="30" t="s">
        <v>106</v>
      </c>
      <c r="S68" s="30"/>
      <c r="T68" s="30"/>
      <c r="U68" s="30"/>
      <c r="V68" s="30"/>
      <c r="W68" s="30"/>
      <c r="X68" s="30"/>
      <c r="Y68" s="30"/>
      <c r="Z68" s="30"/>
    </row>
    <row r="69" spans="1:26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6" x14ac:dyDescent="0.3">
      <c r="A70" s="46" t="s">
        <v>116</v>
      </c>
      <c r="B70" s="46"/>
      <c r="C70" s="46" t="s">
        <v>135</v>
      </c>
      <c r="D70" s="46"/>
      <c r="E70" s="127"/>
      <c r="F70" s="127"/>
      <c r="G70" s="127"/>
      <c r="H70" s="127"/>
      <c r="I70" s="127"/>
      <c r="J70" s="127"/>
      <c r="K70" s="127"/>
      <c r="L70" s="127"/>
      <c r="M70" s="126"/>
      <c r="N70" s="126"/>
      <c r="O70" s="46" t="s">
        <v>116</v>
      </c>
      <c r="P70" s="46"/>
      <c r="Q70" s="46" t="s">
        <v>117</v>
      </c>
      <c r="R70" s="46" t="s">
        <v>136</v>
      </c>
      <c r="S70" s="30"/>
      <c r="T70" s="30"/>
      <c r="U70" s="30"/>
      <c r="V70" s="30"/>
      <c r="W70" s="30"/>
      <c r="X70" s="30"/>
      <c r="Y70" s="30"/>
      <c r="Z70" s="30"/>
    </row>
    <row r="72" spans="1:26" ht="16.8" x14ac:dyDescent="0.35">
      <c r="A72" s="31" t="s">
        <v>96</v>
      </c>
      <c r="B72" s="31" t="s">
        <v>269</v>
      </c>
      <c r="C72" s="31"/>
      <c r="D72" s="31"/>
      <c r="E72" s="31" t="s">
        <v>268</v>
      </c>
      <c r="F72" s="31"/>
      <c r="G72" s="31"/>
      <c r="H72" s="31" t="s">
        <v>270</v>
      </c>
      <c r="I72" s="31"/>
      <c r="J72" s="31"/>
      <c r="K72" s="31" t="s">
        <v>100</v>
      </c>
      <c r="L72" s="31"/>
      <c r="M72" s="1"/>
      <c r="N72" s="1"/>
      <c r="O72" s="31" t="s">
        <v>96</v>
      </c>
      <c r="P72" s="31" t="s">
        <v>269</v>
      </c>
      <c r="Q72" s="31"/>
      <c r="R72" s="31"/>
      <c r="S72" s="31" t="s">
        <v>268</v>
      </c>
      <c r="T72" s="31"/>
      <c r="U72" s="31"/>
      <c r="V72" s="31" t="s">
        <v>270</v>
      </c>
      <c r="W72" s="31"/>
      <c r="X72" s="31"/>
      <c r="Y72" s="31" t="s">
        <v>100</v>
      </c>
      <c r="Z72" s="31"/>
    </row>
    <row r="73" spans="1:26" x14ac:dyDescent="0.3">
      <c r="A73" s="32">
        <v>1</v>
      </c>
      <c r="B73" s="35">
        <v>11.6</v>
      </c>
      <c r="C73" s="33"/>
      <c r="D73" s="33"/>
      <c r="E73" s="33">
        <v>17.89</v>
      </c>
      <c r="F73" s="32"/>
      <c r="G73" s="32"/>
      <c r="H73" s="96">
        <f>($C$86)*(E73)+$C$87</f>
        <v>12.7786109365443</v>
      </c>
      <c r="I73" s="96"/>
      <c r="J73" s="96"/>
      <c r="K73" s="96">
        <f>(H73-B73)^2</f>
        <v>1.3891237397418337</v>
      </c>
      <c r="L73" s="32"/>
      <c r="O73" s="32">
        <v>1</v>
      </c>
      <c r="P73" s="35">
        <v>11.6</v>
      </c>
      <c r="Q73" s="33"/>
      <c r="R73" s="33"/>
      <c r="S73" s="33">
        <v>17.64</v>
      </c>
      <c r="T73" s="32"/>
      <c r="U73" s="32"/>
      <c r="V73" s="96">
        <f>($Q$86)*(S73)+$Q$87</f>
        <v>13.092777777913252</v>
      </c>
      <c r="W73" s="96"/>
      <c r="X73" s="96"/>
      <c r="Y73" s="96">
        <f>(V73-P73)^2</f>
        <v>2.228385494231627</v>
      </c>
      <c r="Z73" s="32"/>
    </row>
    <row r="74" spans="1:26" x14ac:dyDescent="0.3">
      <c r="A74" s="32">
        <v>2</v>
      </c>
      <c r="B74" s="35">
        <v>7.4</v>
      </c>
      <c r="C74" s="33"/>
      <c r="D74" s="33"/>
      <c r="E74" s="33">
        <v>22.95</v>
      </c>
      <c r="F74" s="32"/>
      <c r="G74" s="32"/>
      <c r="H74" s="96">
        <f t="shared" ref="H74:H84" si="10">($C$86)*(E74)+$C$87</f>
        <v>7.7186109365443016</v>
      </c>
      <c r="I74" s="96"/>
      <c r="J74" s="96"/>
      <c r="K74" s="96">
        <f t="shared" ref="K74:K84" si="11">(H74-B74)^2</f>
        <v>0.10151292888563677</v>
      </c>
      <c r="L74" s="32"/>
      <c r="O74" s="32">
        <v>2</v>
      </c>
      <c r="P74" s="35">
        <v>7.4</v>
      </c>
      <c r="Q74" s="33"/>
      <c r="R74" s="33"/>
      <c r="S74" s="33">
        <v>23.1</v>
      </c>
      <c r="T74" s="32"/>
      <c r="U74" s="32"/>
      <c r="V74" s="96">
        <f t="shared" ref="V74:V84" si="12">($Q$86)*(S74)+$Q$87</f>
        <v>7.6327777779132511</v>
      </c>
      <c r="W74" s="96"/>
      <c r="X74" s="96"/>
      <c r="Y74" s="96">
        <f t="shared" ref="Y74:Y84" si="13">(V74-P74)^2</f>
        <v>5.4185493890230675E-2</v>
      </c>
      <c r="Z74" s="32"/>
    </row>
    <row r="75" spans="1:26" x14ac:dyDescent="0.3">
      <c r="A75" s="32">
        <v>3</v>
      </c>
      <c r="B75" s="35">
        <v>8.1999999999999993</v>
      </c>
      <c r="C75" s="33"/>
      <c r="D75" s="33"/>
      <c r="E75" s="33">
        <v>22.2</v>
      </c>
      <c r="F75" s="32"/>
      <c r="G75" s="32"/>
      <c r="H75" s="96">
        <f t="shared" si="10"/>
        <v>8.4686109365443016</v>
      </c>
      <c r="I75" s="96"/>
      <c r="J75" s="96"/>
      <c r="K75" s="96">
        <f t="shared" si="11"/>
        <v>7.2151835231207218E-2</v>
      </c>
      <c r="L75" s="32"/>
      <c r="O75" s="32">
        <v>3</v>
      </c>
      <c r="P75" s="35">
        <v>8.1999999999999993</v>
      </c>
      <c r="Q75" s="33"/>
      <c r="R75" s="33"/>
      <c r="S75" s="33">
        <v>22.3</v>
      </c>
      <c r="T75" s="32"/>
      <c r="U75" s="32"/>
      <c r="V75" s="96">
        <f>($Q$86)*(S75)+$Q$87</f>
        <v>8.4327777779132518</v>
      </c>
      <c r="W75" s="96"/>
      <c r="X75" s="96"/>
      <c r="Y75" s="96">
        <f t="shared" si="13"/>
        <v>5.4185493890231501E-2</v>
      </c>
      <c r="Z75" s="32"/>
    </row>
    <row r="76" spans="1:26" x14ac:dyDescent="0.3">
      <c r="A76" s="32">
        <v>4</v>
      </c>
      <c r="B76" s="35">
        <v>9.6999999999999993</v>
      </c>
      <c r="C76" s="33"/>
      <c r="D76" s="33"/>
      <c r="E76" s="33">
        <v>21.05</v>
      </c>
      <c r="F76" s="32"/>
      <c r="G76" s="32"/>
      <c r="H76" s="96">
        <f t="shared" si="10"/>
        <v>9.6186109365443002</v>
      </c>
      <c r="I76" s="96"/>
      <c r="J76" s="96"/>
      <c r="K76" s="96">
        <f t="shared" si="11"/>
        <v>6.6241796501958104E-3</v>
      </c>
      <c r="L76" s="32"/>
      <c r="O76" s="32">
        <v>4</v>
      </c>
      <c r="P76" s="35">
        <v>9.6999999999999993</v>
      </c>
      <c r="Q76" s="33"/>
      <c r="R76" s="33"/>
      <c r="S76" s="33">
        <v>21.37</v>
      </c>
      <c r="T76" s="32"/>
      <c r="U76" s="32"/>
      <c r="V76" s="96">
        <f t="shared" si="12"/>
        <v>9.3627777779132515</v>
      </c>
      <c r="W76" s="96"/>
      <c r="X76" s="96"/>
      <c r="Y76" s="96">
        <f t="shared" si="13"/>
        <v>0.11371882706912385</v>
      </c>
      <c r="Z76" s="32"/>
    </row>
    <row r="77" spans="1:26" x14ac:dyDescent="0.3">
      <c r="A77" s="32" t="s">
        <v>101</v>
      </c>
      <c r="B77" s="35">
        <v>2</v>
      </c>
      <c r="C77" s="33"/>
      <c r="D77" s="33"/>
      <c r="E77" s="33">
        <f>AVERAGE(28.19,29.37,28.69)</f>
        <v>28.75</v>
      </c>
      <c r="F77" s="32"/>
      <c r="G77" s="32"/>
      <c r="H77" s="96">
        <f t="shared" si="10"/>
        <v>1.9186109365443009</v>
      </c>
      <c r="I77" s="96"/>
      <c r="J77" s="96"/>
      <c r="K77" s="96">
        <f t="shared" si="11"/>
        <v>6.6241796501958104E-3</v>
      </c>
      <c r="L77" s="32"/>
      <c r="O77" s="32" t="s">
        <v>101</v>
      </c>
      <c r="P77" s="35">
        <v>2</v>
      </c>
      <c r="Q77" s="33"/>
      <c r="R77" s="33"/>
      <c r="S77" s="33">
        <f>AVERAGE(28.54,29.25,28.59)</f>
        <v>28.793333333333333</v>
      </c>
      <c r="T77" s="32"/>
      <c r="U77" s="32"/>
      <c r="V77" s="96">
        <f t="shared" si="12"/>
        <v>1.9394444445799195</v>
      </c>
      <c r="W77" s="96"/>
      <c r="X77" s="96"/>
      <c r="Y77" s="96">
        <f t="shared" si="13"/>
        <v>3.6669752922344418E-3</v>
      </c>
      <c r="Z77" s="32"/>
    </row>
    <row r="78" spans="1:26" x14ac:dyDescent="0.3">
      <c r="A78" s="32">
        <v>8</v>
      </c>
      <c r="B78" s="35">
        <v>4</v>
      </c>
      <c r="C78" s="33"/>
      <c r="D78" s="33"/>
      <c r="E78" s="33">
        <v>26.43</v>
      </c>
      <c r="F78" s="32"/>
      <c r="G78" s="32"/>
      <c r="H78" s="96">
        <f t="shared" si="10"/>
        <v>4.2386109365443012</v>
      </c>
      <c r="I78" s="96"/>
      <c r="J78" s="96"/>
      <c r="K78" s="96">
        <f t="shared" si="11"/>
        <v>5.6935179038548542E-2</v>
      </c>
      <c r="L78" s="32"/>
      <c r="O78" s="32">
        <v>8</v>
      </c>
      <c r="P78" s="35">
        <v>4</v>
      </c>
      <c r="Q78" s="33"/>
      <c r="R78" s="33"/>
      <c r="S78" s="33">
        <v>26.69</v>
      </c>
      <c r="T78" s="32"/>
      <c r="U78" s="32"/>
      <c r="V78" s="96">
        <f t="shared" si="12"/>
        <v>4.0427777779132512</v>
      </c>
      <c r="W78" s="96"/>
      <c r="X78" s="96"/>
      <c r="Y78" s="96">
        <f t="shared" si="13"/>
        <v>1.8299382831954434E-3</v>
      </c>
      <c r="Z78" s="32"/>
    </row>
    <row r="79" spans="1:26" x14ac:dyDescent="0.3">
      <c r="A79" s="32">
        <v>9</v>
      </c>
      <c r="B79" s="35">
        <v>4</v>
      </c>
      <c r="C79" s="33"/>
      <c r="D79" s="33"/>
      <c r="E79" s="33">
        <v>27.42</v>
      </c>
      <c r="F79" s="32"/>
      <c r="G79" s="32"/>
      <c r="H79" s="96">
        <f t="shared" si="10"/>
        <v>3.2486109365442992</v>
      </c>
      <c r="I79" s="96"/>
      <c r="J79" s="96"/>
      <c r="K79" s="96">
        <f t="shared" si="11"/>
        <v>0.56458552468083512</v>
      </c>
      <c r="L79" s="32"/>
      <c r="O79" s="32">
        <v>9</v>
      </c>
      <c r="P79" s="35">
        <v>4</v>
      </c>
      <c r="Q79" s="33"/>
      <c r="R79" s="33"/>
      <c r="S79" s="33">
        <v>28.12</v>
      </c>
      <c r="T79" s="32"/>
      <c r="U79" s="32"/>
      <c r="V79" s="96">
        <f t="shared" si="12"/>
        <v>2.6127777779132515</v>
      </c>
      <c r="W79" s="96"/>
      <c r="X79" s="96"/>
      <c r="Y79" s="96">
        <f t="shared" si="13"/>
        <v>1.9243854934512963</v>
      </c>
      <c r="Z79" s="32"/>
    </row>
    <row r="80" spans="1:26" x14ac:dyDescent="0.3">
      <c r="A80" s="32">
        <v>10</v>
      </c>
      <c r="B80" s="35">
        <v>3</v>
      </c>
      <c r="C80" s="33"/>
      <c r="D80" s="33"/>
      <c r="E80" s="33">
        <v>28.23</v>
      </c>
      <c r="F80" s="32"/>
      <c r="G80" s="32"/>
      <c r="H80" s="96">
        <f t="shared" si="10"/>
        <v>2.4386109365443005</v>
      </c>
      <c r="I80" s="96"/>
      <c r="J80" s="96"/>
      <c r="K80" s="96">
        <f t="shared" si="11"/>
        <v>0.31515768056766741</v>
      </c>
      <c r="L80" s="32"/>
      <c r="O80" s="32">
        <v>10</v>
      </c>
      <c r="P80" s="35">
        <v>3</v>
      </c>
      <c r="Q80" s="33"/>
      <c r="R80" s="33"/>
      <c r="S80" s="33">
        <v>27.99</v>
      </c>
      <c r="T80" s="32"/>
      <c r="U80" s="32"/>
      <c r="V80" s="96">
        <f t="shared" si="12"/>
        <v>2.7427777779132541</v>
      </c>
      <c r="W80" s="96"/>
      <c r="X80" s="96"/>
      <c r="Y80" s="96">
        <f t="shared" si="13"/>
        <v>6.6163271535243248E-2</v>
      </c>
      <c r="Z80" s="32"/>
    </row>
    <row r="81" spans="1:26" x14ac:dyDescent="0.3">
      <c r="A81" s="32">
        <v>11</v>
      </c>
      <c r="B81" s="35">
        <v>3</v>
      </c>
      <c r="C81" s="33"/>
      <c r="D81" s="33"/>
      <c r="E81" s="33">
        <v>29.22</v>
      </c>
      <c r="F81" s="32"/>
      <c r="G81" s="32"/>
      <c r="H81" s="96">
        <f t="shared" si="10"/>
        <v>1.4486109365443021</v>
      </c>
      <c r="I81" s="96"/>
      <c r="J81" s="96"/>
      <c r="K81" s="96">
        <f t="shared" si="11"/>
        <v>2.4068080262099474</v>
      </c>
      <c r="L81" s="32"/>
      <c r="O81" s="32">
        <v>11</v>
      </c>
      <c r="P81" s="35">
        <v>3</v>
      </c>
      <c r="Q81" s="33"/>
      <c r="R81" s="33"/>
      <c r="S81" s="33">
        <v>28.72</v>
      </c>
      <c r="T81" s="32"/>
      <c r="U81" s="32"/>
      <c r="V81" s="96">
        <f t="shared" si="12"/>
        <v>2.0127777779132536</v>
      </c>
      <c r="W81" s="96"/>
      <c r="X81" s="96"/>
      <c r="Y81" s="96">
        <f t="shared" si="13"/>
        <v>0.9746077157818932</v>
      </c>
      <c r="Z81" s="32"/>
    </row>
    <row r="82" spans="1:26" x14ac:dyDescent="0.3">
      <c r="A82" s="32">
        <v>12</v>
      </c>
      <c r="B82" s="35">
        <v>3</v>
      </c>
      <c r="C82" s="33"/>
      <c r="D82" s="33"/>
      <c r="E82" s="33">
        <v>27.29</v>
      </c>
      <c r="F82" s="32"/>
      <c r="G82" s="32"/>
      <c r="H82" s="96">
        <f t="shared" si="10"/>
        <v>3.3786109365443018</v>
      </c>
      <c r="I82" s="96"/>
      <c r="J82" s="96"/>
      <c r="K82" s="96">
        <f t="shared" si="11"/>
        <v>0.1433462412709533</v>
      </c>
      <c r="L82" s="32"/>
      <c r="O82" s="32">
        <v>12</v>
      </c>
      <c r="P82" s="35">
        <v>3</v>
      </c>
      <c r="Q82" s="33"/>
      <c r="R82" s="33"/>
      <c r="S82" s="33">
        <v>27.4</v>
      </c>
      <c r="T82" s="32"/>
      <c r="U82" s="32"/>
      <c r="V82" s="96">
        <f t="shared" si="12"/>
        <v>3.3327777779132539</v>
      </c>
      <c r="W82" s="96"/>
      <c r="X82" s="96"/>
      <c r="Y82" s="96">
        <f t="shared" si="13"/>
        <v>0.11074104947288295</v>
      </c>
      <c r="Z82" s="32"/>
    </row>
    <row r="83" spans="1:26" x14ac:dyDescent="0.3">
      <c r="A83" s="32">
        <v>13</v>
      </c>
      <c r="B83" s="35">
        <v>3</v>
      </c>
      <c r="C83" s="33"/>
      <c r="D83" s="33"/>
      <c r="E83" s="33">
        <v>26.96</v>
      </c>
      <c r="F83" s="32"/>
      <c r="G83" s="32"/>
      <c r="H83" s="96">
        <f t="shared" si="10"/>
        <v>3.7086109365443001</v>
      </c>
      <c r="I83" s="96"/>
      <c r="J83" s="96"/>
      <c r="K83" s="96">
        <f t="shared" si="11"/>
        <v>0.50212945939019005</v>
      </c>
      <c r="L83" s="32"/>
      <c r="O83" s="32">
        <v>13</v>
      </c>
      <c r="P83" s="35">
        <v>3</v>
      </c>
      <c r="Q83" s="33"/>
      <c r="R83" s="33"/>
      <c r="S83" s="33">
        <v>27.07</v>
      </c>
      <c r="T83" s="32"/>
      <c r="U83" s="32"/>
      <c r="V83" s="96">
        <f t="shared" si="12"/>
        <v>3.6627777779132522</v>
      </c>
      <c r="W83" s="96"/>
      <c r="X83" s="96"/>
      <c r="Y83" s="96">
        <f t="shared" si="13"/>
        <v>0.43927438289562826</v>
      </c>
      <c r="Z83" s="32"/>
    </row>
    <row r="84" spans="1:26" x14ac:dyDescent="0.3">
      <c r="A84" s="32" t="s">
        <v>134</v>
      </c>
      <c r="B84" s="35">
        <v>2</v>
      </c>
      <c r="C84" s="33"/>
      <c r="D84" s="33"/>
      <c r="E84" s="33">
        <f>AVERAGE(29.07,29.12,28.01)</f>
        <v>28.733333333333334</v>
      </c>
      <c r="F84" s="32"/>
      <c r="G84" s="32"/>
      <c r="H84" s="96">
        <f t="shared" si="10"/>
        <v>1.9352776032109666</v>
      </c>
      <c r="I84" s="96"/>
      <c r="J84" s="96"/>
      <c r="K84" s="96">
        <f t="shared" si="11"/>
        <v>4.188988646117075E-3</v>
      </c>
      <c r="L84" s="32"/>
      <c r="O84" s="32" t="s">
        <v>134</v>
      </c>
      <c r="P84" s="35">
        <v>2</v>
      </c>
      <c r="Q84" s="33"/>
      <c r="R84" s="33"/>
      <c r="S84" s="33">
        <f>AVERAGE(28.87,29.02,28.21)</f>
        <v>28.7</v>
      </c>
      <c r="T84" s="32"/>
      <c r="U84" s="32"/>
      <c r="V84" s="96">
        <f t="shared" si="12"/>
        <v>2.0327777779132532</v>
      </c>
      <c r="W84" s="96"/>
      <c r="X84" s="96"/>
      <c r="Y84" s="96">
        <f t="shared" si="13"/>
        <v>1.0743827249305494E-3</v>
      </c>
      <c r="Z84" s="32"/>
    </row>
    <row r="85" spans="1:26" x14ac:dyDescent="0.3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x14ac:dyDescent="0.3">
      <c r="A86" s="31" t="s">
        <v>102</v>
      </c>
      <c r="B86" s="31"/>
      <c r="C86" s="36">
        <v>-1</v>
      </c>
      <c r="D86" s="32" t="s">
        <v>103</v>
      </c>
      <c r="E86" s="32"/>
      <c r="F86" s="32"/>
      <c r="G86" s="4" t="s">
        <v>104</v>
      </c>
      <c r="H86" s="5">
        <f>SQRT(SUM(K73:K84)/COUNT(K73:K84))</f>
        <v>0.68124811699821286</v>
      </c>
      <c r="I86" s="6" t="s">
        <v>93</v>
      </c>
      <c r="J86" s="32"/>
      <c r="K86" s="32"/>
      <c r="L86" s="32"/>
      <c r="O86" s="31" t="s">
        <v>102</v>
      </c>
      <c r="P86" s="31"/>
      <c r="Q86" s="36">
        <v>-1</v>
      </c>
      <c r="R86" s="32" t="s">
        <v>103</v>
      </c>
      <c r="S86" s="32"/>
      <c r="T86" s="32"/>
      <c r="U86" s="4" t="s">
        <v>104</v>
      </c>
      <c r="V86" s="5">
        <f>SQRT(SUM(Y73:Y84)/COUNT(Y73:Y84))</f>
        <v>0.70546784231686266</v>
      </c>
      <c r="W86" s="6" t="s">
        <v>93</v>
      </c>
      <c r="X86" s="32"/>
      <c r="Y86" s="32"/>
      <c r="Z86" s="32"/>
    </row>
    <row r="87" spans="1:26" x14ac:dyDescent="0.3">
      <c r="A87" s="31" t="s">
        <v>105</v>
      </c>
      <c r="B87" s="31"/>
      <c r="C87" s="99">
        <v>30.668610936544301</v>
      </c>
      <c r="D87" s="32" t="s">
        <v>106</v>
      </c>
      <c r="E87" s="32"/>
      <c r="F87" s="32"/>
      <c r="G87" s="32"/>
      <c r="H87" s="32"/>
      <c r="I87" s="32"/>
      <c r="J87" s="32"/>
      <c r="K87" s="32"/>
      <c r="L87" s="32"/>
      <c r="O87" s="31" t="s">
        <v>105</v>
      </c>
      <c r="P87" s="31"/>
      <c r="Q87" s="99">
        <v>30.732777777913252</v>
      </c>
      <c r="R87" s="32" t="s">
        <v>106</v>
      </c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5.6" x14ac:dyDescent="0.3">
      <c r="A89" s="44" t="s">
        <v>252</v>
      </c>
      <c r="B89" s="107"/>
      <c r="C89" s="44" t="s">
        <v>135</v>
      </c>
      <c r="D89" s="44"/>
      <c r="E89" s="107"/>
      <c r="F89" s="107"/>
      <c r="G89" s="107"/>
      <c r="H89" s="107"/>
      <c r="I89" s="107"/>
      <c r="J89" s="107"/>
      <c r="K89" s="107"/>
      <c r="L89" s="107"/>
      <c r="M89" s="126"/>
      <c r="N89" s="126"/>
      <c r="O89" s="44" t="s">
        <v>252</v>
      </c>
      <c r="P89" s="107"/>
      <c r="Q89" s="44" t="s">
        <v>117</v>
      </c>
      <c r="R89" s="44" t="s">
        <v>136</v>
      </c>
      <c r="S89" s="32"/>
      <c r="T89" s="32"/>
      <c r="U89" s="32"/>
      <c r="V89" s="32"/>
      <c r="W89" s="32"/>
      <c r="X89" s="32"/>
      <c r="Y89" s="32"/>
      <c r="Z89" s="32"/>
    </row>
    <row r="91" spans="1:26" ht="16.8" x14ac:dyDescent="0.35">
      <c r="A91" s="24" t="s">
        <v>96</v>
      </c>
      <c r="B91" s="24" t="s">
        <v>269</v>
      </c>
      <c r="C91" s="24"/>
      <c r="D91" s="24"/>
      <c r="E91" s="24" t="s">
        <v>268</v>
      </c>
      <c r="F91" s="24"/>
      <c r="G91" s="24"/>
      <c r="H91" s="24" t="s">
        <v>270</v>
      </c>
      <c r="I91" s="24"/>
      <c r="J91" s="24"/>
      <c r="K91" s="24" t="s">
        <v>100</v>
      </c>
      <c r="L91" s="24"/>
      <c r="M91" s="1"/>
      <c r="N91" s="1"/>
      <c r="O91" s="24" t="s">
        <v>96</v>
      </c>
      <c r="P91" s="24" t="s">
        <v>269</v>
      </c>
      <c r="Q91" s="24"/>
      <c r="R91" s="24"/>
      <c r="S91" s="24" t="s">
        <v>268</v>
      </c>
      <c r="T91" s="24"/>
      <c r="U91" s="24"/>
      <c r="V91" s="24" t="s">
        <v>270</v>
      </c>
      <c r="W91" s="24"/>
      <c r="X91" s="24"/>
      <c r="Y91" s="24" t="s">
        <v>100</v>
      </c>
      <c r="Z91" s="24"/>
    </row>
    <row r="92" spans="1:26" x14ac:dyDescent="0.3">
      <c r="A92" s="25">
        <v>1</v>
      </c>
      <c r="B92" s="28">
        <v>11.6</v>
      </c>
      <c r="C92" s="26"/>
      <c r="D92" s="26"/>
      <c r="E92" s="26">
        <v>17.71</v>
      </c>
      <c r="F92" s="26"/>
      <c r="G92" s="25"/>
      <c r="H92" s="94">
        <f>($C$106)*(E92)+$C$107</f>
        <v>12.783333332656955</v>
      </c>
      <c r="I92" s="94"/>
      <c r="J92" s="94"/>
      <c r="K92" s="94">
        <f>(H92-B92)^2</f>
        <v>1.4002777761770169</v>
      </c>
      <c r="L92" s="25"/>
      <c r="O92" s="25">
        <v>1</v>
      </c>
      <c r="P92" s="28">
        <v>11.6</v>
      </c>
      <c r="Q92" s="26"/>
      <c r="R92" s="26"/>
      <c r="S92" s="26">
        <v>17.46</v>
      </c>
      <c r="T92" s="25"/>
      <c r="U92" s="25"/>
      <c r="V92" s="94">
        <f>($Q$106)*(S92)+$Q$107</f>
        <v>13.091388884892286</v>
      </c>
      <c r="W92" s="94"/>
      <c r="X92" s="94"/>
      <c r="Y92" s="94">
        <f>(V92-P92)^2</f>
        <v>2.2242408059802572</v>
      </c>
      <c r="Z92" s="25"/>
    </row>
    <row r="93" spans="1:26" x14ac:dyDescent="0.3">
      <c r="A93" s="25">
        <v>2</v>
      </c>
      <c r="B93" s="28">
        <v>7.4</v>
      </c>
      <c r="C93" s="26"/>
      <c r="D93" s="26"/>
      <c r="E93" s="26">
        <v>22.78</v>
      </c>
      <c r="F93" s="26"/>
      <c r="G93" s="25"/>
      <c r="H93" s="94">
        <f t="shared" ref="H93:H103" si="14">($C$106)*(E93)+$C$107</f>
        <v>7.7133333326569549</v>
      </c>
      <c r="I93" s="94"/>
      <c r="J93" s="94"/>
      <c r="K93" s="94">
        <f t="shared" ref="K93:K103" si="15">(H93-B93)^2</f>
        <v>9.8177777353913712E-2</v>
      </c>
      <c r="L93" s="25"/>
      <c r="O93" s="25">
        <v>2</v>
      </c>
      <c r="P93" s="28">
        <v>7.4</v>
      </c>
      <c r="Q93" s="26"/>
      <c r="R93" s="26"/>
      <c r="S93" s="26">
        <v>22.93</v>
      </c>
      <c r="T93" s="25"/>
      <c r="U93" s="25"/>
      <c r="V93" s="94">
        <f t="shared" ref="V93:V103" si="16">($Q$106)*(S93)+$Q$107</f>
        <v>7.6213888848922871</v>
      </c>
      <c r="W93" s="94"/>
      <c r="X93" s="94"/>
      <c r="Y93" s="94">
        <f t="shared" ref="Y93:Y103" si="17">(V93-P93)^2</f>
        <v>4.9013038353850166E-2</v>
      </c>
      <c r="Z93" s="25"/>
    </row>
    <row r="94" spans="1:26" x14ac:dyDescent="0.3">
      <c r="A94" s="25">
        <v>3</v>
      </c>
      <c r="B94" s="28">
        <v>8.1999999999999993</v>
      </c>
      <c r="C94" s="26"/>
      <c r="D94" s="26"/>
      <c r="E94" s="26">
        <v>22.02</v>
      </c>
      <c r="F94" s="26"/>
      <c r="G94" s="25"/>
      <c r="H94" s="94">
        <f t="shared" si="14"/>
        <v>8.4733333326569564</v>
      </c>
      <c r="I94" s="94"/>
      <c r="J94" s="94"/>
      <c r="K94" s="94">
        <f t="shared" si="15"/>
        <v>7.4711110741358791E-2</v>
      </c>
      <c r="L94" s="25"/>
      <c r="O94" s="25">
        <v>3</v>
      </c>
      <c r="P94" s="28">
        <v>8.1999999999999993</v>
      </c>
      <c r="Q94" s="26"/>
      <c r="R94" s="26"/>
      <c r="S94" s="26">
        <v>22.11</v>
      </c>
      <c r="T94" s="25"/>
      <c r="U94" s="25"/>
      <c r="V94" s="94">
        <f t="shared" si="16"/>
        <v>8.4413888848922873</v>
      </c>
      <c r="W94" s="94"/>
      <c r="X94" s="94"/>
      <c r="Y94" s="94">
        <f t="shared" si="17"/>
        <v>5.826859374954229E-2</v>
      </c>
      <c r="Z94" s="25"/>
    </row>
    <row r="95" spans="1:26" x14ac:dyDescent="0.3">
      <c r="A95" s="25">
        <v>4</v>
      </c>
      <c r="B95" s="28">
        <v>9.6999999999999993</v>
      </c>
      <c r="C95" s="26"/>
      <c r="D95" s="26"/>
      <c r="E95" s="26">
        <v>20.86</v>
      </c>
      <c r="F95" s="26"/>
      <c r="G95" s="25"/>
      <c r="H95" s="94">
        <f t="shared" si="14"/>
        <v>9.6333333326569566</v>
      </c>
      <c r="I95" s="94"/>
      <c r="J95" s="94"/>
      <c r="K95" s="94">
        <f t="shared" si="15"/>
        <v>4.4444445346279188E-3</v>
      </c>
      <c r="L95" s="25"/>
      <c r="O95" s="25">
        <v>4</v>
      </c>
      <c r="P95" s="28">
        <v>9.6999999999999993</v>
      </c>
      <c r="Q95" s="26"/>
      <c r="R95" s="26"/>
      <c r="S95" s="26">
        <v>21.17</v>
      </c>
      <c r="T95" s="25"/>
      <c r="U95" s="25"/>
      <c r="V95" s="94">
        <f t="shared" si="16"/>
        <v>9.3813888848922851</v>
      </c>
      <c r="W95" s="94"/>
      <c r="X95" s="94"/>
      <c r="Y95" s="94">
        <f t="shared" si="17"/>
        <v>0.10151304267018113</v>
      </c>
      <c r="Z95" s="25"/>
    </row>
    <row r="96" spans="1:26" x14ac:dyDescent="0.3">
      <c r="A96" s="25" t="s">
        <v>101</v>
      </c>
      <c r="B96" s="28">
        <v>2</v>
      </c>
      <c r="C96" s="26"/>
      <c r="D96" s="26"/>
      <c r="E96" s="26">
        <f>AVERAGE(28.02,29.2,28.52)</f>
        <v>28.58</v>
      </c>
      <c r="F96" s="26"/>
      <c r="G96" s="25"/>
      <c r="H96" s="94">
        <f t="shared" si="14"/>
        <v>1.9133333326569577</v>
      </c>
      <c r="I96" s="94"/>
      <c r="J96" s="94"/>
      <c r="K96" s="94">
        <f t="shared" si="15"/>
        <v>7.5111112283495537E-3</v>
      </c>
      <c r="L96" s="25"/>
      <c r="O96" s="25" t="s">
        <v>101</v>
      </c>
      <c r="P96" s="28">
        <v>2</v>
      </c>
      <c r="Q96" s="26"/>
      <c r="R96" s="26"/>
      <c r="S96" s="26">
        <f>AVERAGE(28.36,29.08,28.42)</f>
        <v>28.62</v>
      </c>
      <c r="T96" s="25"/>
      <c r="U96" s="25"/>
      <c r="V96" s="94">
        <f t="shared" si="16"/>
        <v>1.9313888848922858</v>
      </c>
      <c r="W96" s="94"/>
      <c r="X96" s="94"/>
      <c r="Y96" s="94">
        <f t="shared" si="17"/>
        <v>4.7074851163240112E-3</v>
      </c>
      <c r="Z96" s="25"/>
    </row>
    <row r="97" spans="1:26" x14ac:dyDescent="0.3">
      <c r="A97" s="25">
        <v>8</v>
      </c>
      <c r="B97" s="28">
        <v>4</v>
      </c>
      <c r="C97" s="26"/>
      <c r="D97" s="26"/>
      <c r="E97" s="26">
        <v>26.26</v>
      </c>
      <c r="F97" s="26"/>
      <c r="G97" s="25"/>
      <c r="H97" s="94">
        <f t="shared" si="14"/>
        <v>4.2333333326569544</v>
      </c>
      <c r="I97" s="94"/>
      <c r="J97" s="94"/>
      <c r="K97" s="94">
        <f t="shared" si="15"/>
        <v>5.4444444128800965E-2</v>
      </c>
      <c r="L97" s="25"/>
      <c r="O97" s="25">
        <v>8</v>
      </c>
      <c r="P97" s="28">
        <v>4</v>
      </c>
      <c r="Q97" s="26"/>
      <c r="R97" s="26"/>
      <c r="S97" s="26">
        <v>26.51</v>
      </c>
      <c r="T97" s="25"/>
      <c r="U97" s="25"/>
      <c r="V97" s="94">
        <f t="shared" si="16"/>
        <v>4.0413888848922852</v>
      </c>
      <c r="W97" s="94"/>
      <c r="X97" s="94"/>
      <c r="Y97" s="94">
        <f t="shared" si="17"/>
        <v>1.7130397926268346E-3</v>
      </c>
      <c r="Z97" s="25"/>
    </row>
    <row r="98" spans="1:26" x14ac:dyDescent="0.3">
      <c r="A98" s="25">
        <v>9</v>
      </c>
      <c r="B98" s="28">
        <v>4</v>
      </c>
      <c r="C98" s="26"/>
      <c r="D98" s="26"/>
      <c r="E98" s="26">
        <v>27.25</v>
      </c>
      <c r="F98" s="26"/>
      <c r="G98" s="25"/>
      <c r="H98" s="94">
        <f t="shared" si="14"/>
        <v>3.243333332656956</v>
      </c>
      <c r="I98" s="94"/>
      <c r="J98" s="94"/>
      <c r="K98" s="94">
        <f t="shared" si="15"/>
        <v>0.57254444546802885</v>
      </c>
      <c r="L98" s="25"/>
      <c r="O98" s="25">
        <v>9</v>
      </c>
      <c r="P98" s="28">
        <v>4</v>
      </c>
      <c r="Q98" s="26"/>
      <c r="R98" s="26"/>
      <c r="S98" s="26">
        <v>27.95</v>
      </c>
      <c r="T98" s="25"/>
      <c r="U98" s="25"/>
      <c r="V98" s="94">
        <f t="shared" si="16"/>
        <v>2.6013888848922875</v>
      </c>
      <c r="W98" s="94"/>
      <c r="X98" s="94"/>
      <c r="Y98" s="94">
        <f t="shared" si="17"/>
        <v>1.9561130513028391</v>
      </c>
      <c r="Z98" s="25"/>
    </row>
    <row r="99" spans="1:26" x14ac:dyDescent="0.3">
      <c r="A99" s="25">
        <v>10</v>
      </c>
      <c r="B99" s="28">
        <v>3</v>
      </c>
      <c r="C99" s="26"/>
      <c r="D99" s="26"/>
      <c r="E99" s="26">
        <v>28.06</v>
      </c>
      <c r="F99" s="26"/>
      <c r="G99" s="25"/>
      <c r="H99" s="94">
        <f t="shared" si="14"/>
        <v>2.4333333326569573</v>
      </c>
      <c r="I99" s="94"/>
      <c r="J99" s="94"/>
      <c r="K99" s="94">
        <f t="shared" si="15"/>
        <v>0.32111111187767066</v>
      </c>
      <c r="L99" s="25"/>
      <c r="O99" s="25">
        <v>10</v>
      </c>
      <c r="P99" s="28">
        <v>3</v>
      </c>
      <c r="Q99" s="26"/>
      <c r="R99" s="26"/>
      <c r="S99" s="26">
        <v>27.81</v>
      </c>
      <c r="T99" s="25"/>
      <c r="U99" s="25"/>
      <c r="V99" s="94">
        <f t="shared" si="16"/>
        <v>2.741388884892288</v>
      </c>
      <c r="W99" s="94"/>
      <c r="X99" s="94"/>
      <c r="Y99" s="94">
        <f t="shared" si="17"/>
        <v>6.6879708857254236E-2</v>
      </c>
      <c r="Z99" s="25"/>
    </row>
    <row r="100" spans="1:26" x14ac:dyDescent="0.3">
      <c r="A100" s="25">
        <v>11</v>
      </c>
      <c r="B100" s="28">
        <v>3</v>
      </c>
      <c r="C100" s="26"/>
      <c r="D100" s="26"/>
      <c r="E100" s="26">
        <v>29.05</v>
      </c>
      <c r="F100" s="26"/>
      <c r="G100" s="25"/>
      <c r="H100" s="94">
        <f t="shared" si="14"/>
        <v>1.4433333326569553</v>
      </c>
      <c r="I100" s="94"/>
      <c r="J100" s="94"/>
      <c r="K100" s="94">
        <f t="shared" si="15"/>
        <v>2.4232111132169014</v>
      </c>
      <c r="L100" s="25"/>
      <c r="O100" s="25">
        <v>11</v>
      </c>
      <c r="P100" s="28">
        <v>3</v>
      </c>
      <c r="Q100" s="26"/>
      <c r="R100" s="26"/>
      <c r="S100" s="26">
        <v>28.54</v>
      </c>
      <c r="T100" s="25"/>
      <c r="U100" s="25"/>
      <c r="V100" s="94">
        <f t="shared" si="16"/>
        <v>2.0113888848922876</v>
      </c>
      <c r="W100" s="94"/>
      <c r="X100" s="94"/>
      <c r="Y100" s="94">
        <f t="shared" si="17"/>
        <v>0.9773519369145145</v>
      </c>
      <c r="Z100" s="25"/>
    </row>
    <row r="101" spans="1:26" x14ac:dyDescent="0.3">
      <c r="A101" s="25">
        <v>12</v>
      </c>
      <c r="B101" s="28">
        <v>3</v>
      </c>
      <c r="C101" s="26"/>
      <c r="D101" s="26"/>
      <c r="E101" s="26">
        <v>27.11</v>
      </c>
      <c r="F101" s="26"/>
      <c r="G101" s="25"/>
      <c r="H101" s="94">
        <f t="shared" si="14"/>
        <v>3.3833333326569566</v>
      </c>
      <c r="I101" s="94"/>
      <c r="J101" s="94"/>
      <c r="K101" s="94">
        <f t="shared" si="15"/>
        <v>0.14694444392588893</v>
      </c>
      <c r="L101" s="25"/>
      <c r="O101" s="25">
        <v>12</v>
      </c>
      <c r="P101" s="28">
        <v>3</v>
      </c>
      <c r="Q101" s="26"/>
      <c r="R101" s="26"/>
      <c r="S101" s="26">
        <v>27.22</v>
      </c>
      <c r="T101" s="25"/>
      <c r="U101" s="25"/>
      <c r="V101" s="94">
        <f t="shared" si="16"/>
        <v>3.3313888848922879</v>
      </c>
      <c r="W101" s="94"/>
      <c r="X101" s="94"/>
      <c r="Y101" s="94">
        <f t="shared" si="17"/>
        <v>0.10981859303015404</v>
      </c>
      <c r="Z101" s="25"/>
    </row>
    <row r="102" spans="1:26" x14ac:dyDescent="0.3">
      <c r="A102" s="25">
        <v>13</v>
      </c>
      <c r="B102" s="28">
        <v>3</v>
      </c>
      <c r="C102" s="26"/>
      <c r="D102" s="26"/>
      <c r="E102" s="26">
        <v>26.78</v>
      </c>
      <c r="F102" s="26"/>
      <c r="G102" s="25"/>
      <c r="H102" s="94">
        <f t="shared" si="14"/>
        <v>3.7133333326569549</v>
      </c>
      <c r="I102" s="94"/>
      <c r="J102" s="94"/>
      <c r="K102" s="94">
        <f t="shared" si="15"/>
        <v>0.50884444347947788</v>
      </c>
      <c r="L102" s="25"/>
      <c r="O102" s="25">
        <v>13</v>
      </c>
      <c r="P102" s="28">
        <v>3</v>
      </c>
      <c r="Q102" s="26"/>
      <c r="R102" s="26"/>
      <c r="S102" s="26">
        <v>26.88</v>
      </c>
      <c r="T102" s="25"/>
      <c r="U102" s="25"/>
      <c r="V102" s="94">
        <f t="shared" si="16"/>
        <v>3.6713888848922878</v>
      </c>
      <c r="W102" s="94"/>
      <c r="X102" s="94"/>
      <c r="Y102" s="94">
        <f t="shared" si="17"/>
        <v>0.45076303475690965</v>
      </c>
      <c r="Z102" s="25"/>
    </row>
    <row r="103" spans="1:26" x14ac:dyDescent="0.3">
      <c r="A103" s="25" t="s">
        <v>134</v>
      </c>
      <c r="B103" s="28">
        <v>2</v>
      </c>
      <c r="C103" s="26"/>
      <c r="D103" s="26"/>
      <c r="E103" s="26">
        <f>AVERAGE(28.9,28.94,27.84)</f>
        <v>28.560000000000002</v>
      </c>
      <c r="F103" s="26"/>
      <c r="G103" s="25"/>
      <c r="H103" s="94">
        <f t="shared" si="14"/>
        <v>1.9333333326569537</v>
      </c>
      <c r="I103" s="94"/>
      <c r="J103" s="94"/>
      <c r="K103" s="94">
        <f t="shared" si="15"/>
        <v>4.4444445346283924E-3</v>
      </c>
      <c r="L103" s="25"/>
      <c r="O103" s="25" t="s">
        <v>134</v>
      </c>
      <c r="P103" s="28">
        <v>2</v>
      </c>
      <c r="Q103" s="26"/>
      <c r="R103" s="26"/>
      <c r="S103" s="26">
        <f>AVERAGE(28.69,28.83,28.03)</f>
        <v>28.516666666666666</v>
      </c>
      <c r="T103" s="25"/>
      <c r="U103" s="25"/>
      <c r="V103" s="94">
        <f t="shared" si="16"/>
        <v>2.034722218225621</v>
      </c>
      <c r="W103" s="94"/>
      <c r="X103" s="94"/>
      <c r="Y103" s="94">
        <f t="shared" si="17"/>
        <v>1.2056324385076504E-3</v>
      </c>
      <c r="Z103" s="25"/>
    </row>
    <row r="104" spans="1:26" x14ac:dyDescent="0.3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x14ac:dyDescent="0.3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4" t="s">
        <v>102</v>
      </c>
      <c r="B106" s="24"/>
      <c r="C106" s="29">
        <v>-1</v>
      </c>
      <c r="D106" s="25" t="s">
        <v>103</v>
      </c>
      <c r="E106" s="25"/>
      <c r="F106" s="25"/>
      <c r="G106" s="4" t="s">
        <v>104</v>
      </c>
      <c r="H106" s="5">
        <f>SQRT(SUM(K92:K103)/COUNT(K92:K103))</f>
        <v>0.68414585839245956</v>
      </c>
      <c r="I106" s="6" t="s">
        <v>93</v>
      </c>
      <c r="J106" s="25"/>
      <c r="K106" s="25"/>
      <c r="L106" s="25"/>
      <c r="O106" s="24" t="s">
        <v>102</v>
      </c>
      <c r="P106" s="24"/>
      <c r="Q106" s="29">
        <v>-1</v>
      </c>
      <c r="R106" s="25" t="s">
        <v>103</v>
      </c>
      <c r="S106" s="25"/>
      <c r="T106" s="25"/>
      <c r="U106" s="4" t="s">
        <v>104</v>
      </c>
      <c r="V106" s="5">
        <f>SQRT(SUM(Y92:Y103)/COUNT(Y92:Y103))</f>
        <v>0.70720034661113773</v>
      </c>
      <c r="W106" s="6" t="s">
        <v>93</v>
      </c>
      <c r="X106" s="25"/>
      <c r="Y106" s="25"/>
      <c r="Z106" s="25"/>
    </row>
    <row r="107" spans="1:26" x14ac:dyDescent="0.3">
      <c r="A107" s="24" t="s">
        <v>105</v>
      </c>
      <c r="B107" s="24"/>
      <c r="C107" s="98">
        <v>30.493333332656956</v>
      </c>
      <c r="D107" s="25" t="s">
        <v>106</v>
      </c>
      <c r="E107" s="25"/>
      <c r="F107" s="25"/>
      <c r="G107" s="25"/>
      <c r="H107" s="25"/>
      <c r="I107" s="25"/>
      <c r="J107" s="25"/>
      <c r="K107" s="25"/>
      <c r="L107" s="25"/>
      <c r="O107" s="24" t="s">
        <v>105</v>
      </c>
      <c r="P107" s="24"/>
      <c r="Q107" s="98">
        <v>30.551388884892287</v>
      </c>
      <c r="R107" s="25" t="s">
        <v>106</v>
      </c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5.6" x14ac:dyDescent="0.3">
      <c r="A109" s="45" t="s">
        <v>253</v>
      </c>
      <c r="B109" s="45"/>
      <c r="C109" s="45" t="s">
        <v>135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7"/>
      <c r="N109" s="47"/>
      <c r="O109" s="45" t="s">
        <v>253</v>
      </c>
      <c r="P109" s="45"/>
      <c r="Q109" s="45" t="s">
        <v>117</v>
      </c>
      <c r="R109" s="45" t="s">
        <v>136</v>
      </c>
      <c r="S109" s="25"/>
      <c r="T109" s="25"/>
      <c r="U109" s="25"/>
      <c r="V109" s="25"/>
      <c r="W109" s="25"/>
      <c r="X109" s="25"/>
      <c r="Y109" s="25"/>
      <c r="Z109" s="25"/>
    </row>
    <row r="111" spans="1:26" ht="16.8" x14ac:dyDescent="0.35">
      <c r="A111" s="93" t="s">
        <v>96</v>
      </c>
      <c r="B111" s="93" t="s">
        <v>269</v>
      </c>
      <c r="C111" s="93"/>
      <c r="D111" s="93"/>
      <c r="E111" s="93" t="s">
        <v>268</v>
      </c>
      <c r="F111" s="93"/>
      <c r="G111" s="93"/>
      <c r="H111" s="93" t="s">
        <v>270</v>
      </c>
      <c r="I111" s="93"/>
      <c r="J111" s="93"/>
      <c r="K111" s="93" t="s">
        <v>100</v>
      </c>
      <c r="L111" s="93"/>
      <c r="M111" s="1"/>
      <c r="N111" s="1"/>
      <c r="O111" s="93" t="s">
        <v>96</v>
      </c>
      <c r="P111" s="93" t="s">
        <v>269</v>
      </c>
      <c r="Q111" s="93"/>
      <c r="R111" s="93"/>
      <c r="S111" s="93" t="s">
        <v>268</v>
      </c>
      <c r="T111" s="93"/>
      <c r="U111" s="93"/>
      <c r="V111" s="93" t="s">
        <v>270</v>
      </c>
      <c r="W111" s="93"/>
      <c r="X111" s="93"/>
      <c r="Y111" s="93" t="s">
        <v>100</v>
      </c>
      <c r="Z111" s="93"/>
    </row>
    <row r="112" spans="1:26" x14ac:dyDescent="0.3">
      <c r="A112" s="30">
        <v>1</v>
      </c>
      <c r="B112" s="101">
        <v>11.6</v>
      </c>
      <c r="C112" s="92"/>
      <c r="D112" s="92"/>
      <c r="E112" s="92">
        <v>16.77</v>
      </c>
      <c r="F112" s="30"/>
      <c r="G112" s="30"/>
      <c r="H112" s="95">
        <f>($C$126)*(E112)+$C$127</f>
        <v>12.905833331516632</v>
      </c>
      <c r="I112" s="95"/>
      <c r="J112" s="95"/>
      <c r="K112" s="95">
        <f>(H112-B112)^2</f>
        <v>1.7052006896998277</v>
      </c>
      <c r="L112" s="30"/>
      <c r="O112" s="30">
        <v>1</v>
      </c>
      <c r="P112" s="101">
        <v>11.6</v>
      </c>
      <c r="Q112" s="92"/>
      <c r="R112" s="92"/>
      <c r="S112" s="92">
        <v>16.52</v>
      </c>
      <c r="T112" s="30"/>
      <c r="U112" s="30"/>
      <c r="V112" s="95">
        <f>($Q$126)*(S112)+$Q$127</f>
        <v>13.226388883648436</v>
      </c>
      <c r="W112" s="95"/>
      <c r="X112" s="95"/>
      <c r="Y112" s="95">
        <f>(V112-P112)^2</f>
        <v>2.645140800855208</v>
      </c>
      <c r="Z112" s="30"/>
    </row>
    <row r="113" spans="1:26" x14ac:dyDescent="0.3">
      <c r="A113" s="30">
        <v>2</v>
      </c>
      <c r="B113" s="101">
        <v>7.4</v>
      </c>
      <c r="C113" s="92"/>
      <c r="D113" s="92"/>
      <c r="E113" s="92">
        <v>22.13</v>
      </c>
      <c r="F113" s="30"/>
      <c r="G113" s="30"/>
      <c r="H113" s="95">
        <f t="shared" ref="H113:H123" si="18">($C$126)*(E113)+$C$127</f>
        <v>7.5458333315166328</v>
      </c>
      <c r="I113" s="95"/>
      <c r="J113" s="95"/>
      <c r="K113" s="95">
        <f t="shared" ref="K113:K123" si="19">(H113-B113)^2</f>
        <v>2.1267360581240031E-2</v>
      </c>
      <c r="L113" s="30"/>
      <c r="O113" s="30">
        <v>2</v>
      </c>
      <c r="P113" s="101">
        <v>7.4</v>
      </c>
      <c r="Q113" s="92"/>
      <c r="R113" s="92"/>
      <c r="S113" s="92">
        <v>22.29</v>
      </c>
      <c r="T113" s="30"/>
      <c r="U113" s="30"/>
      <c r="V113" s="95">
        <f t="shared" ref="V113:V123" si="20">($Q$126)*(S113)+$Q$127</f>
        <v>7.4563888836484367</v>
      </c>
      <c r="W113" s="95"/>
      <c r="X113" s="95"/>
      <c r="Y113" s="95">
        <f t="shared" ref="Y113:Y123" si="21">(V113-P113)^2</f>
        <v>3.1797061991168875E-3</v>
      </c>
      <c r="Z113" s="30"/>
    </row>
    <row r="114" spans="1:26" x14ac:dyDescent="0.3">
      <c r="A114" s="30">
        <v>3</v>
      </c>
      <c r="B114" s="101">
        <v>8.1999999999999993</v>
      </c>
      <c r="C114" s="92"/>
      <c r="D114" s="92"/>
      <c r="E114" s="92">
        <v>21.05</v>
      </c>
      <c r="F114" s="30"/>
      <c r="G114" s="30"/>
      <c r="H114" s="95">
        <f t="shared" si="18"/>
        <v>8.6258333315166311</v>
      </c>
      <c r="I114" s="95"/>
      <c r="J114" s="95"/>
      <c r="K114" s="95">
        <f t="shared" si="19"/>
        <v>0.18133402623055367</v>
      </c>
      <c r="L114" s="30"/>
      <c r="O114" s="30">
        <v>3</v>
      </c>
      <c r="P114" s="101">
        <v>8.1999999999999993</v>
      </c>
      <c r="Q114" s="92"/>
      <c r="R114" s="92"/>
      <c r="S114" s="92">
        <v>21.21</v>
      </c>
      <c r="T114" s="30"/>
      <c r="U114" s="30"/>
      <c r="V114" s="95">
        <f t="shared" si="20"/>
        <v>8.536388883648435</v>
      </c>
      <c r="W114" s="95"/>
      <c r="X114" s="95"/>
      <c r="Y114" s="95">
        <f t="shared" si="21"/>
        <v>0.11315748104224078</v>
      </c>
      <c r="Z114" s="30"/>
    </row>
    <row r="115" spans="1:26" x14ac:dyDescent="0.3">
      <c r="A115" s="30">
        <v>4</v>
      </c>
      <c r="B115" s="101">
        <v>9.6999999999999993</v>
      </c>
      <c r="C115" s="92"/>
      <c r="D115" s="92"/>
      <c r="E115" s="92">
        <v>19.79</v>
      </c>
      <c r="F115" s="30"/>
      <c r="G115" s="30"/>
      <c r="H115" s="95">
        <f t="shared" si="18"/>
        <v>9.8858333315166327</v>
      </c>
      <c r="I115" s="95"/>
      <c r="J115" s="95"/>
      <c r="K115" s="95">
        <f t="shared" si="19"/>
        <v>3.4534027102570967E-2</v>
      </c>
      <c r="L115" s="30"/>
      <c r="O115" s="30">
        <v>4</v>
      </c>
      <c r="P115" s="101">
        <v>9.6999999999999993</v>
      </c>
      <c r="Q115" s="92"/>
      <c r="R115" s="92"/>
      <c r="S115" s="92">
        <v>20.149999999999999</v>
      </c>
      <c r="T115" s="30"/>
      <c r="U115" s="30"/>
      <c r="V115" s="95">
        <f t="shared" si="20"/>
        <v>9.5963888836484372</v>
      </c>
      <c r="W115" s="95"/>
      <c r="X115" s="95"/>
      <c r="Y115" s="95">
        <f t="shared" si="21"/>
        <v>1.0735263431616932E-2</v>
      </c>
      <c r="Z115" s="30"/>
    </row>
    <row r="116" spans="1:26" x14ac:dyDescent="0.3">
      <c r="A116" s="30" t="s">
        <v>101</v>
      </c>
      <c r="B116" s="101">
        <v>2</v>
      </c>
      <c r="C116" s="92"/>
      <c r="D116" s="92"/>
      <c r="E116" s="92">
        <f>AVERAGE(27.27,28.42,27.74)</f>
        <v>27.81</v>
      </c>
      <c r="F116" s="30"/>
      <c r="G116" s="30"/>
      <c r="H116" s="95">
        <f t="shared" si="18"/>
        <v>1.8658333315166331</v>
      </c>
      <c r="I116" s="95"/>
      <c r="J116" s="95"/>
      <c r="K116" s="95">
        <f t="shared" si="19"/>
        <v>1.8000694931925673E-2</v>
      </c>
      <c r="L116" s="30"/>
      <c r="O116" s="30" t="s">
        <v>101</v>
      </c>
      <c r="P116" s="101">
        <v>2</v>
      </c>
      <c r="Q116" s="92"/>
      <c r="R116" s="92"/>
      <c r="S116" s="92">
        <f>AVERAGE(27.62,28.28,27.63)</f>
        <v>27.843333333333334</v>
      </c>
      <c r="T116" s="30"/>
      <c r="U116" s="30"/>
      <c r="V116" s="95">
        <f t="shared" si="20"/>
        <v>1.9030555503151021</v>
      </c>
      <c r="W116" s="95"/>
      <c r="X116" s="95"/>
      <c r="Y116" s="95">
        <f t="shared" si="21"/>
        <v>9.3982263247077008E-3</v>
      </c>
      <c r="Z116" s="30"/>
    </row>
    <row r="117" spans="1:26" x14ac:dyDescent="0.3">
      <c r="A117" s="30">
        <v>8</v>
      </c>
      <c r="B117" s="101">
        <v>4</v>
      </c>
      <c r="C117" s="92"/>
      <c r="D117" s="92"/>
      <c r="E117" s="92">
        <v>25.51</v>
      </c>
      <c r="F117" s="30"/>
      <c r="G117" s="30"/>
      <c r="H117" s="95">
        <f t="shared" si="18"/>
        <v>4.1658333315166303</v>
      </c>
      <c r="I117" s="95"/>
      <c r="J117" s="95"/>
      <c r="K117" s="95">
        <f t="shared" si="19"/>
        <v>2.7500693841904598E-2</v>
      </c>
      <c r="L117" s="30"/>
      <c r="O117" s="30">
        <v>8</v>
      </c>
      <c r="P117" s="101">
        <v>4</v>
      </c>
      <c r="Q117" s="92"/>
      <c r="R117" s="92"/>
      <c r="S117" s="92">
        <v>25.78</v>
      </c>
      <c r="T117" s="30"/>
      <c r="U117" s="30"/>
      <c r="V117" s="95">
        <f t="shared" si="20"/>
        <v>3.9663888836484347</v>
      </c>
      <c r="W117" s="95"/>
      <c r="X117" s="95"/>
      <c r="Y117" s="95">
        <f t="shared" si="21"/>
        <v>1.1297071423984621E-3</v>
      </c>
      <c r="Z117" s="30"/>
    </row>
    <row r="118" spans="1:26" x14ac:dyDescent="0.3">
      <c r="A118" s="30">
        <v>9</v>
      </c>
      <c r="B118" s="101">
        <v>4</v>
      </c>
      <c r="C118" s="92"/>
      <c r="D118" s="92"/>
      <c r="E118" s="92">
        <v>26.53</v>
      </c>
      <c r="F118" s="30"/>
      <c r="G118" s="30"/>
      <c r="H118" s="95">
        <f t="shared" si="18"/>
        <v>3.1458333315166307</v>
      </c>
      <c r="I118" s="95"/>
      <c r="J118" s="95"/>
      <c r="K118" s="95">
        <f t="shared" si="19"/>
        <v>0.72960069754797807</v>
      </c>
      <c r="L118" s="30"/>
      <c r="O118" s="30">
        <v>9</v>
      </c>
      <c r="P118" s="101">
        <v>4</v>
      </c>
      <c r="Q118" s="92"/>
      <c r="R118" s="92"/>
      <c r="S118" s="92">
        <v>27.23</v>
      </c>
      <c r="T118" s="30"/>
      <c r="U118" s="30"/>
      <c r="V118" s="95">
        <f t="shared" si="20"/>
        <v>2.5163888836484354</v>
      </c>
      <c r="W118" s="95"/>
      <c r="X118" s="95"/>
      <c r="Y118" s="95">
        <f t="shared" si="21"/>
        <v>2.2011019445619358</v>
      </c>
      <c r="Z118" s="30"/>
    </row>
    <row r="119" spans="1:26" x14ac:dyDescent="0.3">
      <c r="A119" s="30">
        <v>10</v>
      </c>
      <c r="B119" s="101">
        <v>3</v>
      </c>
      <c r="C119" s="92"/>
      <c r="D119" s="92"/>
      <c r="E119" s="92">
        <v>27.3</v>
      </c>
      <c r="F119" s="30"/>
      <c r="G119" s="30"/>
      <c r="H119" s="95">
        <f t="shared" si="18"/>
        <v>2.3758333315166311</v>
      </c>
      <c r="I119" s="95"/>
      <c r="J119" s="95"/>
      <c r="K119" s="95">
        <f t="shared" si="19"/>
        <v>0.38958403004562769</v>
      </c>
      <c r="L119" s="30"/>
      <c r="O119" s="30">
        <v>10</v>
      </c>
      <c r="P119" s="101">
        <v>3</v>
      </c>
      <c r="Q119" s="92"/>
      <c r="R119" s="92"/>
      <c r="S119" s="92">
        <v>27.05</v>
      </c>
      <c r="T119" s="30"/>
      <c r="U119" s="30"/>
      <c r="V119" s="95">
        <f t="shared" si="20"/>
        <v>2.6963888836484351</v>
      </c>
      <c r="W119" s="95"/>
      <c r="X119" s="95"/>
      <c r="Y119" s="95">
        <f t="shared" si="21"/>
        <v>9.2179709972243479E-2</v>
      </c>
      <c r="Z119" s="30"/>
    </row>
    <row r="120" spans="1:26" x14ac:dyDescent="0.3">
      <c r="A120" s="30">
        <v>11</v>
      </c>
      <c r="B120" s="101">
        <v>3</v>
      </c>
      <c r="C120" s="92"/>
      <c r="D120" s="92"/>
      <c r="E120" s="92">
        <v>28.28</v>
      </c>
      <c r="F120" s="30"/>
      <c r="G120" s="30"/>
      <c r="H120" s="95">
        <f t="shared" si="18"/>
        <v>1.3958333315166307</v>
      </c>
      <c r="I120" s="95"/>
      <c r="J120" s="95"/>
      <c r="K120" s="95">
        <f t="shared" si="19"/>
        <v>2.573350700273032</v>
      </c>
      <c r="L120" s="30"/>
      <c r="O120" s="30">
        <v>11</v>
      </c>
      <c r="P120" s="101">
        <v>3</v>
      </c>
      <c r="Q120" s="92"/>
      <c r="R120" s="92"/>
      <c r="S120" s="92">
        <v>27.76</v>
      </c>
      <c r="T120" s="30"/>
      <c r="U120" s="30"/>
      <c r="V120" s="95">
        <f t="shared" si="20"/>
        <v>1.9863888836484342</v>
      </c>
      <c r="W120" s="95"/>
      <c r="X120" s="95"/>
      <c r="Y120" s="95">
        <f t="shared" si="21"/>
        <v>1.0274074951914673</v>
      </c>
      <c r="Z120" s="30"/>
    </row>
    <row r="121" spans="1:26" x14ac:dyDescent="0.3">
      <c r="A121" s="30">
        <v>12</v>
      </c>
      <c r="B121" s="101">
        <v>3</v>
      </c>
      <c r="C121" s="92"/>
      <c r="D121" s="92"/>
      <c r="E121" s="92">
        <v>26.34</v>
      </c>
      <c r="F121" s="30"/>
      <c r="G121" s="30"/>
      <c r="H121" s="95">
        <f t="shared" si="18"/>
        <v>3.335833331516632</v>
      </c>
      <c r="I121" s="95"/>
      <c r="J121" s="95"/>
      <c r="K121" s="95">
        <f t="shared" si="19"/>
        <v>0.11278402655756004</v>
      </c>
      <c r="L121" s="30"/>
      <c r="O121" s="30">
        <v>12</v>
      </c>
      <c r="P121" s="101">
        <v>3</v>
      </c>
      <c r="Q121" s="92"/>
      <c r="R121" s="92"/>
      <c r="S121" s="92">
        <v>26.44</v>
      </c>
      <c r="T121" s="30"/>
      <c r="U121" s="30"/>
      <c r="V121" s="95">
        <f t="shared" si="20"/>
        <v>3.3063888836484345</v>
      </c>
      <c r="W121" s="95"/>
      <c r="X121" s="95"/>
      <c r="Y121" s="95">
        <f t="shared" si="21"/>
        <v>9.387414802333395E-2</v>
      </c>
      <c r="Z121" s="30"/>
    </row>
    <row r="122" spans="1:26" x14ac:dyDescent="0.3">
      <c r="A122" s="30">
        <v>13</v>
      </c>
      <c r="B122" s="101">
        <v>3</v>
      </c>
      <c r="C122" s="92"/>
      <c r="D122" s="92"/>
      <c r="E122" s="92">
        <v>25.97</v>
      </c>
      <c r="F122" s="30"/>
      <c r="G122" s="30"/>
      <c r="H122" s="95">
        <f t="shared" si="18"/>
        <v>3.705833331516633</v>
      </c>
      <c r="I122" s="95"/>
      <c r="J122" s="95"/>
      <c r="K122" s="95">
        <f t="shared" si="19"/>
        <v>0.4982006918798691</v>
      </c>
      <c r="L122" s="30"/>
      <c r="O122" s="30">
        <v>13</v>
      </c>
      <c r="P122" s="101">
        <v>3</v>
      </c>
      <c r="Q122" s="92"/>
      <c r="R122" s="92"/>
      <c r="S122" s="92">
        <v>26.09</v>
      </c>
      <c r="T122" s="30"/>
      <c r="U122" s="30"/>
      <c r="V122" s="95">
        <f t="shared" si="20"/>
        <v>3.656388883648436</v>
      </c>
      <c r="W122" s="95"/>
      <c r="X122" s="95"/>
      <c r="Y122" s="95">
        <f t="shared" si="21"/>
        <v>0.43084636657724001</v>
      </c>
      <c r="Z122" s="30"/>
    </row>
    <row r="123" spans="1:26" x14ac:dyDescent="0.3">
      <c r="A123" s="30" t="s">
        <v>134</v>
      </c>
      <c r="B123" s="101">
        <v>2</v>
      </c>
      <c r="C123" s="92"/>
      <c r="D123" s="92"/>
      <c r="E123" s="92">
        <f>AVERAGE(28.08,28.1,27.01)</f>
        <v>27.73</v>
      </c>
      <c r="F123" s="30"/>
      <c r="G123" s="30"/>
      <c r="H123" s="95">
        <f t="shared" si="18"/>
        <v>1.9458333315166314</v>
      </c>
      <c r="I123" s="95"/>
      <c r="J123" s="95"/>
      <c r="K123" s="95">
        <f t="shared" si="19"/>
        <v>2.9340279745871567E-3</v>
      </c>
      <c r="L123" s="30"/>
      <c r="O123" s="30" t="s">
        <v>134</v>
      </c>
      <c r="P123" s="101">
        <v>2</v>
      </c>
      <c r="Q123" s="92"/>
      <c r="R123" s="92"/>
      <c r="S123" s="92">
        <f>AVERAGE(27.87,28.01,27.2)</f>
        <v>27.693333333333332</v>
      </c>
      <c r="T123" s="30"/>
      <c r="U123" s="30"/>
      <c r="V123" s="95">
        <f t="shared" si="20"/>
        <v>2.0530555503151042</v>
      </c>
      <c r="W123" s="95"/>
      <c r="X123" s="95"/>
      <c r="Y123" s="95">
        <f t="shared" si="21"/>
        <v>2.8148914192385561E-3</v>
      </c>
      <c r="Z123" s="30"/>
    </row>
    <row r="124" spans="1:26" x14ac:dyDescent="0.3">
      <c r="A124" s="30"/>
      <c r="B124" s="30"/>
      <c r="C124" s="30"/>
      <c r="D124" s="30"/>
      <c r="E124" s="30"/>
      <c r="F124" s="30"/>
      <c r="G124" s="30"/>
      <c r="H124" s="95"/>
      <c r="I124" s="95"/>
      <c r="J124" s="95"/>
      <c r="K124" s="95"/>
      <c r="L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x14ac:dyDescent="0.3">
      <c r="A125" s="30"/>
      <c r="B125" s="30"/>
      <c r="C125" s="30"/>
      <c r="D125" s="30"/>
      <c r="E125" s="30"/>
      <c r="F125" s="30"/>
      <c r="G125" s="30"/>
      <c r="H125" s="95"/>
      <c r="I125" s="95"/>
      <c r="J125" s="95"/>
      <c r="K125" s="95"/>
      <c r="L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x14ac:dyDescent="0.3">
      <c r="A126" s="93" t="s">
        <v>102</v>
      </c>
      <c r="B126" s="93"/>
      <c r="C126" s="38">
        <v>-1</v>
      </c>
      <c r="D126" s="30" t="s">
        <v>103</v>
      </c>
      <c r="E126" s="30"/>
      <c r="F126" s="30"/>
      <c r="G126" s="4" t="s">
        <v>104</v>
      </c>
      <c r="H126" s="5">
        <f>SQRT(SUM(K112:K123)/COUNT(K112:K123))</f>
        <v>0.72424050256496719</v>
      </c>
      <c r="I126" s="113" t="s">
        <v>93</v>
      </c>
      <c r="J126" s="95"/>
      <c r="K126" s="95"/>
      <c r="L126" s="30"/>
      <c r="O126" s="93" t="s">
        <v>102</v>
      </c>
      <c r="P126" s="93"/>
      <c r="Q126" s="38">
        <v>-1</v>
      </c>
      <c r="R126" s="30" t="s">
        <v>103</v>
      </c>
      <c r="S126" s="30"/>
      <c r="T126" s="30"/>
      <c r="U126" s="4" t="s">
        <v>104</v>
      </c>
      <c r="V126" s="5">
        <f>SQRT(SUM(Y112:Y123)/COUNT(Y112:Y123))</f>
        <v>0.74335757102155242</v>
      </c>
      <c r="W126" s="6" t="s">
        <v>93</v>
      </c>
      <c r="X126" s="30"/>
      <c r="Y126" s="30"/>
      <c r="Z126" s="30"/>
    </row>
    <row r="127" spans="1:26" x14ac:dyDescent="0.3">
      <c r="A127" s="93" t="s">
        <v>105</v>
      </c>
      <c r="B127" s="93"/>
      <c r="C127" s="100">
        <v>29.675833331516632</v>
      </c>
      <c r="D127" s="30" t="s">
        <v>106</v>
      </c>
      <c r="E127" s="30"/>
      <c r="F127" s="30"/>
      <c r="G127" s="30"/>
      <c r="H127" s="30"/>
      <c r="I127" s="30"/>
      <c r="J127" s="30"/>
      <c r="K127" s="30"/>
      <c r="L127" s="30"/>
      <c r="O127" s="93" t="s">
        <v>105</v>
      </c>
      <c r="P127" s="93"/>
      <c r="Q127" s="100">
        <v>29.746388883648436</v>
      </c>
      <c r="R127" s="30" t="s">
        <v>106</v>
      </c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6" x14ac:dyDescent="0.3">
      <c r="A129" s="46" t="s">
        <v>254</v>
      </c>
      <c r="B129" s="46"/>
      <c r="C129" s="46" t="s">
        <v>135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7"/>
      <c r="N129" s="47"/>
      <c r="O129" s="46" t="s">
        <v>254</v>
      </c>
      <c r="P129" s="46"/>
      <c r="Q129" s="46" t="s">
        <v>117</v>
      </c>
      <c r="R129" s="46" t="s">
        <v>136</v>
      </c>
      <c r="S129" s="30"/>
      <c r="T129" s="30"/>
      <c r="U129" s="30"/>
      <c r="V129" s="30"/>
      <c r="W129" s="30"/>
      <c r="X129" s="30"/>
      <c r="Y129" s="30"/>
      <c r="Z129" s="30"/>
    </row>
    <row r="131" spans="1:26" ht="16.8" x14ac:dyDescent="0.35">
      <c r="A131" s="31" t="s">
        <v>96</v>
      </c>
      <c r="B131" s="31" t="s">
        <v>269</v>
      </c>
      <c r="C131" s="31"/>
      <c r="D131" s="31"/>
      <c r="E131" s="31" t="s">
        <v>268</v>
      </c>
      <c r="F131" s="31"/>
      <c r="G131" s="31"/>
      <c r="H131" s="31" t="s">
        <v>270</v>
      </c>
      <c r="I131" s="31"/>
      <c r="J131" s="31"/>
      <c r="K131" s="31" t="s">
        <v>100</v>
      </c>
      <c r="L131" s="31"/>
      <c r="M131" s="1"/>
      <c r="N131" s="1"/>
      <c r="O131" s="31" t="s">
        <v>96</v>
      </c>
      <c r="P131" s="31" t="s">
        <v>269</v>
      </c>
      <c r="Q131" s="31"/>
      <c r="R131" s="31"/>
      <c r="S131" s="31" t="s">
        <v>268</v>
      </c>
      <c r="T131" s="31"/>
      <c r="U131" s="31"/>
      <c r="V131" s="31" t="s">
        <v>270</v>
      </c>
      <c r="W131" s="31"/>
      <c r="X131" s="31"/>
      <c r="Y131" s="31" t="s">
        <v>100</v>
      </c>
      <c r="Z131" s="31"/>
    </row>
    <row r="132" spans="1:26" x14ac:dyDescent="0.3">
      <c r="A132" s="32">
        <v>1</v>
      </c>
      <c r="B132" s="35">
        <v>11.6</v>
      </c>
      <c r="C132" s="33"/>
      <c r="D132" s="33"/>
      <c r="E132" s="33">
        <v>15.39</v>
      </c>
      <c r="F132" s="32"/>
      <c r="G132" s="32"/>
      <c r="H132" s="96">
        <f>($C$145)*(E132)+$C$146</f>
        <v>12.728322224862811</v>
      </c>
      <c r="I132" s="96"/>
      <c r="J132" s="96"/>
      <c r="K132" s="96">
        <f>(H132-B132)^2</f>
        <v>1.2731110431193655</v>
      </c>
      <c r="L132" s="32"/>
      <c r="O132" s="32">
        <v>1</v>
      </c>
      <c r="P132" s="35">
        <v>11.6</v>
      </c>
      <c r="Q132" s="33"/>
      <c r="R132" s="33"/>
      <c r="S132" s="33">
        <v>15.13</v>
      </c>
      <c r="T132" s="32"/>
      <c r="U132" s="32"/>
      <c r="V132" s="96">
        <f>($Q$145)*(S132)+$Q$146</f>
        <v>13.02027756736833</v>
      </c>
      <c r="W132" s="96"/>
      <c r="X132" s="96"/>
      <c r="Y132" s="96">
        <f>(V132-P132)^2</f>
        <v>2.0171883683697027</v>
      </c>
      <c r="Z132" s="32"/>
    </row>
    <row r="133" spans="1:26" x14ac:dyDescent="0.3">
      <c r="A133" s="32">
        <v>2</v>
      </c>
      <c r="B133" s="35">
        <v>7.4</v>
      </c>
      <c r="C133" s="33"/>
      <c r="D133" s="33"/>
      <c r="E133" s="33">
        <v>20.82</v>
      </c>
      <c r="F133" s="32"/>
      <c r="G133" s="32"/>
      <c r="H133" s="96">
        <f t="shared" ref="H133:H143" si="22">($C$145)*(E133)+$C$146</f>
        <v>7.2983222248628117</v>
      </c>
      <c r="I133" s="96"/>
      <c r="J133" s="96"/>
      <c r="K133" s="96">
        <f t="shared" ref="K133:K143" si="23">(H133-B133)^2</f>
        <v>1.0338369956848703E-2</v>
      </c>
      <c r="L133" s="32"/>
      <c r="O133" s="32">
        <v>2</v>
      </c>
      <c r="P133" s="35">
        <v>7.4</v>
      </c>
      <c r="Q133" s="33"/>
      <c r="R133" s="33"/>
      <c r="S133" s="33">
        <v>21</v>
      </c>
      <c r="T133" s="32"/>
      <c r="U133" s="32"/>
      <c r="V133" s="96">
        <f t="shared" ref="V133:V143" si="24">($Q$145)*(S133)+$Q$146</f>
        <v>7.150277567368331</v>
      </c>
      <c r="W133" s="96"/>
      <c r="X133" s="96"/>
      <c r="Y133" s="96">
        <f t="shared" ref="Y133:Y143" si="25">(V133-P133)^2</f>
        <v>6.2361293359478653E-2</v>
      </c>
      <c r="Z133" s="32"/>
    </row>
    <row r="134" spans="1:26" x14ac:dyDescent="0.3">
      <c r="A134" s="32">
        <v>3</v>
      </c>
      <c r="B134" s="35">
        <v>8.1999999999999993</v>
      </c>
      <c r="C134" s="33"/>
      <c r="D134" s="33"/>
      <c r="E134" s="33">
        <v>19.989999999999998</v>
      </c>
      <c r="F134" s="32"/>
      <c r="G134" s="32"/>
      <c r="H134" s="96">
        <f t="shared" si="22"/>
        <v>8.1283222248628135</v>
      </c>
      <c r="I134" s="96"/>
      <c r="J134" s="96"/>
      <c r="K134" s="96">
        <f t="shared" si="23"/>
        <v>5.1377034486169652E-3</v>
      </c>
      <c r="L134" s="32"/>
      <c r="O134" s="32">
        <v>3</v>
      </c>
      <c r="P134" s="35">
        <v>8.1999999999999993</v>
      </c>
      <c r="Q134" s="33"/>
      <c r="R134" s="33"/>
      <c r="S134" s="42">
        <v>20.12</v>
      </c>
      <c r="T134" s="32"/>
      <c r="U134" s="32"/>
      <c r="V134" s="96">
        <f t="shared" si="24"/>
        <v>8.03027756736833</v>
      </c>
      <c r="W134" s="96"/>
      <c r="X134" s="96"/>
      <c r="Y134" s="96">
        <f t="shared" si="25"/>
        <v>2.8805704138411527E-2</v>
      </c>
      <c r="Z134" s="32"/>
    </row>
    <row r="135" spans="1:26" x14ac:dyDescent="0.3">
      <c r="A135" s="32">
        <v>4</v>
      </c>
      <c r="B135" s="35">
        <v>9.6999999999999993</v>
      </c>
      <c r="C135" s="33"/>
      <c r="D135" s="33"/>
      <c r="E135" s="33">
        <v>18.440000000000001</v>
      </c>
      <c r="F135" s="32"/>
      <c r="G135" s="32"/>
      <c r="H135" s="96">
        <f t="shared" si="22"/>
        <v>9.6783222248628107</v>
      </c>
      <c r="I135" s="96"/>
      <c r="J135" s="96"/>
      <c r="K135" s="96">
        <f t="shared" si="23"/>
        <v>4.6992593489851239E-4</v>
      </c>
      <c r="L135" s="32"/>
      <c r="O135" s="32">
        <v>4</v>
      </c>
      <c r="P135" s="35">
        <v>9.6999999999999993</v>
      </c>
      <c r="Q135" s="33"/>
      <c r="R135" s="33"/>
      <c r="S135" s="33">
        <v>18.68</v>
      </c>
      <c r="T135" s="32"/>
      <c r="U135" s="32"/>
      <c r="V135" s="96">
        <f t="shared" si="24"/>
        <v>9.4702775673683313</v>
      </c>
      <c r="W135" s="96"/>
      <c r="X135" s="96"/>
      <c r="Y135" s="96">
        <f t="shared" si="25"/>
        <v>5.2772396054211253E-2</v>
      </c>
      <c r="Z135" s="32"/>
    </row>
    <row r="136" spans="1:26" x14ac:dyDescent="0.3">
      <c r="A136" s="32" t="s">
        <v>101</v>
      </c>
      <c r="B136" s="35">
        <v>2</v>
      </c>
      <c r="C136" s="33"/>
      <c r="D136" s="33"/>
      <c r="E136" s="33">
        <f>AVERAGE(25.68,26.78,26.1)</f>
        <v>26.186666666666667</v>
      </c>
      <c r="F136" s="32"/>
      <c r="G136" s="32"/>
      <c r="H136" s="96">
        <f t="shared" si="22"/>
        <v>1.9316555581961445</v>
      </c>
      <c r="I136" s="96"/>
      <c r="J136" s="96"/>
      <c r="K136" s="96">
        <f t="shared" si="23"/>
        <v>4.6709627254805861E-3</v>
      </c>
      <c r="L136" s="32"/>
      <c r="O136" s="32" t="s">
        <v>101</v>
      </c>
      <c r="P136" s="35">
        <v>2</v>
      </c>
      <c r="Q136" s="33"/>
      <c r="R136" s="33"/>
      <c r="S136" s="33">
        <f>AVERAGE(26.01,26.56,25.96)</f>
        <v>26.176666666666666</v>
      </c>
      <c r="T136" s="32"/>
      <c r="U136" s="32"/>
      <c r="V136" s="96">
        <f t="shared" si="24"/>
        <v>1.9736109007016651</v>
      </c>
      <c r="W136" s="96"/>
      <c r="X136" s="96"/>
      <c r="Y136" s="96">
        <f t="shared" si="25"/>
        <v>6.9638456177737861E-4</v>
      </c>
      <c r="Z136" s="32"/>
    </row>
    <row r="137" spans="1:26" x14ac:dyDescent="0.3">
      <c r="A137" s="32">
        <v>8</v>
      </c>
      <c r="B137" s="35">
        <v>4</v>
      </c>
      <c r="C137" s="33"/>
      <c r="D137" s="33"/>
      <c r="E137" s="33">
        <v>23.71</v>
      </c>
      <c r="F137" s="32"/>
      <c r="G137" s="32"/>
      <c r="H137" s="96">
        <f t="shared" si="22"/>
        <v>4.4083222248628111</v>
      </c>
      <c r="I137" s="96"/>
      <c r="J137" s="96"/>
      <c r="K137" s="96">
        <f t="shared" si="23"/>
        <v>0.16672703931691607</v>
      </c>
      <c r="L137" s="32"/>
      <c r="O137" s="32">
        <v>8</v>
      </c>
      <c r="P137" s="35">
        <v>4</v>
      </c>
      <c r="Q137" s="33"/>
      <c r="R137" s="33"/>
      <c r="S137" s="33">
        <v>24.03</v>
      </c>
      <c r="T137" s="32"/>
      <c r="U137" s="32"/>
      <c r="V137" s="96">
        <f t="shared" si="24"/>
        <v>4.1202775673683298</v>
      </c>
      <c r="W137" s="96"/>
      <c r="X137" s="96"/>
      <c r="Y137" s="96">
        <f t="shared" si="25"/>
        <v>1.4466693212043124E-2</v>
      </c>
      <c r="Z137" s="32"/>
    </row>
    <row r="138" spans="1:26" x14ac:dyDescent="0.3">
      <c r="A138" s="32">
        <v>9</v>
      </c>
      <c r="B138" s="35">
        <v>4</v>
      </c>
      <c r="C138" s="33"/>
      <c r="D138" s="33"/>
      <c r="E138" s="33">
        <v>24.83</v>
      </c>
      <c r="F138" s="32"/>
      <c r="G138" s="32"/>
      <c r="H138" s="96">
        <f t="shared" si="22"/>
        <v>3.2883222248628137</v>
      </c>
      <c r="I138" s="96"/>
      <c r="J138" s="96"/>
      <c r="K138" s="96">
        <f t="shared" si="23"/>
        <v>0.50648525562421554</v>
      </c>
      <c r="L138" s="32"/>
      <c r="O138" s="32">
        <v>9</v>
      </c>
      <c r="P138" s="35">
        <v>4</v>
      </c>
      <c r="Q138" s="33"/>
      <c r="R138" s="33"/>
      <c r="S138" s="33">
        <v>25.52</v>
      </c>
      <c r="T138" s="32"/>
      <c r="U138" s="32"/>
      <c r="V138" s="96">
        <f t="shared" si="24"/>
        <v>2.6302775673683314</v>
      </c>
      <c r="W138" s="96"/>
      <c r="X138" s="96"/>
      <c r="Y138" s="96">
        <f t="shared" si="25"/>
        <v>1.8761395424544158</v>
      </c>
      <c r="Z138" s="32"/>
    </row>
    <row r="139" spans="1:26" x14ac:dyDescent="0.3">
      <c r="A139" s="32">
        <v>10</v>
      </c>
      <c r="B139" s="35">
        <v>3</v>
      </c>
      <c r="C139" s="33"/>
      <c r="D139" s="33"/>
      <c r="E139" s="33">
        <v>25.64</v>
      </c>
      <c r="F139" s="32"/>
      <c r="G139" s="32"/>
      <c r="H139" s="96">
        <f t="shared" si="22"/>
        <v>2.4783222248628114</v>
      </c>
      <c r="I139" s="96"/>
      <c r="J139" s="96"/>
      <c r="K139" s="96">
        <f t="shared" si="23"/>
        <v>0.27214770107208713</v>
      </c>
      <c r="L139" s="32"/>
      <c r="O139" s="32">
        <v>10</v>
      </c>
      <c r="P139" s="35">
        <v>3</v>
      </c>
      <c r="Q139" s="33"/>
      <c r="R139" s="33"/>
      <c r="S139" s="33">
        <v>25.33</v>
      </c>
      <c r="T139" s="32"/>
      <c r="U139" s="32"/>
      <c r="V139" s="96">
        <f t="shared" si="24"/>
        <v>2.8202775673683327</v>
      </c>
      <c r="W139" s="96"/>
      <c r="X139" s="96"/>
      <c r="Y139" s="96">
        <f t="shared" si="25"/>
        <v>3.2300152791044194E-2</v>
      </c>
      <c r="Z139" s="32"/>
    </row>
    <row r="140" spans="1:26" x14ac:dyDescent="0.3">
      <c r="A140" s="32">
        <v>11</v>
      </c>
      <c r="B140" s="35">
        <v>3</v>
      </c>
      <c r="C140" s="33"/>
      <c r="D140" s="33"/>
      <c r="E140" s="33">
        <v>26.63</v>
      </c>
      <c r="F140" s="32"/>
      <c r="G140" s="32"/>
      <c r="H140" s="96">
        <f t="shared" si="22"/>
        <v>1.488322224862813</v>
      </c>
      <c r="I140" s="96"/>
      <c r="J140" s="96"/>
      <c r="K140" s="96">
        <f t="shared" si="23"/>
        <v>2.2851696958437158</v>
      </c>
      <c r="L140" s="32"/>
      <c r="O140" s="32">
        <v>11</v>
      </c>
      <c r="P140" s="35">
        <v>3</v>
      </c>
      <c r="Q140" s="33"/>
      <c r="R140" s="33"/>
      <c r="S140" s="33">
        <v>25.97</v>
      </c>
      <c r="T140" s="32"/>
      <c r="U140" s="32"/>
      <c r="V140" s="96">
        <f t="shared" si="24"/>
        <v>2.1802775673683321</v>
      </c>
      <c r="W140" s="96"/>
      <c r="X140" s="96"/>
      <c r="Y140" s="96">
        <f t="shared" si="25"/>
        <v>0.6719448665595793</v>
      </c>
      <c r="Z140" s="32"/>
    </row>
    <row r="141" spans="1:26" x14ac:dyDescent="0.3">
      <c r="A141" s="32">
        <v>12</v>
      </c>
      <c r="B141" s="35">
        <v>3</v>
      </c>
      <c r="C141" s="33"/>
      <c r="D141" s="33"/>
      <c r="E141" s="33">
        <v>24.7</v>
      </c>
      <c r="F141" s="32"/>
      <c r="G141" s="32"/>
      <c r="H141" s="96">
        <f t="shared" si="22"/>
        <v>3.4183222248628127</v>
      </c>
      <c r="I141" s="96"/>
      <c r="J141" s="96"/>
      <c r="K141" s="96">
        <f t="shared" si="23"/>
        <v>0.17499348381417362</v>
      </c>
      <c r="L141" s="32"/>
      <c r="O141" s="32">
        <v>12</v>
      </c>
      <c r="P141" s="35">
        <v>3</v>
      </c>
      <c r="Q141" s="33"/>
      <c r="R141" s="33"/>
      <c r="S141" s="33">
        <v>24.83</v>
      </c>
      <c r="T141" s="32"/>
      <c r="U141" s="32"/>
      <c r="V141" s="96">
        <f t="shared" si="24"/>
        <v>3.3202775673683327</v>
      </c>
      <c r="W141" s="96"/>
      <c r="X141" s="96"/>
      <c r="Y141" s="96">
        <f t="shared" si="25"/>
        <v>0.10257772015937688</v>
      </c>
      <c r="Z141" s="32"/>
    </row>
    <row r="142" spans="1:26" x14ac:dyDescent="0.3">
      <c r="A142" s="32">
        <v>13</v>
      </c>
      <c r="B142" s="35">
        <v>3</v>
      </c>
      <c r="C142" s="33"/>
      <c r="D142" s="33"/>
      <c r="E142" s="33">
        <v>24.14</v>
      </c>
      <c r="F142" s="32"/>
      <c r="G142" s="32"/>
      <c r="H142" s="96">
        <f t="shared" si="22"/>
        <v>3.9783222248628114</v>
      </c>
      <c r="I142" s="96"/>
      <c r="J142" s="96"/>
      <c r="K142" s="96">
        <f t="shared" si="23"/>
        <v>0.95711437566052127</v>
      </c>
      <c r="L142" s="32"/>
      <c r="O142" s="32">
        <v>13</v>
      </c>
      <c r="P142" s="35">
        <v>3</v>
      </c>
      <c r="Q142" s="33"/>
      <c r="R142" s="33"/>
      <c r="S142" s="33">
        <v>24.3</v>
      </c>
      <c r="T142" s="32"/>
      <c r="U142" s="32"/>
      <c r="V142" s="96">
        <f t="shared" si="24"/>
        <v>3.8502775673683303</v>
      </c>
      <c r="W142" s="96"/>
      <c r="X142" s="96"/>
      <c r="Y142" s="96">
        <f t="shared" si="25"/>
        <v>0.72297194156980538</v>
      </c>
      <c r="Z142" s="32"/>
    </row>
    <row r="143" spans="1:26" x14ac:dyDescent="0.3">
      <c r="A143" s="32" t="s">
        <v>134</v>
      </c>
      <c r="B143" s="35">
        <v>2</v>
      </c>
      <c r="C143" s="33"/>
      <c r="D143" s="33"/>
      <c r="E143" s="33">
        <f>AVERAGE(26.46,26.37,25.3)</f>
        <v>26.043333333333333</v>
      </c>
      <c r="F143" s="32"/>
      <c r="G143" s="32"/>
      <c r="H143" s="96">
        <f t="shared" si="22"/>
        <v>2.074988891529479</v>
      </c>
      <c r="I143" s="96"/>
      <c r="J143" s="96"/>
      <c r="K143" s="96">
        <f t="shared" si="23"/>
        <v>5.6233338528199617E-3</v>
      </c>
      <c r="L143" s="32"/>
      <c r="O143" s="32" t="s">
        <v>134</v>
      </c>
      <c r="P143" s="35">
        <v>2</v>
      </c>
      <c r="Q143" s="33"/>
      <c r="R143" s="33"/>
      <c r="S143" s="33">
        <f>AVERAGE(25.86,26.4,25.19)</f>
        <v>25.816666666666666</v>
      </c>
      <c r="T143" s="32"/>
      <c r="U143" s="32"/>
      <c r="V143" s="96">
        <f t="shared" si="24"/>
        <v>2.3336109007016645</v>
      </c>
      <c r="W143" s="96"/>
      <c r="X143" s="96"/>
      <c r="Y143" s="96">
        <f t="shared" si="25"/>
        <v>0.11129623306697588</v>
      </c>
      <c r="Z143" s="32"/>
    </row>
    <row r="144" spans="1:26" x14ac:dyDescent="0.3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x14ac:dyDescent="0.3">
      <c r="A145" s="31" t="s">
        <v>102</v>
      </c>
      <c r="B145" s="31"/>
      <c r="C145" s="36">
        <v>-1</v>
      </c>
      <c r="D145" s="32" t="s">
        <v>103</v>
      </c>
      <c r="E145" s="32"/>
      <c r="F145" s="32"/>
      <c r="G145" s="4" t="s">
        <v>104</v>
      </c>
      <c r="H145" s="5">
        <f>SQRT(SUM(K132:K143)/COUNT(K132:K143))</f>
        <v>0.68690058052880176</v>
      </c>
      <c r="I145" s="6" t="s">
        <v>93</v>
      </c>
      <c r="J145" s="32"/>
      <c r="K145" s="32"/>
      <c r="L145" s="32"/>
      <c r="O145" s="31" t="s">
        <v>102</v>
      </c>
      <c r="P145" s="31"/>
      <c r="Q145" s="36">
        <v>-1</v>
      </c>
      <c r="R145" s="32" t="s">
        <v>103</v>
      </c>
      <c r="S145" s="32"/>
      <c r="T145" s="32"/>
      <c r="U145" s="4" t="s">
        <v>104</v>
      </c>
      <c r="V145" s="5">
        <f>SQRT(SUM(Y132:Y143)/COUNT(Y132:Y143))</f>
        <v>0.68881064743856513</v>
      </c>
      <c r="W145" s="6" t="s">
        <v>93</v>
      </c>
      <c r="X145" s="32"/>
      <c r="Y145" s="32"/>
      <c r="Z145" s="32"/>
    </row>
    <row r="146" spans="1:26" x14ac:dyDescent="0.3">
      <c r="A146" s="31" t="s">
        <v>105</v>
      </c>
      <c r="B146" s="31"/>
      <c r="C146" s="99">
        <v>28.118322224862812</v>
      </c>
      <c r="D146" s="32" t="s">
        <v>106</v>
      </c>
      <c r="E146" s="32"/>
      <c r="F146" s="32"/>
      <c r="G146" s="32"/>
      <c r="H146" s="32"/>
      <c r="I146" s="32"/>
      <c r="J146" s="32"/>
      <c r="K146" s="32"/>
      <c r="L146" s="32"/>
      <c r="O146" s="31" t="s">
        <v>105</v>
      </c>
      <c r="P146" s="31"/>
      <c r="Q146" s="99">
        <v>28.150277567368331</v>
      </c>
      <c r="R146" s="32" t="s">
        <v>106</v>
      </c>
      <c r="S146" s="32"/>
      <c r="T146" s="32"/>
      <c r="U146" s="32"/>
      <c r="V146" s="32"/>
      <c r="W146" s="32"/>
      <c r="X146" s="32"/>
      <c r="Y146" s="32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5.6" x14ac:dyDescent="0.3">
      <c r="A148" s="44" t="s">
        <v>255</v>
      </c>
      <c r="B148" s="44"/>
      <c r="C148" s="44" t="s">
        <v>135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7"/>
      <c r="N148" s="47"/>
      <c r="O148" s="44" t="s">
        <v>255</v>
      </c>
      <c r="P148" s="44"/>
      <c r="Q148" s="44" t="s">
        <v>117</v>
      </c>
      <c r="R148" s="44" t="s">
        <v>136</v>
      </c>
      <c r="S148" s="32"/>
      <c r="T148" s="32"/>
      <c r="U148" s="32"/>
      <c r="V148" s="32"/>
      <c r="W148" s="32"/>
      <c r="X148" s="32"/>
      <c r="Y148" s="32"/>
      <c r="Z148" s="32"/>
    </row>
    <row r="150" spans="1:26" ht="16.8" x14ac:dyDescent="0.35">
      <c r="A150" s="24" t="s">
        <v>96</v>
      </c>
      <c r="B150" s="24" t="s">
        <v>269</v>
      </c>
      <c r="C150" s="24"/>
      <c r="D150" s="24"/>
      <c r="E150" s="24" t="s">
        <v>268</v>
      </c>
      <c r="F150" s="24"/>
      <c r="G150" s="24"/>
      <c r="H150" s="24" t="s">
        <v>270</v>
      </c>
      <c r="I150" s="24"/>
      <c r="J150" s="24"/>
      <c r="K150" s="24" t="s">
        <v>100</v>
      </c>
      <c r="L150" s="24"/>
      <c r="M150" s="1"/>
      <c r="N150" s="1"/>
      <c r="O150" s="24" t="s">
        <v>96</v>
      </c>
      <c r="P150" s="24" t="s">
        <v>269</v>
      </c>
      <c r="Q150" s="24"/>
      <c r="R150" s="24"/>
      <c r="S150" s="24" t="s">
        <v>268</v>
      </c>
      <c r="T150" s="24"/>
      <c r="U150" s="24"/>
      <c r="V150" s="24" t="s">
        <v>270</v>
      </c>
      <c r="W150" s="24"/>
      <c r="X150" s="24"/>
      <c r="Y150" s="24" t="s">
        <v>100</v>
      </c>
      <c r="Z150" s="24"/>
    </row>
    <row r="151" spans="1:26" x14ac:dyDescent="0.3">
      <c r="A151" s="25">
        <v>1</v>
      </c>
      <c r="B151" s="28">
        <v>11.6</v>
      </c>
      <c r="C151" s="26"/>
      <c r="D151" s="26"/>
      <c r="E151" s="26">
        <v>14.02</v>
      </c>
      <c r="F151" s="25"/>
      <c r="G151" s="25"/>
      <c r="H151" s="94">
        <f>($C$165)*(E151)+$C$166</f>
        <v>12.855555555562532</v>
      </c>
      <c r="I151" s="94"/>
      <c r="J151" s="94"/>
      <c r="K151" s="94">
        <f>(H151-B151)^2</f>
        <v>1.5764197531039388</v>
      </c>
      <c r="L151" s="25"/>
      <c r="O151" s="25">
        <v>1</v>
      </c>
      <c r="P151" s="28">
        <v>11.6</v>
      </c>
      <c r="Q151" s="26"/>
      <c r="R151" s="26"/>
      <c r="S151" s="26">
        <v>13.32</v>
      </c>
      <c r="T151" s="25"/>
      <c r="U151" s="25"/>
      <c r="V151" s="94">
        <f>($Q$165)*(S151)+$Q$166</f>
        <v>13.627216426107164</v>
      </c>
      <c r="W151" s="94"/>
      <c r="X151" s="94"/>
      <c r="Y151" s="94">
        <f>(V151-P151)^2</f>
        <v>4.1096064382787061</v>
      </c>
      <c r="Z151" s="25"/>
    </row>
    <row r="152" spans="1:26" x14ac:dyDescent="0.3">
      <c r="A152" s="25">
        <v>2</v>
      </c>
      <c r="B152" s="28">
        <v>7.4</v>
      </c>
      <c r="C152" s="26"/>
      <c r="D152" s="26"/>
      <c r="E152" s="26">
        <v>19.09</v>
      </c>
      <c r="F152" s="25"/>
      <c r="G152" s="25"/>
      <c r="H152" s="94">
        <f t="shared" ref="H152:H162" si="26">($C$165)*(E152)+$C$166</f>
        <v>7.7855555555625315</v>
      </c>
      <c r="I152" s="94"/>
      <c r="J152" s="94"/>
      <c r="K152" s="94">
        <f t="shared" ref="K152:K162" si="27">(H152-B152)^2</f>
        <v>0.14865308642513206</v>
      </c>
      <c r="L152" s="25"/>
      <c r="O152" s="25">
        <v>2</v>
      </c>
      <c r="P152" s="28">
        <v>7.4</v>
      </c>
      <c r="Q152" s="26"/>
      <c r="R152" s="26"/>
      <c r="S152" s="26">
        <v>19.329999999999998</v>
      </c>
      <c r="T152" s="25"/>
      <c r="U152" s="25"/>
      <c r="V152" s="94">
        <f t="shared" ref="V152:V162" si="28">($Q$165)*(S152)+$Q$166</f>
        <v>7.6172164261071664</v>
      </c>
      <c r="W152" s="94"/>
      <c r="X152" s="94"/>
      <c r="Y152" s="94">
        <f t="shared" ref="Y152:Y162" si="29">(V152-P152)^2</f>
        <v>4.7182975770769936E-2</v>
      </c>
      <c r="Z152" s="25"/>
    </row>
    <row r="153" spans="1:26" x14ac:dyDescent="0.3">
      <c r="A153" s="25">
        <v>3</v>
      </c>
      <c r="B153" s="28">
        <v>8.1999999999999993</v>
      </c>
      <c r="C153" s="26"/>
      <c r="D153" s="26"/>
      <c r="E153" s="26">
        <v>19.239999999999998</v>
      </c>
      <c r="F153" s="25"/>
      <c r="G153" s="25"/>
      <c r="H153" s="94">
        <f t="shared" si="26"/>
        <v>7.635555555562533</v>
      </c>
      <c r="I153" s="94"/>
      <c r="J153" s="94"/>
      <c r="K153" s="94">
        <f t="shared" si="27"/>
        <v>0.31859753085632003</v>
      </c>
      <c r="L153" s="25"/>
      <c r="O153" s="25">
        <v>3</v>
      </c>
      <c r="P153" s="28">
        <v>8.1999999999999993</v>
      </c>
      <c r="Q153" s="26"/>
      <c r="R153" s="26"/>
      <c r="S153" s="26">
        <v>19.489999999999998</v>
      </c>
      <c r="T153" s="25"/>
      <c r="U153" s="25"/>
      <c r="V153" s="94">
        <f t="shared" si="28"/>
        <v>7.4572164261071663</v>
      </c>
      <c r="W153" s="94"/>
      <c r="X153" s="94"/>
      <c r="Y153" s="94">
        <f t="shared" si="29"/>
        <v>0.55172743764500976</v>
      </c>
      <c r="Z153" s="25"/>
    </row>
    <row r="154" spans="1:26" x14ac:dyDescent="0.3">
      <c r="A154" s="25">
        <v>4</v>
      </c>
      <c r="B154" s="28">
        <v>9.6999999999999993</v>
      </c>
      <c r="C154" s="26"/>
      <c r="D154" s="26"/>
      <c r="E154" s="26">
        <v>18.03</v>
      </c>
      <c r="F154" s="25"/>
      <c r="G154" s="25"/>
      <c r="H154" s="94">
        <f t="shared" si="26"/>
        <v>8.8455555555625303</v>
      </c>
      <c r="I154" s="94"/>
      <c r="J154" s="94"/>
      <c r="K154" s="94">
        <f t="shared" si="27"/>
        <v>0.7300753086300551</v>
      </c>
      <c r="L154" s="25"/>
      <c r="O154" s="25">
        <v>4</v>
      </c>
      <c r="P154" s="28">
        <v>9.6999999999999993</v>
      </c>
      <c r="Q154" s="26"/>
      <c r="R154" s="26"/>
      <c r="S154" s="26">
        <v>18.989999999999998</v>
      </c>
      <c r="T154" s="25"/>
      <c r="U154" s="25"/>
      <c r="V154" s="94">
        <f t="shared" si="28"/>
        <v>7.9572164261071663</v>
      </c>
      <c r="W154" s="94"/>
      <c r="X154" s="94"/>
      <c r="Y154" s="94">
        <f t="shared" si="29"/>
        <v>3.0372945854306757</v>
      </c>
      <c r="Z154" s="25"/>
    </row>
    <row r="155" spans="1:26" x14ac:dyDescent="0.3">
      <c r="A155" s="25" t="s">
        <v>101</v>
      </c>
      <c r="B155" s="28">
        <v>2</v>
      </c>
      <c r="C155" s="26"/>
      <c r="D155" s="26"/>
      <c r="E155" s="26">
        <f>AVERAGE(24.49,25.38,24.79)</f>
        <v>24.886666666666667</v>
      </c>
      <c r="F155" s="25"/>
      <c r="G155" s="25"/>
      <c r="H155" s="94">
        <f t="shared" si="26"/>
        <v>1.9888888888958647</v>
      </c>
      <c r="I155" s="94"/>
      <c r="J155" s="94"/>
      <c r="K155" s="94">
        <f t="shared" si="27"/>
        <v>1.2345678996843917E-4</v>
      </c>
      <c r="L155" s="25"/>
      <c r="O155" s="25" t="s">
        <v>101</v>
      </c>
      <c r="P155" s="28">
        <v>2</v>
      </c>
      <c r="Q155" s="26"/>
      <c r="R155" s="26"/>
      <c r="S155" s="26">
        <f>AVERAGE(24.9,24.86,24.83)</f>
        <v>24.863333333333333</v>
      </c>
      <c r="T155" s="25"/>
      <c r="U155" s="25"/>
      <c r="V155" s="94">
        <f t="shared" si="28"/>
        <v>2.0838830927738314</v>
      </c>
      <c r="W155" s="94"/>
      <c r="X155" s="94"/>
      <c r="Y155" s="94">
        <f t="shared" si="29"/>
        <v>7.036373253303212E-3</v>
      </c>
      <c r="Z155" s="25"/>
    </row>
    <row r="156" spans="1:26" x14ac:dyDescent="0.3">
      <c r="A156" s="25">
        <v>8</v>
      </c>
      <c r="B156" s="28">
        <v>4</v>
      </c>
      <c r="C156" s="26"/>
      <c r="D156" s="26"/>
      <c r="E156" s="26">
        <v>22.18</v>
      </c>
      <c r="F156" s="25"/>
      <c r="G156" s="25"/>
      <c r="H156" s="94">
        <f t="shared" si="26"/>
        <v>4.6955555555625317</v>
      </c>
      <c r="I156" s="94"/>
      <c r="J156" s="94"/>
      <c r="K156" s="94">
        <f t="shared" si="27"/>
        <v>0.48379753087390209</v>
      </c>
      <c r="L156" s="25"/>
      <c r="O156" s="25">
        <v>8</v>
      </c>
      <c r="P156" s="28">
        <v>4</v>
      </c>
      <c r="Q156" s="26"/>
      <c r="R156" s="26"/>
      <c r="S156" s="26">
        <v>22.54</v>
      </c>
      <c r="T156" s="25"/>
      <c r="U156" s="25"/>
      <c r="V156" s="94">
        <f t="shared" si="28"/>
        <v>4.4072164261071656</v>
      </c>
      <c r="W156" s="94"/>
      <c r="X156" s="94"/>
      <c r="Y156" s="94">
        <f t="shared" si="29"/>
        <v>0.16582521769149264</v>
      </c>
      <c r="Z156" s="25"/>
    </row>
    <row r="157" spans="1:26" x14ac:dyDescent="0.3">
      <c r="A157" s="25">
        <v>9</v>
      </c>
      <c r="B157" s="28">
        <v>4</v>
      </c>
      <c r="C157" s="26"/>
      <c r="D157" s="26"/>
      <c r="E157" s="26">
        <v>23.49</v>
      </c>
      <c r="F157" s="25"/>
      <c r="G157" s="25"/>
      <c r="H157" s="94">
        <f t="shared" si="26"/>
        <v>3.385555555562533</v>
      </c>
      <c r="I157" s="94"/>
      <c r="J157" s="94"/>
      <c r="K157" s="94">
        <f t="shared" si="27"/>
        <v>0.3775419753000675</v>
      </c>
      <c r="L157" s="25"/>
      <c r="O157" s="25">
        <v>9</v>
      </c>
      <c r="P157" s="28">
        <v>4</v>
      </c>
      <c r="Q157" s="26"/>
      <c r="R157" s="26"/>
      <c r="S157" s="26">
        <v>24.25</v>
      </c>
      <c r="T157" s="25"/>
      <c r="U157" s="25"/>
      <c r="V157" s="94">
        <f t="shared" si="28"/>
        <v>2.6972164261071647</v>
      </c>
      <c r="W157" s="94"/>
      <c r="X157" s="94"/>
      <c r="Y157" s="94">
        <f t="shared" si="29"/>
        <v>1.6972450404049886</v>
      </c>
      <c r="Z157" s="25"/>
    </row>
    <row r="158" spans="1:26" x14ac:dyDescent="0.3">
      <c r="A158" s="25">
        <v>10</v>
      </c>
      <c r="B158" s="28">
        <v>3</v>
      </c>
      <c r="C158" s="26"/>
      <c r="D158" s="26"/>
      <c r="E158" s="26">
        <v>24.86</v>
      </c>
      <c r="F158" s="25"/>
      <c r="G158" s="25"/>
      <c r="H158" s="94">
        <f t="shared" si="26"/>
        <v>2.015555555562532</v>
      </c>
      <c r="I158" s="94"/>
      <c r="J158" s="94"/>
      <c r="K158" s="94">
        <f t="shared" si="27"/>
        <v>0.96913086418379513</v>
      </c>
      <c r="L158" s="25"/>
      <c r="O158" s="25">
        <v>10</v>
      </c>
      <c r="P158" s="28">
        <v>3</v>
      </c>
      <c r="Q158" s="26"/>
      <c r="R158" s="26"/>
      <c r="S158" s="26">
        <v>24.4</v>
      </c>
      <c r="T158" s="25"/>
      <c r="U158" s="25"/>
      <c r="V158" s="94">
        <f t="shared" si="28"/>
        <v>2.5472164261071661</v>
      </c>
      <c r="W158" s="94"/>
      <c r="X158" s="94"/>
      <c r="Y158" s="94">
        <f t="shared" si="29"/>
        <v>0.20501296478716735</v>
      </c>
      <c r="Z158" s="25"/>
    </row>
    <row r="159" spans="1:26" x14ac:dyDescent="0.3">
      <c r="A159" s="25">
        <v>11</v>
      </c>
      <c r="B159" s="28">
        <v>3</v>
      </c>
      <c r="C159" s="26"/>
      <c r="D159" s="26"/>
      <c r="E159" s="26">
        <v>25.46</v>
      </c>
      <c r="F159" s="25"/>
      <c r="G159" s="25"/>
      <c r="H159" s="94">
        <f t="shared" si="26"/>
        <v>1.4155555555625305</v>
      </c>
      <c r="I159" s="94"/>
      <c r="J159" s="94"/>
      <c r="K159" s="94">
        <f t="shared" si="27"/>
        <v>2.5104641975087612</v>
      </c>
      <c r="L159" s="25"/>
      <c r="O159" s="25">
        <v>11</v>
      </c>
      <c r="P159" s="28">
        <v>3</v>
      </c>
      <c r="Q159" s="26"/>
      <c r="R159" s="26"/>
      <c r="S159" s="26">
        <v>24.67</v>
      </c>
      <c r="T159" s="25"/>
      <c r="U159" s="25"/>
      <c r="V159" s="94">
        <f t="shared" si="28"/>
        <v>2.277216426107163</v>
      </c>
      <c r="W159" s="94"/>
      <c r="X159" s="94"/>
      <c r="Y159" s="94">
        <f t="shared" si="29"/>
        <v>0.52241609468930217</v>
      </c>
      <c r="Z159" s="25"/>
    </row>
    <row r="160" spans="1:26" x14ac:dyDescent="0.3">
      <c r="A160" s="25">
        <v>12</v>
      </c>
      <c r="B160" s="28">
        <v>3</v>
      </c>
      <c r="C160" s="26"/>
      <c r="D160" s="26"/>
      <c r="E160" s="26">
        <v>23.22</v>
      </c>
      <c r="F160" s="25"/>
      <c r="G160" s="25"/>
      <c r="H160" s="94">
        <f t="shared" si="26"/>
        <v>3.6555555555625325</v>
      </c>
      <c r="I160" s="94"/>
      <c r="J160" s="94"/>
      <c r="K160" s="94">
        <f t="shared" si="27"/>
        <v>0.4297530864289007</v>
      </c>
      <c r="L160" s="25"/>
      <c r="O160" s="25">
        <v>12</v>
      </c>
      <c r="P160" s="28">
        <v>3</v>
      </c>
      <c r="Q160" s="26"/>
      <c r="R160" s="26"/>
      <c r="S160" s="26">
        <v>23.28</v>
      </c>
      <c r="T160" s="25"/>
      <c r="U160" s="25"/>
      <c r="V160" s="94">
        <f t="shared" si="28"/>
        <v>3.6672164261071636</v>
      </c>
      <c r="W160" s="94"/>
      <c r="X160" s="94"/>
      <c r="Y160" s="94">
        <f t="shared" si="29"/>
        <v>0.44517775926721609</v>
      </c>
      <c r="Z160" s="25"/>
    </row>
    <row r="161" spans="1:26" x14ac:dyDescent="0.3">
      <c r="A161" s="25">
        <v>13</v>
      </c>
      <c r="B161" s="28">
        <v>3</v>
      </c>
      <c r="C161" s="26"/>
      <c r="D161" s="26"/>
      <c r="E161" s="26">
        <v>22.68</v>
      </c>
      <c r="F161" s="25"/>
      <c r="G161" s="25"/>
      <c r="H161" s="94">
        <f t="shared" si="26"/>
        <v>4.1955555555625317</v>
      </c>
      <c r="I161" s="94"/>
      <c r="J161" s="94"/>
      <c r="K161" s="94">
        <f t="shared" si="27"/>
        <v>1.4293530864364339</v>
      </c>
      <c r="L161" s="25"/>
      <c r="O161" s="25">
        <v>13</v>
      </c>
      <c r="P161" s="28">
        <v>3</v>
      </c>
      <c r="Q161" s="26"/>
      <c r="R161" s="26"/>
      <c r="S161" s="26">
        <v>23.1</v>
      </c>
      <c r="T161" s="25"/>
      <c r="U161" s="25"/>
      <c r="V161" s="94">
        <f t="shared" si="28"/>
        <v>3.8472164261071633</v>
      </c>
      <c r="W161" s="94"/>
      <c r="X161" s="94"/>
      <c r="Y161" s="94">
        <f t="shared" si="29"/>
        <v>0.71777567266579445</v>
      </c>
      <c r="Z161" s="25"/>
    </row>
    <row r="162" spans="1:26" x14ac:dyDescent="0.3">
      <c r="A162" s="25" t="s">
        <v>134</v>
      </c>
      <c r="B162" s="28">
        <v>2</v>
      </c>
      <c r="C162" s="26"/>
      <c r="D162" s="26"/>
      <c r="E162" s="26">
        <f>AVERAGE(24.75,24.71,23.89)</f>
        <v>24.45</v>
      </c>
      <c r="F162" s="25"/>
      <c r="G162" s="25"/>
      <c r="H162" s="94">
        <f t="shared" si="26"/>
        <v>2.4255555555625321</v>
      </c>
      <c r="I162" s="94"/>
      <c r="J162" s="94"/>
      <c r="K162" s="94">
        <f t="shared" si="27"/>
        <v>0.18109753087013536</v>
      </c>
      <c r="L162" s="25"/>
      <c r="O162" s="25" t="s">
        <v>134</v>
      </c>
      <c r="P162" s="28">
        <v>2</v>
      </c>
      <c r="Q162" s="26"/>
      <c r="R162" s="26"/>
      <c r="S162" s="26">
        <f>AVERAGE(24.27,24.27,24.16)</f>
        <v>24.233333333333334</v>
      </c>
      <c r="T162" s="25"/>
      <c r="U162" s="25"/>
      <c r="V162" s="94">
        <f t="shared" si="28"/>
        <v>2.7138830927738304</v>
      </c>
      <c r="W162" s="94"/>
      <c r="X162" s="94"/>
      <c r="Y162" s="94">
        <f t="shared" si="29"/>
        <v>0.50962907014832937</v>
      </c>
      <c r="Z162" s="25"/>
    </row>
    <row r="163" spans="1:26" x14ac:dyDescent="0.3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x14ac:dyDescent="0.3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x14ac:dyDescent="0.3">
      <c r="A165" s="24" t="s">
        <v>102</v>
      </c>
      <c r="B165" s="24"/>
      <c r="C165" s="29">
        <v>-1</v>
      </c>
      <c r="D165" s="25" t="s">
        <v>103</v>
      </c>
      <c r="E165" s="25"/>
      <c r="F165" s="25"/>
      <c r="G165" s="4" t="s">
        <v>104</v>
      </c>
      <c r="H165" s="5">
        <f>SQRT(SUM(K151:K162)/COUNT(K151:K162))</f>
        <v>0.87345136324274941</v>
      </c>
      <c r="I165" s="6" t="s">
        <v>93</v>
      </c>
      <c r="J165" s="25"/>
      <c r="K165" s="25"/>
      <c r="L165" s="25"/>
      <c r="O165" s="24" t="s">
        <v>102</v>
      </c>
      <c r="P165" s="24"/>
      <c r="Q165" s="29">
        <v>-1</v>
      </c>
      <c r="R165" s="25" t="s">
        <v>103</v>
      </c>
      <c r="S165" s="25"/>
      <c r="T165" s="25"/>
      <c r="U165" s="4" t="s">
        <v>104</v>
      </c>
      <c r="V165" s="5">
        <f>SQRT(SUM(Y151:Y162)/COUNT(Y151:Y162))</f>
        <v>1.0006635144589795</v>
      </c>
      <c r="W165" s="6" t="s">
        <v>93</v>
      </c>
      <c r="X165" s="25"/>
      <c r="Y165" s="25"/>
      <c r="Z165" s="25"/>
    </row>
    <row r="166" spans="1:26" x14ac:dyDescent="0.3">
      <c r="A166" s="24" t="s">
        <v>105</v>
      </c>
      <c r="B166" s="24"/>
      <c r="C166" s="98">
        <v>26.875555555562531</v>
      </c>
      <c r="D166" s="25" t="s">
        <v>106</v>
      </c>
      <c r="E166" s="25"/>
      <c r="F166" s="25"/>
      <c r="G166" s="25"/>
      <c r="H166" s="25"/>
      <c r="I166" s="25"/>
      <c r="J166" s="25"/>
      <c r="K166" s="25"/>
      <c r="L166" s="25"/>
      <c r="O166" s="24" t="s">
        <v>105</v>
      </c>
      <c r="P166" s="24"/>
      <c r="Q166" s="98">
        <v>26.947216426107165</v>
      </c>
      <c r="R166" s="25" t="s">
        <v>106</v>
      </c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5.6" x14ac:dyDescent="0.3">
      <c r="A168" s="45" t="s">
        <v>256</v>
      </c>
      <c r="B168" s="45"/>
      <c r="C168" s="45" t="s">
        <v>135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7"/>
      <c r="N168" s="47"/>
      <c r="O168" s="45" t="s">
        <v>256</v>
      </c>
      <c r="P168" s="45"/>
      <c r="Q168" s="45" t="s">
        <v>117</v>
      </c>
      <c r="R168" s="45" t="s">
        <v>136</v>
      </c>
      <c r="S168" s="25"/>
      <c r="T168" s="25"/>
      <c r="U168" s="25"/>
      <c r="V168" s="25"/>
      <c r="W168" s="25"/>
      <c r="X168" s="25"/>
      <c r="Y168" s="25"/>
      <c r="Z168" s="25"/>
    </row>
    <row r="170" spans="1:26" ht="16.8" x14ac:dyDescent="0.35">
      <c r="A170" s="93" t="s">
        <v>96</v>
      </c>
      <c r="B170" s="93" t="s">
        <v>269</v>
      </c>
      <c r="C170" s="93"/>
      <c r="D170" s="93"/>
      <c r="E170" s="93" t="s">
        <v>268</v>
      </c>
      <c r="F170" s="93"/>
      <c r="G170" s="93"/>
      <c r="H170" s="93" t="s">
        <v>270</v>
      </c>
      <c r="I170" s="93"/>
      <c r="J170" s="93"/>
      <c r="K170" s="93" t="s">
        <v>100</v>
      </c>
      <c r="L170" s="93"/>
      <c r="M170" s="1"/>
      <c r="N170" s="1"/>
      <c r="O170" s="93" t="s">
        <v>96</v>
      </c>
      <c r="P170" s="93" t="s">
        <v>269</v>
      </c>
      <c r="Q170" s="93"/>
      <c r="R170" s="93"/>
      <c r="S170" s="93" t="s">
        <v>268</v>
      </c>
      <c r="T170" s="93"/>
      <c r="U170" s="93"/>
      <c r="V170" s="93" t="s">
        <v>270</v>
      </c>
      <c r="W170" s="93"/>
      <c r="X170" s="93"/>
      <c r="Y170" s="93" t="s">
        <v>100</v>
      </c>
      <c r="Z170" s="93"/>
    </row>
    <row r="171" spans="1:26" x14ac:dyDescent="0.3">
      <c r="A171" s="30">
        <v>1</v>
      </c>
      <c r="B171" s="101">
        <v>11.6</v>
      </c>
      <c r="C171" s="92"/>
      <c r="D171" s="92"/>
      <c r="E171" s="92">
        <v>10.23</v>
      </c>
      <c r="F171" s="30"/>
      <c r="G171" s="30"/>
      <c r="H171" s="95">
        <f>($C$185)*(E171)+$C$186</f>
        <v>12.216388855187486</v>
      </c>
      <c r="I171" s="95"/>
      <c r="J171" s="95"/>
      <c r="K171" s="95">
        <f>(H171-B171)^2</f>
        <v>0.37993522079933945</v>
      </c>
      <c r="L171" s="30"/>
      <c r="O171" s="30">
        <v>1</v>
      </c>
      <c r="P171" s="101">
        <v>11.6</v>
      </c>
      <c r="Q171" s="92"/>
      <c r="R171" s="92"/>
      <c r="S171" s="92">
        <v>13.52</v>
      </c>
      <c r="T171" s="30"/>
      <c r="U171" s="30"/>
      <c r="V171" s="95">
        <f>($Q$185)*(S171)+$Q$186</f>
        <v>9.3111111117791054</v>
      </c>
      <c r="W171" s="95"/>
      <c r="X171" s="95"/>
      <c r="Y171" s="95">
        <f>(V171-P171)^2</f>
        <v>5.2390123426210815</v>
      </c>
      <c r="Z171" s="30"/>
    </row>
    <row r="172" spans="1:26" x14ac:dyDescent="0.3">
      <c r="A172" s="30">
        <v>2</v>
      </c>
      <c r="B172" s="101">
        <v>7.4</v>
      </c>
      <c r="C172" s="92"/>
      <c r="D172" s="92"/>
      <c r="E172" s="92">
        <v>15.53</v>
      </c>
      <c r="F172" s="30"/>
      <c r="G172" s="30"/>
      <c r="H172" s="95">
        <f t="shared" ref="H172:H182" si="30">($C$185)*(E172)+$C$186</f>
        <v>6.9163888551874866</v>
      </c>
      <c r="I172" s="95"/>
      <c r="J172" s="95"/>
      <c r="K172" s="95">
        <f t="shared" ref="K172:K182" si="31">(H172-B172)^2</f>
        <v>0.23387973938687018</v>
      </c>
      <c r="L172" s="30"/>
      <c r="O172" s="30">
        <v>2</v>
      </c>
      <c r="P172" s="101">
        <v>7.4</v>
      </c>
      <c r="Q172" s="92"/>
      <c r="R172" s="92"/>
      <c r="S172" s="92">
        <v>16.28</v>
      </c>
      <c r="T172" s="30"/>
      <c r="U172" s="30"/>
      <c r="V172" s="95">
        <f t="shared" ref="V172:V182" si="32">($Q$185)*(S172)+$Q$186</f>
        <v>6.5511111117791039</v>
      </c>
      <c r="W172" s="95"/>
      <c r="X172" s="95"/>
      <c r="Y172" s="95">
        <f t="shared" ref="Y172:Y182" si="33">(V172-P172)^2</f>
        <v>0.72061234454490963</v>
      </c>
      <c r="Z172" s="30"/>
    </row>
    <row r="173" spans="1:26" x14ac:dyDescent="0.3">
      <c r="A173" s="30">
        <v>3</v>
      </c>
      <c r="B173" s="101">
        <v>8.1999999999999993</v>
      </c>
      <c r="C173" s="92"/>
      <c r="D173" s="92"/>
      <c r="E173" s="92">
        <v>16.97</v>
      </c>
      <c r="F173" s="30"/>
      <c r="G173" s="30"/>
      <c r="H173" s="95">
        <f t="shared" si="30"/>
        <v>5.4763888551874871</v>
      </c>
      <c r="I173" s="95"/>
      <c r="J173" s="95"/>
      <c r="K173" s="95">
        <f t="shared" si="31"/>
        <v>7.4180576681469237</v>
      </c>
      <c r="L173" s="30"/>
      <c r="O173" s="30">
        <v>3</v>
      </c>
      <c r="P173" s="101">
        <v>8.1999999999999993</v>
      </c>
      <c r="Q173" s="92"/>
      <c r="R173" s="92"/>
      <c r="S173" s="92">
        <v>18.420000000000002</v>
      </c>
      <c r="T173" s="30"/>
      <c r="U173" s="30"/>
      <c r="V173" s="95">
        <f t="shared" si="32"/>
        <v>4.4111111117791033</v>
      </c>
      <c r="W173" s="95"/>
      <c r="X173" s="95"/>
      <c r="Y173" s="95">
        <f t="shared" si="33"/>
        <v>14.355679007283777</v>
      </c>
      <c r="Z173" s="30"/>
    </row>
    <row r="174" spans="1:26" x14ac:dyDescent="0.3">
      <c r="A174" s="30">
        <v>4</v>
      </c>
      <c r="B174" s="101">
        <v>9.6999999999999993</v>
      </c>
      <c r="C174" s="92"/>
      <c r="D174" s="92"/>
      <c r="E174" s="92">
        <v>16.93</v>
      </c>
      <c r="F174" s="30"/>
      <c r="G174" s="30"/>
      <c r="H174" s="95">
        <f t="shared" si="30"/>
        <v>5.5163888551874862</v>
      </c>
      <c r="I174" s="95"/>
      <c r="J174" s="95"/>
      <c r="K174" s="95">
        <f t="shared" si="31"/>
        <v>17.502602210999466</v>
      </c>
      <c r="L174" s="30"/>
      <c r="O174" s="30">
        <v>4</v>
      </c>
      <c r="P174" s="101">
        <v>9.6999999999999993</v>
      </c>
      <c r="Q174" s="92"/>
      <c r="R174" s="92"/>
      <c r="S174" s="92">
        <v>16.760000000000002</v>
      </c>
      <c r="T174" s="30"/>
      <c r="U174" s="30"/>
      <c r="V174" s="95">
        <f t="shared" si="32"/>
        <v>6.0711111117791035</v>
      </c>
      <c r="W174" s="95"/>
      <c r="X174" s="95"/>
      <c r="Y174" s="95">
        <f t="shared" si="33"/>
        <v>13.168834563053089</v>
      </c>
      <c r="Z174" s="30"/>
    </row>
    <row r="175" spans="1:26" x14ac:dyDescent="0.3">
      <c r="A175" s="30" t="s">
        <v>101</v>
      </c>
      <c r="B175" s="101">
        <v>2</v>
      </c>
      <c r="C175" s="92"/>
      <c r="D175" s="92"/>
      <c r="E175" s="92">
        <f>AVERAGE(18.53,19.27,18.75)</f>
        <v>18.849999999999998</v>
      </c>
      <c r="F175" s="30"/>
      <c r="G175" s="30"/>
      <c r="H175" s="95">
        <f t="shared" si="30"/>
        <v>3.5963888551874881</v>
      </c>
      <c r="I175" s="95"/>
      <c r="J175" s="95"/>
      <c r="K175" s="95">
        <f t="shared" si="31"/>
        <v>2.5484573769668186</v>
      </c>
      <c r="L175" s="30"/>
      <c r="O175" s="30" t="s">
        <v>101</v>
      </c>
      <c r="P175" s="101">
        <v>2</v>
      </c>
      <c r="Q175" s="92"/>
      <c r="R175" s="92"/>
      <c r="S175" s="92">
        <f>AVERAGE(18.08,17.92,19.11)</f>
        <v>18.37</v>
      </c>
      <c r="T175" s="30"/>
      <c r="U175" s="30"/>
      <c r="V175" s="95">
        <f t="shared" si="32"/>
        <v>4.461111111779104</v>
      </c>
      <c r="W175" s="95"/>
      <c r="X175" s="95"/>
      <c r="Y175" s="95">
        <f t="shared" si="33"/>
        <v>6.0570679045225777</v>
      </c>
      <c r="Z175" s="30"/>
    </row>
    <row r="176" spans="1:26" x14ac:dyDescent="0.3">
      <c r="A176" s="30">
        <v>8</v>
      </c>
      <c r="B176" s="101">
        <v>4</v>
      </c>
      <c r="C176" s="92"/>
      <c r="D176" s="92"/>
      <c r="E176" s="92">
        <v>16.7</v>
      </c>
      <c r="F176" s="30"/>
      <c r="G176" s="30"/>
      <c r="H176" s="95">
        <f t="shared" si="30"/>
        <v>5.7463888551874867</v>
      </c>
      <c r="I176" s="95"/>
      <c r="J176" s="95"/>
      <c r="K176" s="95">
        <f t="shared" si="31"/>
        <v>3.0498740335230603</v>
      </c>
      <c r="L176" s="30"/>
      <c r="O176" s="30">
        <v>8</v>
      </c>
      <c r="P176" s="101">
        <v>4</v>
      </c>
      <c r="Q176" s="92"/>
      <c r="R176" s="92"/>
      <c r="S176" s="92">
        <v>17.78</v>
      </c>
      <c r="T176" s="30"/>
      <c r="U176" s="30"/>
      <c r="V176" s="95">
        <f t="shared" si="32"/>
        <v>5.0511111117791039</v>
      </c>
      <c r="W176" s="95"/>
      <c r="X176" s="95"/>
      <c r="Y176" s="95">
        <f t="shared" si="33"/>
        <v>1.1048345693055037</v>
      </c>
      <c r="Z176" s="30"/>
    </row>
    <row r="177" spans="1:26" x14ac:dyDescent="0.3">
      <c r="A177" s="30">
        <v>9</v>
      </c>
      <c r="B177" s="101">
        <v>4</v>
      </c>
      <c r="C177" s="92"/>
      <c r="D177" s="92"/>
      <c r="E177" s="92">
        <v>18.41</v>
      </c>
      <c r="F177" s="30"/>
      <c r="G177" s="30"/>
      <c r="H177" s="95">
        <f t="shared" si="30"/>
        <v>4.0363888551874858</v>
      </c>
      <c r="I177" s="95"/>
      <c r="J177" s="95"/>
      <c r="K177" s="95">
        <f t="shared" si="31"/>
        <v>1.3241487818558123E-3</v>
      </c>
      <c r="L177" s="30"/>
      <c r="O177" s="30">
        <v>9</v>
      </c>
      <c r="P177" s="101">
        <v>4</v>
      </c>
      <c r="Q177" s="92"/>
      <c r="R177" s="92"/>
      <c r="S177" s="92">
        <v>18.690000000000001</v>
      </c>
      <c r="T177" s="30"/>
      <c r="U177" s="30"/>
      <c r="V177" s="95">
        <f t="shared" si="32"/>
        <v>4.1411111117791037</v>
      </c>
      <c r="W177" s="95"/>
      <c r="X177" s="95"/>
      <c r="Y177" s="95">
        <f t="shared" si="33"/>
        <v>1.9912345867534709E-2</v>
      </c>
      <c r="Z177" s="30"/>
    </row>
    <row r="178" spans="1:26" x14ac:dyDescent="0.3">
      <c r="A178" s="30">
        <v>10</v>
      </c>
      <c r="B178" s="101">
        <v>3</v>
      </c>
      <c r="C178" s="92"/>
      <c r="D178" s="92"/>
      <c r="E178" s="92">
        <v>18.91</v>
      </c>
      <c r="F178" s="30"/>
      <c r="G178" s="30"/>
      <c r="H178" s="95">
        <f t="shared" si="30"/>
        <v>3.5363888551874858</v>
      </c>
      <c r="I178" s="95"/>
      <c r="J178" s="95"/>
      <c r="K178" s="95">
        <f t="shared" si="31"/>
        <v>0.28771300396934163</v>
      </c>
      <c r="L178" s="30"/>
      <c r="O178" s="30">
        <v>10</v>
      </c>
      <c r="P178" s="101">
        <v>3</v>
      </c>
      <c r="Q178" s="92"/>
      <c r="R178" s="92"/>
      <c r="S178" s="92">
        <v>18.46</v>
      </c>
      <c r="T178" s="30"/>
      <c r="U178" s="30"/>
      <c r="V178" s="95">
        <f t="shared" si="32"/>
        <v>4.3711111117791042</v>
      </c>
      <c r="W178" s="95"/>
      <c r="X178" s="95"/>
      <c r="Y178" s="95">
        <f t="shared" si="33"/>
        <v>1.8799456808441311</v>
      </c>
      <c r="Z178" s="30"/>
    </row>
    <row r="179" spans="1:26" x14ac:dyDescent="0.3">
      <c r="A179" s="30">
        <v>11</v>
      </c>
      <c r="B179" s="101">
        <v>3</v>
      </c>
      <c r="C179" s="92"/>
      <c r="D179" s="92"/>
      <c r="E179" s="92">
        <v>20.16</v>
      </c>
      <c r="F179" s="30"/>
      <c r="G179" s="30"/>
      <c r="H179" s="95">
        <f t="shared" si="30"/>
        <v>2.2863888551874858</v>
      </c>
      <c r="I179" s="95"/>
      <c r="J179" s="95"/>
      <c r="K179" s="95">
        <f t="shared" si="31"/>
        <v>0.50924086600062712</v>
      </c>
      <c r="L179" s="30"/>
      <c r="O179" s="30">
        <v>11</v>
      </c>
      <c r="P179" s="101">
        <v>3</v>
      </c>
      <c r="Q179" s="92"/>
      <c r="R179" s="92"/>
      <c r="S179" s="92">
        <v>19.34</v>
      </c>
      <c r="T179" s="30"/>
      <c r="U179" s="30"/>
      <c r="V179" s="95">
        <f t="shared" si="32"/>
        <v>3.4911111117791052</v>
      </c>
      <c r="W179" s="95"/>
      <c r="X179" s="95"/>
      <c r="Y179" s="95">
        <f t="shared" si="33"/>
        <v>0.24119012411290872</v>
      </c>
      <c r="Z179" s="30"/>
    </row>
    <row r="180" spans="1:26" x14ac:dyDescent="0.3">
      <c r="A180" s="30">
        <v>12</v>
      </c>
      <c r="B180" s="101">
        <v>3</v>
      </c>
      <c r="C180" s="92"/>
      <c r="D180" s="92"/>
      <c r="E180" s="92">
        <v>19.22</v>
      </c>
      <c r="F180" s="30"/>
      <c r="G180" s="30"/>
      <c r="H180" s="95">
        <f t="shared" si="30"/>
        <v>3.2263888551874871</v>
      </c>
      <c r="I180" s="95"/>
      <c r="J180" s="95"/>
      <c r="K180" s="95">
        <f t="shared" si="31"/>
        <v>5.1251913753100994E-2</v>
      </c>
      <c r="L180" s="30"/>
      <c r="O180" s="30">
        <v>12</v>
      </c>
      <c r="P180" s="101">
        <v>3</v>
      </c>
      <c r="Q180" s="92"/>
      <c r="R180" s="92"/>
      <c r="S180" s="92">
        <v>19.16</v>
      </c>
      <c r="T180" s="30"/>
      <c r="U180" s="30"/>
      <c r="V180" s="95">
        <f t="shared" si="32"/>
        <v>3.6711111117791049</v>
      </c>
      <c r="W180" s="95"/>
      <c r="X180" s="95"/>
      <c r="Y180" s="95">
        <f t="shared" si="33"/>
        <v>0.45039012435338621</v>
      </c>
      <c r="Z180" s="30"/>
    </row>
    <row r="181" spans="1:26" x14ac:dyDescent="0.3">
      <c r="A181" s="30">
        <v>13</v>
      </c>
      <c r="B181" s="101">
        <v>3</v>
      </c>
      <c r="C181" s="92"/>
      <c r="D181" s="92"/>
      <c r="E181" s="92">
        <v>17.18</v>
      </c>
      <c r="F181" s="30"/>
      <c r="G181" s="30"/>
      <c r="H181" s="95">
        <f t="shared" si="30"/>
        <v>5.2663888551874862</v>
      </c>
      <c r="I181" s="95"/>
      <c r="J181" s="95"/>
      <c r="K181" s="95">
        <f t="shared" si="31"/>
        <v>5.1365184429180442</v>
      </c>
      <c r="L181" s="30"/>
      <c r="O181" s="30">
        <v>13</v>
      </c>
      <c r="P181" s="101">
        <v>3</v>
      </c>
      <c r="Q181" s="92"/>
      <c r="R181" s="92"/>
      <c r="S181" s="92">
        <v>17.68</v>
      </c>
      <c r="T181" s="30"/>
      <c r="U181" s="30"/>
      <c r="V181" s="95">
        <f t="shared" si="32"/>
        <v>5.1511111117791053</v>
      </c>
      <c r="W181" s="95"/>
      <c r="X181" s="95"/>
      <c r="Y181" s="95">
        <f t="shared" si="33"/>
        <v>4.6272790152195382</v>
      </c>
      <c r="Z181" s="30"/>
    </row>
    <row r="182" spans="1:26" x14ac:dyDescent="0.3">
      <c r="A182" s="30" t="s">
        <v>134</v>
      </c>
      <c r="B182" s="101">
        <v>2</v>
      </c>
      <c r="C182" s="92"/>
      <c r="D182" s="92"/>
      <c r="E182" s="92">
        <f>AVERAGE(18.68,19.92,19.5)</f>
        <v>19.366666666666667</v>
      </c>
      <c r="F182" s="30"/>
      <c r="G182" s="30"/>
      <c r="H182" s="95">
        <f t="shared" si="30"/>
        <v>3.0797221885208188</v>
      </c>
      <c r="I182" s="95"/>
      <c r="J182" s="95"/>
      <c r="K182" s="95">
        <f t="shared" si="31"/>
        <v>1.1658000043841865</v>
      </c>
      <c r="L182" s="30"/>
      <c r="O182" s="30" t="s">
        <v>134</v>
      </c>
      <c r="P182" s="101">
        <v>2</v>
      </c>
      <c r="Q182" s="92"/>
      <c r="R182" s="92"/>
      <c r="S182" s="92">
        <f>AVERAGE(18.38,18.84,18.62)</f>
        <v>18.613333333333333</v>
      </c>
      <c r="T182" s="30"/>
      <c r="U182" s="30"/>
      <c r="V182" s="95">
        <f t="shared" si="32"/>
        <v>4.2177777784457717</v>
      </c>
      <c r="W182" s="95"/>
      <c r="X182" s="95"/>
      <c r="Y182" s="95">
        <f t="shared" si="33"/>
        <v>4.9185382745678625</v>
      </c>
      <c r="Z182" s="30"/>
    </row>
    <row r="183" spans="1:26" x14ac:dyDescent="0.3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x14ac:dyDescent="0.3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x14ac:dyDescent="0.3">
      <c r="A185" s="93" t="s">
        <v>102</v>
      </c>
      <c r="B185" s="93"/>
      <c r="C185" s="38">
        <v>-1</v>
      </c>
      <c r="D185" s="30" t="s">
        <v>103</v>
      </c>
      <c r="E185" s="30"/>
      <c r="F185" s="30"/>
      <c r="G185" s="4" t="s">
        <v>104</v>
      </c>
      <c r="H185" s="5">
        <f>SQRT(SUM(K171:K182)/COUNT(K171:K182))</f>
        <v>1.786165693826435</v>
      </c>
      <c r="I185" s="6" t="s">
        <v>93</v>
      </c>
      <c r="J185" s="30"/>
      <c r="K185" s="30"/>
      <c r="L185" s="30"/>
      <c r="O185" s="93" t="s">
        <v>102</v>
      </c>
      <c r="P185" s="93"/>
      <c r="Q185" s="38">
        <v>-1</v>
      </c>
      <c r="R185" s="30" t="s">
        <v>103</v>
      </c>
      <c r="S185" s="30"/>
      <c r="T185" s="30"/>
      <c r="U185" s="4" t="s">
        <v>104</v>
      </c>
      <c r="V185" s="5">
        <f>SQRT(SUM(Y171:Y182)/COUNT(Y171:Y182))</f>
        <v>2.0972858709988387</v>
      </c>
      <c r="W185" s="6" t="s">
        <v>93</v>
      </c>
      <c r="X185" s="30"/>
      <c r="Y185" s="30"/>
      <c r="Z185" s="30"/>
    </row>
    <row r="186" spans="1:26" x14ac:dyDescent="0.3">
      <c r="A186" s="93" t="s">
        <v>105</v>
      </c>
      <c r="B186" s="93"/>
      <c r="C186" s="100">
        <v>22.446388855187486</v>
      </c>
      <c r="D186" s="30" t="s">
        <v>106</v>
      </c>
      <c r="E186" s="30"/>
      <c r="F186" s="30"/>
      <c r="G186" s="30"/>
      <c r="H186" s="30"/>
      <c r="I186" s="30"/>
      <c r="J186" s="30"/>
      <c r="K186" s="30"/>
      <c r="L186" s="30"/>
      <c r="O186" s="93" t="s">
        <v>105</v>
      </c>
      <c r="P186" s="93"/>
      <c r="Q186" s="100">
        <v>22.831111111779105</v>
      </c>
      <c r="R186" s="30" t="s">
        <v>106</v>
      </c>
      <c r="S186" s="30"/>
      <c r="T186" s="30"/>
      <c r="U186" s="30"/>
      <c r="V186" s="30"/>
      <c r="W186" s="30"/>
      <c r="X186" s="30"/>
      <c r="Y186" s="30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6" x14ac:dyDescent="0.3">
      <c r="A188" s="46" t="s">
        <v>257</v>
      </c>
      <c r="B188" s="46"/>
      <c r="C188" s="46" t="s">
        <v>135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7"/>
      <c r="N188" s="47"/>
      <c r="O188" s="46" t="s">
        <v>257</v>
      </c>
      <c r="P188" s="46"/>
      <c r="Q188" s="46" t="s">
        <v>117</v>
      </c>
      <c r="R188" s="46" t="s">
        <v>136</v>
      </c>
      <c r="S188" s="30"/>
      <c r="T188" s="30"/>
      <c r="U188" s="30"/>
      <c r="V188" s="30"/>
      <c r="W188" s="30"/>
      <c r="X188" s="30"/>
      <c r="Y188" s="30"/>
      <c r="Z188" s="3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8380-0B9C-4595-AC92-0EFD5C330D94}">
  <sheetPr>
    <tabColor rgb="FF00B050"/>
  </sheetPr>
  <dimension ref="A1:Z164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133</v>
      </c>
    </row>
    <row r="3" spans="1:12" x14ac:dyDescent="0.3">
      <c r="G3" t="s">
        <v>137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11.6</v>
      </c>
      <c r="C14" s="32"/>
      <c r="D14" s="32"/>
      <c r="E14" s="34">
        <v>17.907599999999999</v>
      </c>
      <c r="F14" s="32"/>
      <c r="G14" s="32"/>
      <c r="H14" s="34">
        <f>($C$25)*(E14)+$C$26</f>
        <v>12.667141436321131</v>
      </c>
      <c r="I14" s="32"/>
      <c r="J14" s="32"/>
      <c r="K14" s="33">
        <f>(H14-B14)^2</f>
        <v>1.1387908451135278</v>
      </c>
      <c r="L14" s="32"/>
    </row>
    <row r="15" spans="1:12" x14ac:dyDescent="0.3">
      <c r="A15" s="32">
        <v>2</v>
      </c>
      <c r="B15" s="35">
        <v>7.4</v>
      </c>
      <c r="C15" s="32"/>
      <c r="D15" s="32"/>
      <c r="E15" s="34">
        <v>23.0871</v>
      </c>
      <c r="F15" s="32"/>
      <c r="G15" s="32"/>
      <c r="H15" s="34">
        <f>($C$25)*(E15)+$C$26</f>
        <v>7.4876414363211303</v>
      </c>
      <c r="I15" s="32"/>
      <c r="J15" s="32"/>
      <c r="K15" s="33">
        <f>(H15-B15)^2</f>
        <v>7.6810213604306798E-3</v>
      </c>
      <c r="L15" s="32"/>
    </row>
    <row r="16" spans="1:12" x14ac:dyDescent="0.3">
      <c r="A16" s="32">
        <v>3</v>
      </c>
      <c r="B16" s="35">
        <v>8.1999999999999993</v>
      </c>
      <c r="C16" s="32"/>
      <c r="D16" s="32"/>
      <c r="E16" s="34">
        <v>22.1662</v>
      </c>
      <c r="F16" s="32"/>
      <c r="G16" s="32"/>
      <c r="H16" s="34">
        <f>($C$25)*(E16)+$C$26</f>
        <v>8.4085414363211299</v>
      </c>
      <c r="I16" s="32"/>
      <c r="J16" s="32"/>
      <c r="K16" s="33">
        <f t="shared" ref="K16:K22" si="0">(H16-B16)^2</f>
        <v>4.3489530662880187E-2</v>
      </c>
      <c r="L16" s="32"/>
    </row>
    <row r="17" spans="1:26" x14ac:dyDescent="0.3">
      <c r="A17" s="32">
        <v>4</v>
      </c>
      <c r="B17" s="35">
        <v>9.6999999999999993</v>
      </c>
      <c r="C17" s="32"/>
      <c r="D17" s="32"/>
      <c r="E17" s="34">
        <v>20.990500000000001</v>
      </c>
      <c r="F17" s="32"/>
      <c r="G17" s="32"/>
      <c r="H17" s="34">
        <f t="shared" ref="H17:H22" si="1">($C$25)*(E17)+$C$26</f>
        <v>9.584241436321129</v>
      </c>
      <c r="I17" s="32"/>
      <c r="J17" s="32"/>
      <c r="K17" s="33">
        <f t="shared" si="0"/>
        <v>1.3400045064995064E-2</v>
      </c>
      <c r="L17" s="32"/>
    </row>
    <row r="18" spans="1:26" x14ac:dyDescent="0.3">
      <c r="A18" s="32" t="s">
        <v>101</v>
      </c>
      <c r="B18" s="35">
        <v>2</v>
      </c>
      <c r="C18" s="32"/>
      <c r="D18" s="32"/>
      <c r="E18" s="34">
        <f>AVERAGE(28.1313,29.3856,28.5164)</f>
        <v>28.677766666666667</v>
      </c>
      <c r="F18" s="32"/>
      <c r="G18" s="32"/>
      <c r="H18" s="34">
        <f t="shared" si="1"/>
        <v>1.896974769654463</v>
      </c>
      <c r="I18" s="32"/>
      <c r="J18" s="32"/>
      <c r="K18" s="33">
        <f t="shared" si="0"/>
        <v>1.0614198087750961E-2</v>
      </c>
      <c r="L18" s="32"/>
    </row>
    <row r="19" spans="1:26" x14ac:dyDescent="0.3">
      <c r="A19" s="32" t="s">
        <v>138</v>
      </c>
      <c r="B19" s="35">
        <v>4</v>
      </c>
      <c r="C19" s="32"/>
      <c r="D19" s="32"/>
      <c r="E19" s="34">
        <f>AVERAGE(26.4096,27.4294)</f>
        <v>26.919499999999999</v>
      </c>
      <c r="F19" s="32"/>
      <c r="G19" s="32"/>
      <c r="H19" s="34">
        <f t="shared" si="1"/>
        <v>3.6552414363211305</v>
      </c>
      <c r="I19" s="32"/>
      <c r="J19" s="32"/>
      <c r="K19" s="33">
        <f t="shared" si="0"/>
        <v>0.11885846722991709</v>
      </c>
      <c r="L19" s="32"/>
    </row>
    <row r="20" spans="1:26" x14ac:dyDescent="0.3">
      <c r="A20" s="32" t="s">
        <v>139</v>
      </c>
      <c r="B20" s="35">
        <v>3</v>
      </c>
      <c r="C20" s="32"/>
      <c r="D20" s="32"/>
      <c r="E20" s="34">
        <f>AVERAGE(28.1664,29.2028)</f>
        <v>28.6846</v>
      </c>
      <c r="F20" s="32"/>
      <c r="G20" s="32"/>
      <c r="H20" s="34">
        <f t="shared" si="1"/>
        <v>1.8901414363211302</v>
      </c>
      <c r="I20" s="32"/>
      <c r="J20" s="32"/>
      <c r="K20" s="33">
        <f t="shared" si="0"/>
        <v>1.231786031371324</v>
      </c>
      <c r="L20" s="32"/>
    </row>
    <row r="21" spans="1:26" x14ac:dyDescent="0.3">
      <c r="A21" s="32" t="s">
        <v>140</v>
      </c>
      <c r="B21" s="35">
        <v>3</v>
      </c>
      <c r="C21" s="32"/>
      <c r="D21" s="32"/>
      <c r="E21" s="34">
        <f>AVERAGE(27.3037,26.9299)</f>
        <v>27.116799999999998</v>
      </c>
      <c r="F21" s="32"/>
      <c r="G21" s="32"/>
      <c r="H21" s="34">
        <f t="shared" si="1"/>
        <v>3.457941436321132</v>
      </c>
      <c r="I21" s="32"/>
      <c r="J21" s="32"/>
      <c r="K21" s="33">
        <f t="shared" si="0"/>
        <v>0.20971035909986144</v>
      </c>
      <c r="L21" s="32"/>
    </row>
    <row r="22" spans="1:26" x14ac:dyDescent="0.3">
      <c r="A22" s="32" t="s">
        <v>134</v>
      </c>
      <c r="B22" s="35">
        <v>2</v>
      </c>
      <c r="C22" s="32"/>
      <c r="D22" s="32"/>
      <c r="E22" s="34">
        <f>AVERAGE(29.1846,28.9454,28.0379)</f>
        <v>28.722633333333334</v>
      </c>
      <c r="F22" s="32"/>
      <c r="G22" s="32"/>
      <c r="H22" s="34">
        <f t="shared" si="1"/>
        <v>1.8521081029877955</v>
      </c>
      <c r="I22" s="32"/>
      <c r="J22" s="32"/>
      <c r="K22" s="33">
        <f t="shared" si="0"/>
        <v>2.1872013201868504E-2</v>
      </c>
      <c r="L22" s="32"/>
    </row>
    <row r="23" spans="1:26" x14ac:dyDescent="0.3">
      <c r="A23" s="32"/>
      <c r="B23" s="35"/>
      <c r="C23" s="32"/>
      <c r="D23" s="32"/>
      <c r="E23" s="34"/>
      <c r="F23" s="32"/>
      <c r="G23" s="32"/>
      <c r="H23" s="34"/>
      <c r="I23" s="32"/>
      <c r="J23" s="32"/>
      <c r="K23" s="33"/>
      <c r="L23" s="32"/>
    </row>
    <row r="24" spans="1:26" x14ac:dyDescent="0.3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1" t="s">
        <v>102</v>
      </c>
      <c r="B25" s="32"/>
      <c r="C25" s="36">
        <v>-1</v>
      </c>
      <c r="D25" s="32" t="s">
        <v>103</v>
      </c>
      <c r="E25" s="32"/>
      <c r="F25" s="32"/>
      <c r="G25" s="4" t="s">
        <v>104</v>
      </c>
      <c r="H25" s="5">
        <f>SQRT(SUM(K14:K22)/COUNT(K14:K22))</f>
        <v>0.55739498375055718</v>
      </c>
      <c r="I25" s="6" t="s">
        <v>93</v>
      </c>
      <c r="J25" s="32"/>
      <c r="K25" s="32"/>
      <c r="L25" s="32"/>
    </row>
    <row r="26" spans="1:26" x14ac:dyDescent="0.3">
      <c r="A26" s="31" t="s">
        <v>105</v>
      </c>
      <c r="B26" s="32"/>
      <c r="C26" s="99">
        <v>30.57474143632113</v>
      </c>
      <c r="D26" s="32" t="s">
        <v>106</v>
      </c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1" t="s">
        <v>107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30" spans="1:26" ht="16.8" x14ac:dyDescent="0.35">
      <c r="A30" s="24" t="s">
        <v>96</v>
      </c>
      <c r="B30" s="24" t="s">
        <v>97</v>
      </c>
      <c r="C30" s="24"/>
      <c r="D30" s="24"/>
      <c r="E30" s="24" t="s">
        <v>98</v>
      </c>
      <c r="F30" s="24"/>
      <c r="G30" s="24"/>
      <c r="H30" s="24" t="s">
        <v>99</v>
      </c>
      <c r="I30" s="24"/>
      <c r="J30" s="24"/>
      <c r="K30" s="24" t="s">
        <v>100</v>
      </c>
      <c r="L30" s="24"/>
      <c r="O30" s="24" t="s">
        <v>96</v>
      </c>
      <c r="P30" s="24" t="s">
        <v>97</v>
      </c>
      <c r="Q30" s="24"/>
      <c r="R30" s="24"/>
      <c r="S30" s="24" t="s">
        <v>98</v>
      </c>
      <c r="T30" s="24"/>
      <c r="U30" s="24"/>
      <c r="V30" s="24" t="s">
        <v>99</v>
      </c>
      <c r="W30" s="24"/>
      <c r="X30" s="24"/>
      <c r="Y30" s="24" t="s">
        <v>100</v>
      </c>
      <c r="Z30" s="24"/>
    </row>
    <row r="31" spans="1:26" x14ac:dyDescent="0.3">
      <c r="A31" s="25">
        <v>1</v>
      </c>
      <c r="B31" s="28">
        <v>11.6</v>
      </c>
      <c r="C31" s="25"/>
      <c r="D31" s="25"/>
      <c r="E31" s="26">
        <v>17.96</v>
      </c>
      <c r="F31" s="25"/>
      <c r="G31" s="25"/>
      <c r="H31" s="94">
        <f>($C$25)*(E31)+$C$43</f>
        <v>12.71611111111072</v>
      </c>
      <c r="I31" s="94"/>
      <c r="J31" s="94"/>
      <c r="K31" s="94">
        <f>(H31-B31)^2</f>
        <v>1.2457040123448075</v>
      </c>
      <c r="L31" s="25"/>
      <c r="O31" s="25">
        <v>1</v>
      </c>
      <c r="P31" s="28">
        <v>11.6</v>
      </c>
      <c r="Q31" s="25"/>
      <c r="R31" s="25"/>
      <c r="S31" s="26">
        <v>17.71</v>
      </c>
      <c r="T31" s="25"/>
      <c r="U31" s="25"/>
      <c r="V31" s="94">
        <f>($C$25)*(S31)+$Q$43</f>
        <v>13.024074072553649</v>
      </c>
      <c r="W31" s="94"/>
      <c r="X31" s="94"/>
      <c r="Y31" s="94">
        <f>(V31-P31)^2</f>
        <v>2.0279869641195365</v>
      </c>
      <c r="Z31" s="25"/>
    </row>
    <row r="32" spans="1:26" x14ac:dyDescent="0.3">
      <c r="A32" s="25">
        <v>2</v>
      </c>
      <c r="B32" s="28">
        <v>7.4</v>
      </c>
      <c r="C32" s="25"/>
      <c r="D32" s="25"/>
      <c r="E32" s="26">
        <v>23.05</v>
      </c>
      <c r="F32" s="25"/>
      <c r="G32" s="25"/>
      <c r="H32" s="94">
        <f t="shared" ref="H32:H39" si="2">($C$25)*(E32)+$C$43</f>
        <v>7.6261111111107205</v>
      </c>
      <c r="I32" s="94"/>
      <c r="J32" s="94"/>
      <c r="K32" s="94">
        <f>(H32-B32)^2</f>
        <v>5.1126234567724423E-2</v>
      </c>
      <c r="L32" s="25"/>
      <c r="O32" s="25">
        <v>2</v>
      </c>
      <c r="P32" s="28">
        <v>7.4</v>
      </c>
      <c r="Q32" s="25"/>
      <c r="R32" s="25"/>
      <c r="S32" s="26">
        <v>23.2</v>
      </c>
      <c r="T32" s="25"/>
      <c r="U32" s="25"/>
      <c r="V32" s="94">
        <f t="shared" ref="V32:V39" si="3">($C$25)*(S32)+$Q$43</f>
        <v>7.5340740725536506</v>
      </c>
      <c r="W32" s="94"/>
      <c r="X32" s="94"/>
      <c r="Y32" s="94">
        <f>(V32-P32)^2</f>
        <v>1.7975856931121463E-2</v>
      </c>
      <c r="Z32" s="25"/>
    </row>
    <row r="33" spans="1:26" x14ac:dyDescent="0.3">
      <c r="A33" s="25">
        <v>3</v>
      </c>
      <c r="B33" s="28">
        <v>8.1999999999999993</v>
      </c>
      <c r="C33" s="25"/>
      <c r="D33" s="25"/>
      <c r="E33" s="26">
        <v>22.27</v>
      </c>
      <c r="F33" s="25"/>
      <c r="G33" s="25"/>
      <c r="H33" s="94">
        <f t="shared" si="2"/>
        <v>8.4061111111107216</v>
      </c>
      <c r="I33" s="94"/>
      <c r="J33" s="94"/>
      <c r="K33" s="94">
        <f t="shared" ref="K33:K39" si="4">(H33-B33)^2</f>
        <v>4.2481790123296524E-2</v>
      </c>
      <c r="L33" s="25"/>
      <c r="O33" s="25">
        <v>3</v>
      </c>
      <c r="P33" s="28">
        <v>8.1999999999999993</v>
      </c>
      <c r="Q33" s="25"/>
      <c r="R33" s="25"/>
      <c r="S33" s="26">
        <v>22.37</v>
      </c>
      <c r="T33" s="25"/>
      <c r="U33" s="25"/>
      <c r="V33" s="94">
        <f t="shared" si="3"/>
        <v>8.3640740725536489</v>
      </c>
      <c r="W33" s="94"/>
      <c r="X33" s="94"/>
      <c r="Y33" s="94">
        <f t="shared" ref="Y33:Y39" si="5">(V33-P33)^2</f>
        <v>2.6920301284340267E-2</v>
      </c>
      <c r="Z33" s="25"/>
    </row>
    <row r="34" spans="1:26" x14ac:dyDescent="0.3">
      <c r="A34" s="25">
        <v>4</v>
      </c>
      <c r="B34" s="28">
        <v>9.6999999999999993</v>
      </c>
      <c r="C34" s="25"/>
      <c r="D34" s="25"/>
      <c r="E34" s="26">
        <v>21.12</v>
      </c>
      <c r="F34" s="25"/>
      <c r="G34" s="25"/>
      <c r="H34" s="94">
        <f t="shared" si="2"/>
        <v>9.5561111111107202</v>
      </c>
      <c r="I34" s="94"/>
      <c r="J34" s="94"/>
      <c r="K34" s="94">
        <f t="shared" si="4"/>
        <v>2.0704012345791303E-2</v>
      </c>
      <c r="L34" s="25"/>
      <c r="O34" s="25">
        <v>4</v>
      </c>
      <c r="P34" s="28">
        <v>9.6999999999999993</v>
      </c>
      <c r="Q34" s="25"/>
      <c r="R34" s="25"/>
      <c r="S34" s="26">
        <v>21.44</v>
      </c>
      <c r="T34" s="25"/>
      <c r="U34" s="25"/>
      <c r="V34" s="94">
        <f t="shared" si="3"/>
        <v>9.2940740725536486</v>
      </c>
      <c r="W34" s="94"/>
      <c r="X34" s="94"/>
      <c r="Y34" s="94">
        <f t="shared" si="5"/>
        <v>0.16477585857317997</v>
      </c>
      <c r="Z34" s="25"/>
    </row>
    <row r="35" spans="1:26" x14ac:dyDescent="0.3">
      <c r="A35" s="25" t="s">
        <v>101</v>
      </c>
      <c r="B35" s="28">
        <v>2</v>
      </c>
      <c r="C35" s="25"/>
      <c r="D35" s="25"/>
      <c r="E35" s="26">
        <f>AVERAGE(28.3,29.48,28.8)</f>
        <v>28.86</v>
      </c>
      <c r="F35" s="25"/>
      <c r="G35" s="25"/>
      <c r="H35" s="94">
        <f t="shared" si="2"/>
        <v>1.8161111111107218</v>
      </c>
      <c r="I35" s="94"/>
      <c r="J35" s="94"/>
      <c r="K35" s="94">
        <f t="shared" si="4"/>
        <v>3.3815123456933313E-2</v>
      </c>
      <c r="L35" s="25"/>
      <c r="O35" s="25" t="s">
        <v>101</v>
      </c>
      <c r="P35" s="28">
        <v>2</v>
      </c>
      <c r="Q35" s="25"/>
      <c r="R35" s="25"/>
      <c r="S35" s="26">
        <f>AVERAGE(28.64,29.36,28.69)</f>
        <v>28.896666666666665</v>
      </c>
      <c r="T35" s="25"/>
      <c r="U35" s="25"/>
      <c r="V35" s="94">
        <f t="shared" si="3"/>
        <v>1.8374074058869851</v>
      </c>
      <c r="W35" s="94"/>
      <c r="X35" s="94"/>
      <c r="Y35" s="94">
        <f t="shared" si="5"/>
        <v>2.6436351660399593E-2</v>
      </c>
      <c r="Z35" s="25"/>
    </row>
    <row r="36" spans="1:26" x14ac:dyDescent="0.3">
      <c r="A36" s="25" t="s">
        <v>138</v>
      </c>
      <c r="B36" s="28">
        <v>4</v>
      </c>
      <c r="C36" s="25"/>
      <c r="D36" s="25"/>
      <c r="E36" s="26">
        <f>AVERAGE(26.53,27.52)</f>
        <v>27.024999999999999</v>
      </c>
      <c r="F36" s="25"/>
      <c r="G36" s="25"/>
      <c r="H36" s="94">
        <f t="shared" si="2"/>
        <v>3.6511111111107226</v>
      </c>
      <c r="I36" s="94"/>
      <c r="J36" s="94"/>
      <c r="K36" s="94">
        <f t="shared" si="4"/>
        <v>0.12172345679039454</v>
      </c>
      <c r="L36" s="25"/>
      <c r="O36" s="25" t="s">
        <v>138</v>
      </c>
      <c r="P36" s="28">
        <v>4</v>
      </c>
      <c r="Q36" s="25"/>
      <c r="R36" s="25"/>
      <c r="S36" s="26">
        <f>AVERAGE(26.79,28.22)</f>
        <v>27.504999999999999</v>
      </c>
      <c r="T36" s="25"/>
      <c r="U36" s="25"/>
      <c r="V36" s="94">
        <f t="shared" si="3"/>
        <v>3.2290740725536509</v>
      </c>
      <c r="W36" s="94"/>
      <c r="X36" s="94"/>
      <c r="Y36" s="94">
        <f t="shared" si="5"/>
        <v>0.59432678560901353</v>
      </c>
      <c r="Z36" s="25"/>
    </row>
    <row r="37" spans="1:26" x14ac:dyDescent="0.3">
      <c r="A37" s="25" t="s">
        <v>139</v>
      </c>
      <c r="B37" s="28">
        <v>3</v>
      </c>
      <c r="C37" s="25"/>
      <c r="D37" s="25"/>
      <c r="E37" s="26">
        <f>AVERAGE(28.33,29.33)</f>
        <v>28.83</v>
      </c>
      <c r="F37" s="25"/>
      <c r="G37" s="25"/>
      <c r="H37" s="94">
        <f t="shared" si="2"/>
        <v>1.8461111111107229</v>
      </c>
      <c r="I37" s="94"/>
      <c r="J37" s="94"/>
      <c r="K37" s="94">
        <f t="shared" si="4"/>
        <v>1.3314595679021304</v>
      </c>
      <c r="L37" s="25"/>
      <c r="O37" s="25" t="s">
        <v>139</v>
      </c>
      <c r="P37" s="28">
        <v>3</v>
      </c>
      <c r="Q37" s="25"/>
      <c r="R37" s="25"/>
      <c r="S37" s="26">
        <f>AVERAGE(28.09,28.82)</f>
        <v>28.454999999999998</v>
      </c>
      <c r="T37" s="25"/>
      <c r="U37" s="25"/>
      <c r="V37" s="94">
        <f t="shared" si="3"/>
        <v>2.2790740725536516</v>
      </c>
      <c r="W37" s="94"/>
      <c r="X37" s="94"/>
      <c r="Y37" s="94">
        <f t="shared" si="5"/>
        <v>0.51973419286437761</v>
      </c>
      <c r="Z37" s="25"/>
    </row>
    <row r="38" spans="1:26" x14ac:dyDescent="0.3">
      <c r="A38" s="25" t="s">
        <v>140</v>
      </c>
      <c r="B38" s="28">
        <v>3</v>
      </c>
      <c r="C38" s="25"/>
      <c r="D38" s="25"/>
      <c r="E38" s="26">
        <f>AVERAGE(27.4,27.06)</f>
        <v>27.229999999999997</v>
      </c>
      <c r="F38" s="25"/>
      <c r="G38" s="25"/>
      <c r="H38" s="94">
        <f t="shared" si="2"/>
        <v>3.4461111111107243</v>
      </c>
      <c r="I38" s="94"/>
      <c r="J38" s="94"/>
      <c r="K38" s="94">
        <f t="shared" si="4"/>
        <v>0.19901512345644501</v>
      </c>
      <c r="L38" s="25"/>
      <c r="O38" s="25" t="s">
        <v>140</v>
      </c>
      <c r="P38" s="28">
        <v>3</v>
      </c>
      <c r="Q38" s="25"/>
      <c r="R38" s="25"/>
      <c r="S38" s="26">
        <f>AVERAGE(27.5,27.16)</f>
        <v>27.33</v>
      </c>
      <c r="T38" s="25"/>
      <c r="U38" s="25"/>
      <c r="V38" s="94">
        <f t="shared" si="3"/>
        <v>3.4040740725536516</v>
      </c>
      <c r="W38" s="94"/>
      <c r="X38" s="94"/>
      <c r="Y38" s="94">
        <f t="shared" si="5"/>
        <v>0.16327585611009368</v>
      </c>
      <c r="Z38" s="25"/>
    </row>
    <row r="39" spans="1:26" x14ac:dyDescent="0.3">
      <c r="A39" s="25" t="s">
        <v>134</v>
      </c>
      <c r="B39" s="28">
        <v>2</v>
      </c>
      <c r="C39" s="25"/>
      <c r="D39" s="25"/>
      <c r="E39" s="26">
        <f>AVERAGE(29.18,29.22,28.12)</f>
        <v>28.84</v>
      </c>
      <c r="F39" s="25"/>
      <c r="G39" s="25"/>
      <c r="H39" s="94">
        <f t="shared" si="2"/>
        <v>1.8361111111107213</v>
      </c>
      <c r="I39" s="94"/>
      <c r="J39" s="94"/>
      <c r="K39" s="94">
        <f t="shared" si="4"/>
        <v>2.6859567901362326E-2</v>
      </c>
      <c r="L39" s="25"/>
      <c r="O39" s="25" t="s">
        <v>134</v>
      </c>
      <c r="P39" s="28">
        <v>2</v>
      </c>
      <c r="Q39" s="25"/>
      <c r="R39" s="25"/>
      <c r="S39" s="26">
        <f>AVERAGE(28.97,29.12,28.31)</f>
        <v>28.8</v>
      </c>
      <c r="T39" s="25"/>
      <c r="U39" s="25"/>
      <c r="V39" s="94">
        <f t="shared" si="3"/>
        <v>1.9340740725536492</v>
      </c>
      <c r="W39" s="94"/>
      <c r="X39" s="94"/>
      <c r="Y39" s="94">
        <f t="shared" si="5"/>
        <v>4.3462279096615148E-3</v>
      </c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94"/>
      <c r="I40" s="94"/>
      <c r="J40" s="94"/>
      <c r="K40" s="94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x14ac:dyDescent="0.3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 t="s">
        <v>102</v>
      </c>
      <c r="B42" s="25"/>
      <c r="C42" s="29">
        <v>-1</v>
      </c>
      <c r="D42" s="25" t="s">
        <v>103</v>
      </c>
      <c r="E42" s="25"/>
      <c r="F42" s="25"/>
      <c r="G42" s="4" t="s">
        <v>104</v>
      </c>
      <c r="H42" s="5">
        <f>SQRT(SUM(K31:K39)/COUNT(K31:K39))</f>
        <v>0.58432191364472352</v>
      </c>
      <c r="I42" s="6" t="s">
        <v>93</v>
      </c>
      <c r="J42" s="25"/>
      <c r="K42" s="25"/>
      <c r="L42" s="25"/>
      <c r="O42" s="25" t="s">
        <v>102</v>
      </c>
      <c r="P42" s="25"/>
      <c r="Q42" s="29">
        <v>-1</v>
      </c>
      <c r="R42" s="25" t="s">
        <v>103</v>
      </c>
      <c r="S42" s="25"/>
      <c r="T42" s="25"/>
      <c r="U42" s="4" t="s">
        <v>104</v>
      </c>
      <c r="V42" s="5">
        <f>SQRT(SUM(Y31:Y39)/COUNT(Y31:Y39))</f>
        <v>0.62767457908464031</v>
      </c>
      <c r="W42" s="6" t="s">
        <v>93</v>
      </c>
      <c r="X42" s="25"/>
      <c r="Y42" s="25"/>
      <c r="Z42" s="25"/>
    </row>
    <row r="43" spans="1:26" x14ac:dyDescent="0.3">
      <c r="A43" s="25" t="s">
        <v>105</v>
      </c>
      <c r="B43" s="25"/>
      <c r="C43" s="98">
        <v>30.676111111110721</v>
      </c>
      <c r="D43" s="25" t="s">
        <v>106</v>
      </c>
      <c r="E43" s="25"/>
      <c r="F43" s="25"/>
      <c r="G43" s="25"/>
      <c r="H43" s="25"/>
      <c r="I43" s="25"/>
      <c r="J43" s="25"/>
      <c r="K43" s="25"/>
      <c r="L43" s="25"/>
      <c r="O43" s="25" t="s">
        <v>105</v>
      </c>
      <c r="P43" s="25"/>
      <c r="Q43" s="98">
        <v>30.73407407255365</v>
      </c>
      <c r="R43" s="25" t="s">
        <v>106</v>
      </c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5.6" x14ac:dyDescent="0.3">
      <c r="A45" s="45" t="s">
        <v>112</v>
      </c>
      <c r="B45" s="45"/>
      <c r="C45" s="45" t="s">
        <v>135</v>
      </c>
      <c r="D45" s="45"/>
      <c r="E45" s="25"/>
      <c r="F45" s="25"/>
      <c r="G45" s="25"/>
      <c r="H45" s="25"/>
      <c r="I45" s="25"/>
      <c r="J45" s="25"/>
      <c r="K45" s="25"/>
      <c r="L45" s="25"/>
      <c r="O45" s="45" t="s">
        <v>112</v>
      </c>
      <c r="P45" s="45"/>
      <c r="Q45" s="45" t="s">
        <v>117</v>
      </c>
      <c r="R45" s="45" t="s">
        <v>136</v>
      </c>
      <c r="S45" s="25"/>
      <c r="T45" s="25"/>
      <c r="U45" s="25"/>
      <c r="V45" s="25"/>
      <c r="W45" s="25"/>
      <c r="X45" s="25"/>
      <c r="Y45" s="25"/>
      <c r="Z45" s="25"/>
    </row>
    <row r="47" spans="1:26" ht="16.8" x14ac:dyDescent="0.35">
      <c r="A47" s="93" t="s">
        <v>96</v>
      </c>
      <c r="B47" s="93" t="s">
        <v>97</v>
      </c>
      <c r="C47" s="93"/>
      <c r="D47" s="93"/>
      <c r="E47" s="93" t="s">
        <v>98</v>
      </c>
      <c r="F47" s="93"/>
      <c r="G47" s="93"/>
      <c r="H47" s="93" t="s">
        <v>99</v>
      </c>
      <c r="I47" s="93"/>
      <c r="J47" s="93"/>
      <c r="K47" s="93" t="s">
        <v>100</v>
      </c>
      <c r="L47" s="93"/>
      <c r="O47" s="93" t="s">
        <v>96</v>
      </c>
      <c r="P47" s="93" t="s">
        <v>97</v>
      </c>
      <c r="Q47" s="93"/>
      <c r="R47" s="93"/>
      <c r="S47" s="93" t="s">
        <v>98</v>
      </c>
      <c r="T47" s="93"/>
      <c r="U47" s="93"/>
      <c r="V47" s="93" t="s">
        <v>99</v>
      </c>
      <c r="W47" s="93"/>
      <c r="X47" s="93"/>
      <c r="Y47" s="93" t="s">
        <v>100</v>
      </c>
      <c r="Z47" s="93"/>
    </row>
    <row r="48" spans="1:26" x14ac:dyDescent="0.3">
      <c r="A48" s="30">
        <v>1</v>
      </c>
      <c r="B48" s="101">
        <v>11.6</v>
      </c>
      <c r="C48" s="30"/>
      <c r="D48" s="30"/>
      <c r="E48" s="92">
        <v>17.95</v>
      </c>
      <c r="F48" s="30"/>
      <c r="G48" s="30"/>
      <c r="H48" s="95">
        <f>($C$25)*(E48)+$C$60</f>
        <v>12.705370181752912</v>
      </c>
      <c r="I48" s="95"/>
      <c r="J48" s="95"/>
      <c r="K48" s="95">
        <f>(H48-B48)^2</f>
        <v>1.2218432387084657</v>
      </c>
      <c r="L48" s="30"/>
      <c r="O48" s="30">
        <v>1</v>
      </c>
      <c r="P48" s="101">
        <v>11.6</v>
      </c>
      <c r="Q48" s="30"/>
      <c r="R48" s="30"/>
      <c r="S48" s="92">
        <v>17.7</v>
      </c>
      <c r="T48" s="30"/>
      <c r="U48" s="30"/>
      <c r="V48" s="95">
        <f>($C$25)*(S48)+$Q$60</f>
        <v>13.016111095645567</v>
      </c>
      <c r="W48" s="95"/>
      <c r="X48" s="95"/>
      <c r="Y48" s="95">
        <f>(V48-P48)^2</f>
        <v>2.0053706352104879</v>
      </c>
      <c r="Z48" s="30"/>
    </row>
    <row r="49" spans="1:26" x14ac:dyDescent="0.3">
      <c r="A49" s="30">
        <v>2</v>
      </c>
      <c r="B49" s="101">
        <v>7.4</v>
      </c>
      <c r="C49" s="30"/>
      <c r="D49" s="30"/>
      <c r="E49" s="92">
        <v>23.03</v>
      </c>
      <c r="F49" s="30"/>
      <c r="G49" s="30"/>
      <c r="H49" s="95">
        <f t="shared" ref="H49:H56" si="6">($C$25)*(E49)+$C$60</f>
        <v>7.6253701817529098</v>
      </c>
      <c r="I49" s="95"/>
      <c r="J49" s="95"/>
      <c r="K49" s="95">
        <f>(H49-B49)^2</f>
        <v>5.0791718823339445E-2</v>
      </c>
      <c r="L49" s="30"/>
      <c r="O49" s="30">
        <v>2</v>
      </c>
      <c r="P49" s="101">
        <v>7.4</v>
      </c>
      <c r="Q49" s="30"/>
      <c r="R49" s="30"/>
      <c r="S49" s="92">
        <v>23.18</v>
      </c>
      <c r="T49" s="30"/>
      <c r="U49" s="30"/>
      <c r="V49" s="95">
        <f t="shared" ref="V49:V56" si="7">($C$25)*(S49)+$Q$60</f>
        <v>7.5361110956455661</v>
      </c>
      <c r="W49" s="95"/>
      <c r="X49" s="95"/>
      <c r="Y49" s="95">
        <f>(V49-P49)^2</f>
        <v>1.8526230357836355E-2</v>
      </c>
      <c r="Z49" s="30"/>
    </row>
    <row r="50" spans="1:26" x14ac:dyDescent="0.3">
      <c r="A50" s="30">
        <v>3</v>
      </c>
      <c r="B50" s="101">
        <v>8.1999999999999993</v>
      </c>
      <c r="C50" s="30"/>
      <c r="D50" s="30"/>
      <c r="E50" s="92">
        <v>22.26</v>
      </c>
      <c r="F50" s="30"/>
      <c r="G50" s="30"/>
      <c r="H50" s="95">
        <f t="shared" si="6"/>
        <v>8.3953701817529094</v>
      </c>
      <c r="I50" s="95"/>
      <c r="J50" s="95"/>
      <c r="K50" s="95">
        <f t="shared" ref="K50:K56" si="8">(H50-B50)^2</f>
        <v>3.8169507918165126E-2</v>
      </c>
      <c r="L50" s="30"/>
      <c r="O50" s="30">
        <v>3</v>
      </c>
      <c r="P50" s="101">
        <v>8.1999999999999993</v>
      </c>
      <c r="Q50" s="30"/>
      <c r="R50" s="30"/>
      <c r="S50" s="92">
        <v>22.36</v>
      </c>
      <c r="T50" s="30"/>
      <c r="U50" s="30"/>
      <c r="V50" s="95">
        <f t="shared" si="7"/>
        <v>8.3561110956455664</v>
      </c>
      <c r="W50" s="95"/>
      <c r="X50" s="95"/>
      <c r="Y50" s="95">
        <f t="shared" ref="Y50:Y56" si="9">(V50-P50)^2</f>
        <v>2.4370674183659409E-2</v>
      </c>
      <c r="Z50" s="30"/>
    </row>
    <row r="51" spans="1:26" x14ac:dyDescent="0.3">
      <c r="A51" s="30">
        <v>4</v>
      </c>
      <c r="B51" s="101">
        <v>9.6999999999999993</v>
      </c>
      <c r="C51" s="30"/>
      <c r="D51" s="30"/>
      <c r="E51" s="92">
        <v>21.11</v>
      </c>
      <c r="F51" s="30"/>
      <c r="G51" s="30"/>
      <c r="H51" s="95">
        <f t="shared" si="6"/>
        <v>9.5453701817529115</v>
      </c>
      <c r="I51" s="95"/>
      <c r="J51" s="95"/>
      <c r="K51" s="95">
        <f t="shared" si="8"/>
        <v>2.3910380691127397E-2</v>
      </c>
      <c r="L51" s="30"/>
      <c r="O51" s="30">
        <v>4</v>
      </c>
      <c r="P51" s="101">
        <v>9.6999999999999993</v>
      </c>
      <c r="Q51" s="30"/>
      <c r="R51" s="30"/>
      <c r="S51" s="92">
        <v>21.43</v>
      </c>
      <c r="T51" s="30"/>
      <c r="U51" s="30"/>
      <c r="V51" s="95">
        <f t="shared" si="7"/>
        <v>9.2861110956455661</v>
      </c>
      <c r="W51" s="95"/>
      <c r="X51" s="95"/>
      <c r="Y51" s="95">
        <f t="shared" si="9"/>
        <v>0.17130402514771312</v>
      </c>
      <c r="Z51" s="30"/>
    </row>
    <row r="52" spans="1:26" x14ac:dyDescent="0.3">
      <c r="A52" s="30" t="s">
        <v>101</v>
      </c>
      <c r="B52" s="101">
        <v>2</v>
      </c>
      <c r="C52" s="30"/>
      <c r="D52" s="30"/>
      <c r="E52" s="92">
        <f>AVERAGE(28.27,29.45,28.77)</f>
        <v>28.83</v>
      </c>
      <c r="F52" s="30"/>
      <c r="G52" s="30"/>
      <c r="H52" s="95">
        <f t="shared" si="6"/>
        <v>1.8253701817529127</v>
      </c>
      <c r="I52" s="95"/>
      <c r="J52" s="95"/>
      <c r="K52" s="95">
        <f t="shared" si="8"/>
        <v>3.0495573421010759E-2</v>
      </c>
      <c r="L52" s="30"/>
      <c r="O52" s="30" t="s">
        <v>101</v>
      </c>
      <c r="P52" s="101">
        <v>2</v>
      </c>
      <c r="Q52" s="30"/>
      <c r="R52" s="30"/>
      <c r="S52" s="92">
        <f>AVERAGE(28.61,29.33,28.67)</f>
        <v>28.87</v>
      </c>
      <c r="T52" s="30"/>
      <c r="U52" s="30"/>
      <c r="V52" s="95">
        <f t="shared" si="7"/>
        <v>1.8461110956455649</v>
      </c>
      <c r="W52" s="95"/>
      <c r="X52" s="95"/>
      <c r="Y52" s="95">
        <f t="shared" si="9"/>
        <v>2.3681794883408488E-2</v>
      </c>
      <c r="Z52" s="30"/>
    </row>
    <row r="53" spans="1:26" x14ac:dyDescent="0.3">
      <c r="A53" s="30" t="s">
        <v>138</v>
      </c>
      <c r="B53" s="101">
        <v>4</v>
      </c>
      <c r="C53" s="30"/>
      <c r="D53" s="30"/>
      <c r="E53" s="92">
        <f>AVERAGE(26.5,27.5)</f>
        <v>27</v>
      </c>
      <c r="F53" s="30"/>
      <c r="G53" s="30"/>
      <c r="H53" s="95">
        <f t="shared" si="6"/>
        <v>3.655370181752911</v>
      </c>
      <c r="I53" s="95"/>
      <c r="J53" s="95"/>
      <c r="K53" s="95">
        <f t="shared" si="8"/>
        <v>0.11876971162502163</v>
      </c>
      <c r="L53" s="30"/>
      <c r="O53" s="30" t="s">
        <v>138</v>
      </c>
      <c r="P53" s="101">
        <v>4</v>
      </c>
      <c r="Q53" s="30"/>
      <c r="R53" s="30"/>
      <c r="S53" s="92">
        <f>AVERAGE(26.76,28.2)</f>
        <v>27.48</v>
      </c>
      <c r="T53" s="30"/>
      <c r="U53" s="30"/>
      <c r="V53" s="95">
        <f t="shared" si="7"/>
        <v>3.2361110956455654</v>
      </c>
      <c r="W53" s="95"/>
      <c r="X53" s="95"/>
      <c r="Y53" s="95">
        <f t="shared" si="9"/>
        <v>0.58352625819581849</v>
      </c>
      <c r="Z53" s="30"/>
    </row>
    <row r="54" spans="1:26" x14ac:dyDescent="0.3">
      <c r="A54" s="30" t="s">
        <v>139</v>
      </c>
      <c r="B54" s="101">
        <v>3</v>
      </c>
      <c r="C54" s="30"/>
      <c r="D54" s="30"/>
      <c r="E54" s="92">
        <f>AVERAGE(28.3,29.3)</f>
        <v>28.8</v>
      </c>
      <c r="F54" s="30"/>
      <c r="G54" s="30"/>
      <c r="H54" s="95">
        <f t="shared" si="6"/>
        <v>1.8553701817529102</v>
      </c>
      <c r="I54" s="95"/>
      <c r="J54" s="95"/>
      <c r="K54" s="95">
        <f t="shared" si="8"/>
        <v>1.3101774208203658</v>
      </c>
      <c r="L54" s="30"/>
      <c r="O54" s="30" t="s">
        <v>139</v>
      </c>
      <c r="P54" s="101">
        <v>3</v>
      </c>
      <c r="Q54" s="30"/>
      <c r="R54" s="30"/>
      <c r="S54" s="92">
        <f>AVERAGE(28.07,28.8)</f>
        <v>28.435000000000002</v>
      </c>
      <c r="T54" s="30"/>
      <c r="U54" s="30"/>
      <c r="V54" s="95">
        <f t="shared" si="7"/>
        <v>2.2811110956455636</v>
      </c>
      <c r="W54" s="95"/>
      <c r="X54" s="95"/>
      <c r="Y54" s="95">
        <f t="shared" si="9"/>
        <v>0.51680125680392208</v>
      </c>
      <c r="Z54" s="30"/>
    </row>
    <row r="55" spans="1:26" x14ac:dyDescent="0.3">
      <c r="A55" s="30" t="s">
        <v>140</v>
      </c>
      <c r="B55" s="101">
        <v>3</v>
      </c>
      <c r="C55" s="30"/>
      <c r="D55" s="30"/>
      <c r="E55" s="92">
        <f>AVERAGE(27.37,27.04)</f>
        <v>27.204999999999998</v>
      </c>
      <c r="F55" s="30"/>
      <c r="G55" s="30"/>
      <c r="H55" s="95">
        <f t="shared" si="6"/>
        <v>3.4503701817529127</v>
      </c>
      <c r="I55" s="95"/>
      <c r="J55" s="95"/>
      <c r="K55" s="95">
        <f t="shared" si="8"/>
        <v>0.20283330061215157</v>
      </c>
      <c r="L55" s="30"/>
      <c r="O55" s="30" t="s">
        <v>140</v>
      </c>
      <c r="P55" s="101">
        <v>3</v>
      </c>
      <c r="Q55" s="30"/>
      <c r="R55" s="30"/>
      <c r="S55" s="92">
        <f>AVERAGE(27.48,27.14)</f>
        <v>27.310000000000002</v>
      </c>
      <c r="T55" s="30"/>
      <c r="U55" s="30"/>
      <c r="V55" s="95">
        <f t="shared" si="7"/>
        <v>3.4061110956455636</v>
      </c>
      <c r="W55" s="95"/>
      <c r="X55" s="95"/>
      <c r="Y55" s="95">
        <f t="shared" si="9"/>
        <v>0.16492622200644008</v>
      </c>
      <c r="Z55" s="30"/>
    </row>
    <row r="56" spans="1:26" x14ac:dyDescent="0.3">
      <c r="A56" s="30" t="s">
        <v>134</v>
      </c>
      <c r="B56" s="101">
        <v>2</v>
      </c>
      <c r="C56" s="30"/>
      <c r="D56" s="30"/>
      <c r="E56" s="92">
        <f>AVERAGE(29.15,29.2,28.09)</f>
        <v>28.813333333333333</v>
      </c>
      <c r="F56" s="30"/>
      <c r="G56" s="30"/>
      <c r="H56" s="95">
        <f t="shared" si="6"/>
        <v>1.8420368484195784</v>
      </c>
      <c r="I56" s="95"/>
      <c r="J56" s="95"/>
      <c r="K56" s="95">
        <f t="shared" si="8"/>
        <v>2.4952357257219258E-2</v>
      </c>
      <c r="L56" s="30"/>
      <c r="O56" s="30" t="s">
        <v>134</v>
      </c>
      <c r="P56" s="101">
        <v>2</v>
      </c>
      <c r="Q56" s="30"/>
      <c r="R56" s="30"/>
      <c r="S56" s="92">
        <f>AVERAGE(28.95,29.1,28.29)</f>
        <v>28.78</v>
      </c>
      <c r="T56" s="30"/>
      <c r="U56" s="30"/>
      <c r="V56" s="95">
        <f t="shared" si="7"/>
        <v>1.9361110956455647</v>
      </c>
      <c r="W56" s="95"/>
      <c r="X56" s="95"/>
      <c r="Y56" s="95">
        <f t="shared" si="9"/>
        <v>4.0817920996101794E-3</v>
      </c>
      <c r="Z56" s="30"/>
    </row>
    <row r="57" spans="1:26" x14ac:dyDescent="0.3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x14ac:dyDescent="0.3">
      <c r="A59" s="30" t="s">
        <v>102</v>
      </c>
      <c r="B59" s="30"/>
      <c r="C59" s="38">
        <v>-1</v>
      </c>
      <c r="D59" s="30" t="s">
        <v>103</v>
      </c>
      <c r="E59" s="30"/>
      <c r="F59" s="30"/>
      <c r="G59" s="4" t="s">
        <v>104</v>
      </c>
      <c r="H59" s="5">
        <f>SQRT(SUM(K48:K56)/COUNT(K48:K56))</f>
        <v>0.57945790853529333</v>
      </c>
      <c r="I59" s="6" t="s">
        <v>93</v>
      </c>
      <c r="J59" s="30"/>
      <c r="K59" s="30"/>
      <c r="L59" s="30"/>
      <c r="O59" s="30" t="s">
        <v>102</v>
      </c>
      <c r="P59" s="30"/>
      <c r="Q59" s="38">
        <v>-1</v>
      </c>
      <c r="R59" s="30" t="s">
        <v>103</v>
      </c>
      <c r="S59" s="30"/>
      <c r="T59" s="30"/>
      <c r="U59" s="4" t="s">
        <v>104</v>
      </c>
      <c r="V59" s="5">
        <f>SQRT(SUM(Y48:Y56)/COUNT(Y48:Y56))</f>
        <v>0.62473006516493856</v>
      </c>
      <c r="W59" s="6" t="s">
        <v>93</v>
      </c>
      <c r="X59" s="30"/>
      <c r="Y59" s="30"/>
      <c r="Z59" s="30"/>
    </row>
    <row r="60" spans="1:26" x14ac:dyDescent="0.3">
      <c r="A60" s="30" t="s">
        <v>105</v>
      </c>
      <c r="B60" s="30"/>
      <c r="C60" s="100">
        <v>30.655370181752911</v>
      </c>
      <c r="D60" s="30" t="s">
        <v>106</v>
      </c>
      <c r="E60" s="30"/>
      <c r="F60" s="30"/>
      <c r="G60" s="30"/>
      <c r="H60" s="30"/>
      <c r="I60" s="30"/>
      <c r="J60" s="30"/>
      <c r="K60" s="30"/>
      <c r="L60" s="30"/>
      <c r="O60" s="30" t="s">
        <v>105</v>
      </c>
      <c r="P60" s="30"/>
      <c r="Q60" s="100">
        <v>30.716111095645566</v>
      </c>
      <c r="R60" s="30" t="s">
        <v>106</v>
      </c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6" x14ac:dyDescent="0.3">
      <c r="A62" s="46" t="s">
        <v>116</v>
      </c>
      <c r="B62" s="46"/>
      <c r="C62" s="46" t="s">
        <v>135</v>
      </c>
      <c r="D62" s="46"/>
      <c r="E62" s="30"/>
      <c r="F62" s="30"/>
      <c r="G62" s="30"/>
      <c r="H62" s="30"/>
      <c r="I62" s="30"/>
      <c r="J62" s="30"/>
      <c r="K62" s="30"/>
      <c r="L62" s="30"/>
      <c r="O62" s="46" t="s">
        <v>116</v>
      </c>
      <c r="P62" s="46"/>
      <c r="Q62" s="46" t="s">
        <v>117</v>
      </c>
      <c r="R62" s="46" t="s">
        <v>136</v>
      </c>
      <c r="S62" s="30"/>
      <c r="T62" s="30"/>
      <c r="U62" s="30"/>
      <c r="V62" s="30"/>
      <c r="W62" s="30"/>
      <c r="X62" s="30"/>
      <c r="Y62" s="30"/>
      <c r="Z62" s="30"/>
    </row>
    <row r="64" spans="1:26" ht="16.8" x14ac:dyDescent="0.35">
      <c r="A64" s="31" t="s">
        <v>96</v>
      </c>
      <c r="B64" s="31" t="s">
        <v>97</v>
      </c>
      <c r="C64" s="31"/>
      <c r="D64" s="31"/>
      <c r="E64" s="31" t="s">
        <v>98</v>
      </c>
      <c r="F64" s="31"/>
      <c r="G64" s="31"/>
      <c r="H64" s="31" t="s">
        <v>99</v>
      </c>
      <c r="I64" s="31"/>
      <c r="J64" s="31"/>
      <c r="K64" s="31" t="s">
        <v>100</v>
      </c>
      <c r="L64" s="31"/>
      <c r="O64" s="49" t="s">
        <v>96</v>
      </c>
      <c r="P64" s="49" t="s">
        <v>108</v>
      </c>
      <c r="Q64" s="49"/>
      <c r="R64" s="49"/>
      <c r="S64" s="49" t="s">
        <v>109</v>
      </c>
      <c r="T64" s="49"/>
      <c r="U64" s="49"/>
      <c r="V64" s="49" t="s">
        <v>110</v>
      </c>
      <c r="W64" s="49"/>
      <c r="X64" s="49"/>
      <c r="Y64" s="49" t="s">
        <v>111</v>
      </c>
      <c r="Z64" s="49"/>
    </row>
    <row r="65" spans="1:26" x14ac:dyDescent="0.3">
      <c r="A65" s="32">
        <v>1</v>
      </c>
      <c r="B65" s="35">
        <v>11.6</v>
      </c>
      <c r="C65" s="32"/>
      <c r="D65" s="32"/>
      <c r="E65" s="33">
        <v>17.89</v>
      </c>
      <c r="F65" s="32"/>
      <c r="G65" s="32"/>
      <c r="H65" s="96">
        <f>($C$25)*(E65)+$C$77</f>
        <v>12.693145730385549</v>
      </c>
      <c r="I65" s="96"/>
      <c r="J65" s="96"/>
      <c r="K65" s="96">
        <f>(H65-B65)^2</f>
        <v>1.1949675878601558</v>
      </c>
      <c r="L65" s="32"/>
      <c r="O65" s="32">
        <v>1</v>
      </c>
      <c r="P65" s="32">
        <v>11.6</v>
      </c>
      <c r="Q65" s="32"/>
      <c r="R65" s="32"/>
      <c r="S65" s="33">
        <v>17.64</v>
      </c>
      <c r="T65" s="32"/>
      <c r="U65" s="32"/>
      <c r="V65" s="96">
        <f>($C$25)*(S65)+$Q$77</f>
        <v>13.004259132188228</v>
      </c>
      <c r="W65" s="96"/>
      <c r="X65" s="96"/>
      <c r="Y65" s="96">
        <f>(V65-P65)^2</f>
        <v>1.9719437103340354</v>
      </c>
      <c r="Z65" s="32"/>
    </row>
    <row r="66" spans="1:26" x14ac:dyDescent="0.3">
      <c r="A66" s="32">
        <v>2</v>
      </c>
      <c r="B66" s="35">
        <v>7.4</v>
      </c>
      <c r="C66" s="32"/>
      <c r="D66" s="32"/>
      <c r="E66" s="33">
        <v>22.95</v>
      </c>
      <c r="F66" s="32"/>
      <c r="G66" s="32"/>
      <c r="H66" s="96">
        <f t="shared" ref="H66:H73" si="10">($C$25)*(E66)+$C$77</f>
        <v>7.6331457303855501</v>
      </c>
      <c r="I66" s="96"/>
      <c r="J66" s="96"/>
      <c r="K66" s="96">
        <f>(H66-B66)^2</f>
        <v>5.4356931597011458E-2</v>
      </c>
      <c r="L66" s="32"/>
      <c r="O66" s="32">
        <v>2</v>
      </c>
      <c r="P66" s="32">
        <v>7.4</v>
      </c>
      <c r="Q66" s="32"/>
      <c r="R66" s="32"/>
      <c r="S66" s="33">
        <v>23.1</v>
      </c>
      <c r="T66" s="32"/>
      <c r="U66" s="32"/>
      <c r="V66" s="96">
        <f t="shared" ref="V66:V73" si="11">($C$25)*(S66)+$Q$77</f>
        <v>7.5442591321882269</v>
      </c>
      <c r="W66" s="96"/>
      <c r="X66" s="96"/>
      <c r="Y66" s="96">
        <f>(V66-P66)^2</f>
        <v>2.0810697219700209E-2</v>
      </c>
      <c r="Z66" s="32"/>
    </row>
    <row r="67" spans="1:26" x14ac:dyDescent="0.3">
      <c r="A67" s="32">
        <v>3</v>
      </c>
      <c r="B67" s="35">
        <v>8.1999999999999993</v>
      </c>
      <c r="C67" s="32"/>
      <c r="D67" s="32"/>
      <c r="E67" s="33">
        <v>22.2</v>
      </c>
      <c r="F67" s="32"/>
      <c r="G67" s="32"/>
      <c r="H67" s="96">
        <f t="shared" si="10"/>
        <v>8.3831457303855501</v>
      </c>
      <c r="I67" s="96"/>
      <c r="J67" s="96"/>
      <c r="K67" s="96">
        <f t="shared" ref="K67:K73" si="12">(H67-B67)^2</f>
        <v>3.3542358558456872E-2</v>
      </c>
      <c r="L67" s="32"/>
      <c r="O67" s="32">
        <v>3</v>
      </c>
      <c r="P67" s="32">
        <v>8.1999999999999993</v>
      </c>
      <c r="Q67" s="32"/>
      <c r="R67" s="32"/>
      <c r="S67" s="33">
        <v>22.3</v>
      </c>
      <c r="T67" s="32"/>
      <c r="U67" s="32"/>
      <c r="V67" s="96">
        <f t="shared" si="11"/>
        <v>8.3442591321882276</v>
      </c>
      <c r="W67" s="96"/>
      <c r="X67" s="96"/>
      <c r="Y67" s="96">
        <f t="shared" ref="Y67:Y73" si="13">(V67-P67)^2</f>
        <v>2.0810697219700719E-2</v>
      </c>
      <c r="Z67" s="32"/>
    </row>
    <row r="68" spans="1:26" x14ac:dyDescent="0.3">
      <c r="A68" s="32">
        <v>4</v>
      </c>
      <c r="B68" s="35">
        <v>9.6999999999999993</v>
      </c>
      <c r="C68" s="32"/>
      <c r="D68" s="32"/>
      <c r="E68" s="33">
        <v>21.05</v>
      </c>
      <c r="F68" s="32"/>
      <c r="G68" s="32"/>
      <c r="H68" s="96">
        <f t="shared" si="10"/>
        <v>9.5331457303855487</v>
      </c>
      <c r="I68" s="96"/>
      <c r="J68" s="96"/>
      <c r="K68" s="96">
        <f t="shared" si="12"/>
        <v>2.7840347288571772E-2</v>
      </c>
      <c r="L68" s="32"/>
      <c r="O68" s="32">
        <v>4</v>
      </c>
      <c r="P68" s="32">
        <v>9.6999999999999993</v>
      </c>
      <c r="Q68" s="32"/>
      <c r="R68" s="32"/>
      <c r="S68" s="33">
        <v>21.37</v>
      </c>
      <c r="T68" s="32"/>
      <c r="U68" s="32"/>
      <c r="V68" s="96">
        <f t="shared" si="11"/>
        <v>9.2742591321882273</v>
      </c>
      <c r="W68" s="96"/>
      <c r="X68" s="96"/>
      <c r="Y68" s="96">
        <f t="shared" si="13"/>
        <v>0.18125528652512071</v>
      </c>
      <c r="Z68" s="32"/>
    </row>
    <row r="69" spans="1:26" x14ac:dyDescent="0.3">
      <c r="A69" s="32" t="s">
        <v>101</v>
      </c>
      <c r="B69" s="35">
        <v>2</v>
      </c>
      <c r="C69" s="32"/>
      <c r="D69" s="32"/>
      <c r="E69" s="33">
        <f>AVERAGE(28.19,29.37,28.69)</f>
        <v>28.75</v>
      </c>
      <c r="F69" s="32"/>
      <c r="G69" s="32"/>
      <c r="H69" s="96">
        <f t="shared" si="10"/>
        <v>1.8331457303855494</v>
      </c>
      <c r="I69" s="96"/>
      <c r="J69" s="96"/>
      <c r="K69" s="96">
        <f t="shared" si="12"/>
        <v>2.7840347288571772E-2</v>
      </c>
      <c r="L69" s="32"/>
      <c r="O69" s="32" t="s">
        <v>101</v>
      </c>
      <c r="P69" s="35">
        <v>2</v>
      </c>
      <c r="Q69" s="32"/>
      <c r="R69" s="32"/>
      <c r="S69" s="33">
        <f>AVERAGE(28.54,29.25,28.59)</f>
        <v>28.793333333333333</v>
      </c>
      <c r="T69" s="32"/>
      <c r="U69" s="32"/>
      <c r="V69" s="96">
        <f t="shared" si="11"/>
        <v>1.8509257988548953</v>
      </c>
      <c r="W69" s="96"/>
      <c r="X69" s="96"/>
      <c r="Y69" s="96">
        <f t="shared" si="13"/>
        <v>2.2223117447051143E-2</v>
      </c>
      <c r="Z69" s="32"/>
    </row>
    <row r="70" spans="1:26" x14ac:dyDescent="0.3">
      <c r="A70" s="32" t="s">
        <v>138</v>
      </c>
      <c r="B70" s="35">
        <v>4</v>
      </c>
      <c r="C70" s="32"/>
      <c r="D70" s="32"/>
      <c r="E70" s="33">
        <f>AVERAGE(26.43,27.42)</f>
        <v>26.925000000000001</v>
      </c>
      <c r="F70" s="32"/>
      <c r="G70" s="32"/>
      <c r="H70" s="96">
        <f t="shared" si="10"/>
        <v>3.6581457303855487</v>
      </c>
      <c r="I70" s="96"/>
      <c r="J70" s="96"/>
      <c r="K70" s="96">
        <f t="shared" si="12"/>
        <v>0.11686434165362997</v>
      </c>
      <c r="L70" s="32"/>
      <c r="O70" s="32" t="s">
        <v>138</v>
      </c>
      <c r="P70" s="35">
        <v>4</v>
      </c>
      <c r="Q70" s="32"/>
      <c r="R70" s="32"/>
      <c r="S70" s="33">
        <f>AVERAGE(26.69,28.12)</f>
        <v>27.405000000000001</v>
      </c>
      <c r="T70" s="32"/>
      <c r="U70" s="32"/>
      <c r="V70" s="96">
        <f t="shared" si="11"/>
        <v>3.2392591321882271</v>
      </c>
      <c r="W70" s="96"/>
      <c r="X70" s="96"/>
      <c r="Y70" s="96">
        <f t="shared" si="13"/>
        <v>0.57872666795900929</v>
      </c>
      <c r="Z70" s="32"/>
    </row>
    <row r="71" spans="1:26" x14ac:dyDescent="0.3">
      <c r="A71" s="32" t="s">
        <v>139</v>
      </c>
      <c r="B71" s="35">
        <v>3</v>
      </c>
      <c r="C71" s="32"/>
      <c r="D71" s="32"/>
      <c r="E71" s="33">
        <f>AVERAGE(28.23,29.22)</f>
        <v>28.725000000000001</v>
      </c>
      <c r="F71" s="32"/>
      <c r="G71" s="32"/>
      <c r="H71" s="96">
        <f t="shared" si="10"/>
        <v>1.858145730385548</v>
      </c>
      <c r="I71" s="96"/>
      <c r="J71" s="96"/>
      <c r="K71" s="96">
        <f t="shared" si="12"/>
        <v>1.3038311730367538</v>
      </c>
      <c r="L71" s="32"/>
      <c r="O71" s="32" t="s">
        <v>139</v>
      </c>
      <c r="P71" s="35">
        <v>3</v>
      </c>
      <c r="Q71" s="32"/>
      <c r="R71" s="32"/>
      <c r="S71" s="33">
        <f>AVERAGE(27.99,28.72)</f>
        <v>28.354999999999997</v>
      </c>
      <c r="T71" s="32"/>
      <c r="U71" s="32"/>
      <c r="V71" s="96">
        <f t="shared" si="11"/>
        <v>2.2892591321882314</v>
      </c>
      <c r="W71" s="96"/>
      <c r="X71" s="96"/>
      <c r="Y71" s="96">
        <f t="shared" si="13"/>
        <v>0.50515258117782591</v>
      </c>
      <c r="Z71" s="32"/>
    </row>
    <row r="72" spans="1:26" x14ac:dyDescent="0.3">
      <c r="A72" s="32" t="s">
        <v>140</v>
      </c>
      <c r="B72" s="35">
        <v>3</v>
      </c>
      <c r="C72" s="32"/>
      <c r="D72" s="32"/>
      <c r="E72" s="33">
        <f>AVERAGE(27.29,26.96)</f>
        <v>27.125</v>
      </c>
      <c r="F72" s="32"/>
      <c r="G72" s="32"/>
      <c r="H72" s="96">
        <f t="shared" si="10"/>
        <v>3.4581457303855494</v>
      </c>
      <c r="I72" s="96"/>
      <c r="J72" s="96"/>
      <c r="K72" s="96">
        <f t="shared" si="12"/>
        <v>0.20989751027050851</v>
      </c>
      <c r="L72" s="32"/>
      <c r="O72" s="32" t="s">
        <v>140</v>
      </c>
      <c r="P72" s="35">
        <v>3</v>
      </c>
      <c r="Q72" s="32"/>
      <c r="R72" s="32"/>
      <c r="S72" s="33">
        <f>AVERAGE(27.4,27.07)</f>
        <v>27.234999999999999</v>
      </c>
      <c r="T72" s="32"/>
      <c r="U72" s="32"/>
      <c r="V72" s="96">
        <f t="shared" si="11"/>
        <v>3.4092591321882288</v>
      </c>
      <c r="W72" s="96"/>
      <c r="X72" s="96"/>
      <c r="Y72" s="96">
        <f t="shared" si="13"/>
        <v>0.16749303727946219</v>
      </c>
      <c r="Z72" s="32"/>
    </row>
    <row r="73" spans="1:26" x14ac:dyDescent="0.3">
      <c r="A73" s="32" t="s">
        <v>134</v>
      </c>
      <c r="B73" s="35">
        <v>2</v>
      </c>
      <c r="C73" s="32"/>
      <c r="D73" s="32"/>
      <c r="E73" s="33">
        <f>AVERAGE(29.07,29.12,28.01)</f>
        <v>28.733333333333334</v>
      </c>
      <c r="F73" s="32"/>
      <c r="G73" s="32"/>
      <c r="H73" s="96">
        <f t="shared" si="10"/>
        <v>1.8498123970522151</v>
      </c>
      <c r="I73" s="96"/>
      <c r="J73" s="96"/>
      <c r="K73" s="96">
        <f t="shared" si="12"/>
        <v>2.2556316079201482E-2</v>
      </c>
      <c r="L73" s="32"/>
      <c r="O73" s="32" t="s">
        <v>134</v>
      </c>
      <c r="P73" s="35">
        <v>2</v>
      </c>
      <c r="Q73" s="32"/>
      <c r="R73" s="32"/>
      <c r="S73" s="33">
        <f>AVERAGE(28.87,29.02,28.21)</f>
        <v>28.7</v>
      </c>
      <c r="T73" s="32"/>
      <c r="U73" s="32"/>
      <c r="V73" s="96">
        <f t="shared" si="11"/>
        <v>1.944259132188229</v>
      </c>
      <c r="W73" s="96"/>
      <c r="X73" s="96"/>
      <c r="Y73" s="96">
        <f t="shared" si="13"/>
        <v>3.1070443444093294E-3</v>
      </c>
      <c r="Z73" s="32"/>
    </row>
    <row r="74" spans="1:26" x14ac:dyDescent="0.3">
      <c r="A74" s="32"/>
      <c r="B74" s="35"/>
      <c r="C74" s="32"/>
      <c r="D74" s="32"/>
      <c r="E74" s="34"/>
      <c r="F74" s="32"/>
      <c r="G74" s="32"/>
      <c r="H74" s="34"/>
      <c r="I74" s="32"/>
      <c r="J74" s="32"/>
      <c r="K74" s="33"/>
      <c r="L74" s="32"/>
      <c r="O74" s="32"/>
      <c r="P74" s="32"/>
      <c r="Q74" s="32"/>
      <c r="R74" s="32"/>
      <c r="S74" s="32"/>
      <c r="T74" s="32"/>
      <c r="U74" s="32"/>
      <c r="V74" s="96"/>
      <c r="W74" s="96"/>
      <c r="X74" s="96"/>
      <c r="Y74" s="96"/>
      <c r="Z74" s="32"/>
    </row>
    <row r="75" spans="1:26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x14ac:dyDescent="0.3">
      <c r="A76" s="31" t="s">
        <v>102</v>
      </c>
      <c r="B76" s="32"/>
      <c r="C76" s="36">
        <v>-1</v>
      </c>
      <c r="D76" s="32" t="s">
        <v>103</v>
      </c>
      <c r="E76" s="32"/>
      <c r="F76" s="32"/>
      <c r="G76" s="4" t="s">
        <v>104</v>
      </c>
      <c r="H76" s="5">
        <f>SQRT(SUM(K65:K73)/COUNT(K65:K73))</f>
        <v>0.57655075074222994</v>
      </c>
      <c r="I76" s="6" t="s">
        <v>93</v>
      </c>
      <c r="J76" s="32"/>
      <c r="K76" s="32"/>
      <c r="L76" s="32"/>
      <c r="O76" s="49" t="s">
        <v>102</v>
      </c>
      <c r="P76" s="49"/>
      <c r="Q76" s="36">
        <v>-1</v>
      </c>
      <c r="R76" s="32" t="s">
        <v>103</v>
      </c>
      <c r="S76" s="32"/>
      <c r="T76" s="32"/>
      <c r="U76" s="4" t="s">
        <v>104</v>
      </c>
      <c r="V76" s="5">
        <f>SQRT(SUM(Y65:Y73)/COUNT(Y65:Y73))</f>
        <v>0.62106743590784574</v>
      </c>
      <c r="W76" s="6" t="s">
        <v>93</v>
      </c>
      <c r="X76" s="32"/>
      <c r="Y76" s="32"/>
      <c r="Z76" s="32"/>
    </row>
    <row r="77" spans="1:26" x14ac:dyDescent="0.3">
      <c r="A77" s="31" t="s">
        <v>105</v>
      </c>
      <c r="B77" s="32"/>
      <c r="C77" s="99">
        <v>30.583145730385549</v>
      </c>
      <c r="D77" s="32" t="s">
        <v>106</v>
      </c>
      <c r="E77" s="32"/>
      <c r="F77" s="32"/>
      <c r="G77" s="32"/>
      <c r="H77" s="32"/>
      <c r="I77" s="32"/>
      <c r="J77" s="32"/>
      <c r="K77" s="32"/>
      <c r="L77" s="32"/>
      <c r="O77" s="49" t="s">
        <v>105</v>
      </c>
      <c r="P77" s="49"/>
      <c r="Q77" s="99">
        <v>30.644259132188228</v>
      </c>
      <c r="R77" s="32" t="s">
        <v>106</v>
      </c>
      <c r="S77" s="32"/>
      <c r="T77" s="32"/>
      <c r="U77" s="32"/>
      <c r="V77" s="32"/>
      <c r="W77" s="32"/>
      <c r="X77" s="32"/>
      <c r="Y77" s="32"/>
      <c r="Z77" s="32"/>
    </row>
    <row r="78" spans="1:26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5.6" x14ac:dyDescent="0.3">
      <c r="A79" s="44" t="s">
        <v>252</v>
      </c>
      <c r="B79" s="44"/>
      <c r="C79" s="44" t="s">
        <v>135</v>
      </c>
      <c r="D79" s="44"/>
      <c r="E79" s="32"/>
      <c r="F79" s="32"/>
      <c r="G79" s="32"/>
      <c r="H79" s="32"/>
      <c r="I79" s="32"/>
      <c r="J79" s="32"/>
      <c r="K79" s="32"/>
      <c r="L79" s="32"/>
      <c r="O79" s="44" t="s">
        <v>252</v>
      </c>
      <c r="P79" s="44"/>
      <c r="Q79" s="44" t="s">
        <v>117</v>
      </c>
      <c r="R79" s="44" t="s">
        <v>136</v>
      </c>
      <c r="S79" s="32"/>
      <c r="T79" s="32"/>
      <c r="U79" s="32"/>
      <c r="V79" s="32"/>
      <c r="W79" s="32"/>
      <c r="X79" s="32"/>
      <c r="Y79" s="32"/>
      <c r="Z79" s="32"/>
    </row>
    <row r="81" spans="1:26" ht="16.8" x14ac:dyDescent="0.35">
      <c r="A81" s="24" t="s">
        <v>96</v>
      </c>
      <c r="B81" s="24" t="s">
        <v>97</v>
      </c>
      <c r="C81" s="24"/>
      <c r="D81" s="24"/>
      <c r="E81" s="24" t="s">
        <v>98</v>
      </c>
      <c r="F81" s="24"/>
      <c r="G81" s="24"/>
      <c r="H81" s="24" t="s">
        <v>99</v>
      </c>
      <c r="I81" s="24"/>
      <c r="J81" s="24"/>
      <c r="K81" s="24" t="s">
        <v>100</v>
      </c>
      <c r="L81" s="24"/>
      <c r="O81" s="24" t="s">
        <v>96</v>
      </c>
      <c r="P81" s="24" t="s">
        <v>97</v>
      </c>
      <c r="Q81" s="24"/>
      <c r="R81" s="24"/>
      <c r="S81" s="24" t="s">
        <v>98</v>
      </c>
      <c r="T81" s="24"/>
      <c r="U81" s="24"/>
      <c r="V81" s="24" t="s">
        <v>99</v>
      </c>
      <c r="W81" s="24"/>
      <c r="X81" s="24"/>
      <c r="Y81" s="24" t="s">
        <v>100</v>
      </c>
      <c r="Z81" s="24"/>
    </row>
    <row r="82" spans="1:26" x14ac:dyDescent="0.3">
      <c r="A82" s="25">
        <v>1</v>
      </c>
      <c r="B82" s="25">
        <v>11.6</v>
      </c>
      <c r="C82" s="25"/>
      <c r="D82" s="25"/>
      <c r="E82" s="26">
        <v>17.71</v>
      </c>
      <c r="F82" s="25"/>
      <c r="G82" s="25"/>
      <c r="H82" s="94">
        <f>($C$25)*(E82)+$C$94</f>
        <v>12.697222197448102</v>
      </c>
      <c r="I82" s="94"/>
      <c r="J82" s="94"/>
      <c r="K82" s="94">
        <f>(H82-B82)^2</f>
        <v>1.2038965505728432</v>
      </c>
      <c r="L82" s="25"/>
      <c r="O82" s="25">
        <v>1</v>
      </c>
      <c r="P82" s="25">
        <v>11.6</v>
      </c>
      <c r="Q82" s="25"/>
      <c r="R82" s="25"/>
      <c r="S82" s="26">
        <v>17.46</v>
      </c>
      <c r="T82" s="25"/>
      <c r="U82" s="25"/>
      <c r="V82" s="94">
        <f>($C$25)*(S82)+$Q$94</f>
        <v>13.002404826991992</v>
      </c>
      <c r="W82" s="94"/>
      <c r="X82" s="94"/>
      <c r="Y82" s="94">
        <f>(V82-P82)^2</f>
        <v>1.9667392987704391</v>
      </c>
      <c r="Z82" s="25"/>
    </row>
    <row r="83" spans="1:26" x14ac:dyDescent="0.3">
      <c r="A83" s="25">
        <v>2</v>
      </c>
      <c r="B83" s="25">
        <v>7.4</v>
      </c>
      <c r="C83" s="25"/>
      <c r="D83" s="25"/>
      <c r="E83" s="26">
        <v>22.78</v>
      </c>
      <c r="F83" s="25"/>
      <c r="G83" s="25"/>
      <c r="H83" s="94">
        <f t="shared" ref="H83:H90" si="14">($C$25)*(E83)+$C$94</f>
        <v>7.627222197448102</v>
      </c>
      <c r="I83" s="94"/>
      <c r="J83" s="94"/>
      <c r="K83" s="94">
        <f>(H83-B83)^2</f>
        <v>5.1629927013144103E-2</v>
      </c>
      <c r="L83" s="25"/>
      <c r="O83" s="25">
        <v>2</v>
      </c>
      <c r="P83" s="25">
        <v>7.4</v>
      </c>
      <c r="Q83" s="25"/>
      <c r="R83" s="25"/>
      <c r="S83" s="26">
        <v>22.93</v>
      </c>
      <c r="T83" s="25"/>
      <c r="U83" s="25"/>
      <c r="V83" s="94">
        <f t="shared" ref="V83:V90" si="15">($C$25)*(S83)+$Q$94</f>
        <v>7.5324048269919928</v>
      </c>
      <c r="W83" s="94"/>
      <c r="X83" s="94"/>
      <c r="Y83" s="94">
        <f>(V83-P83)^2</f>
        <v>1.7531038210779441E-2</v>
      </c>
      <c r="Z83" s="25"/>
    </row>
    <row r="84" spans="1:26" x14ac:dyDescent="0.3">
      <c r="A84" s="25">
        <v>3</v>
      </c>
      <c r="B84" s="25">
        <v>8.1999999999999993</v>
      </c>
      <c r="C84" s="25"/>
      <c r="D84" s="25"/>
      <c r="E84" s="26">
        <v>22.02</v>
      </c>
      <c r="F84" s="25"/>
      <c r="G84" s="25"/>
      <c r="H84" s="94">
        <f t="shared" si="14"/>
        <v>8.3872221974481036</v>
      </c>
      <c r="I84" s="94"/>
      <c r="J84" s="94"/>
      <c r="K84" s="94">
        <f t="shared" ref="K84:K90" si="16">(H84-B84)^2</f>
        <v>3.5052151217296955E-2</v>
      </c>
      <c r="L84" s="25"/>
      <c r="O84" s="25">
        <v>3</v>
      </c>
      <c r="P84" s="25">
        <v>8.1999999999999993</v>
      </c>
      <c r="Q84" s="25"/>
      <c r="R84" s="25"/>
      <c r="S84" s="26">
        <v>22.11</v>
      </c>
      <c r="T84" s="25"/>
      <c r="U84" s="25"/>
      <c r="V84" s="94">
        <f t="shared" si="15"/>
        <v>8.352404826991993</v>
      </c>
      <c r="W84" s="94"/>
      <c r="X84" s="94"/>
      <c r="Y84" s="94">
        <f t="shared" ref="Y84:Y90" si="17">(V84-P84)^2</f>
        <v>2.322723129045955E-2</v>
      </c>
      <c r="Z84" s="25"/>
    </row>
    <row r="85" spans="1:26" x14ac:dyDescent="0.3">
      <c r="A85" s="25">
        <v>4</v>
      </c>
      <c r="B85" s="25">
        <v>9.6999999999999993</v>
      </c>
      <c r="C85" s="25"/>
      <c r="D85" s="25"/>
      <c r="E85" s="26">
        <v>20.86</v>
      </c>
      <c r="F85" s="25"/>
      <c r="G85" s="25"/>
      <c r="H85" s="94">
        <f t="shared" si="14"/>
        <v>9.5472221974481037</v>
      </c>
      <c r="I85" s="94"/>
      <c r="J85" s="94"/>
      <c r="K85" s="94">
        <f t="shared" si="16"/>
        <v>2.3341056952585981E-2</v>
      </c>
      <c r="L85" s="25"/>
      <c r="O85" s="25">
        <v>4</v>
      </c>
      <c r="P85" s="25">
        <v>9.6999999999999993</v>
      </c>
      <c r="Q85" s="25"/>
      <c r="R85" s="25"/>
      <c r="S85" s="26">
        <v>21.17</v>
      </c>
      <c r="T85" s="25"/>
      <c r="U85" s="25"/>
      <c r="V85" s="94">
        <f t="shared" si="15"/>
        <v>9.2924048269919908</v>
      </c>
      <c r="W85" s="94"/>
      <c r="X85" s="94"/>
      <c r="Y85" s="94">
        <f t="shared" si="17"/>
        <v>0.16613382505942839</v>
      </c>
      <c r="Z85" s="25"/>
    </row>
    <row r="86" spans="1:26" x14ac:dyDescent="0.3">
      <c r="A86" s="25" t="s">
        <v>101</v>
      </c>
      <c r="B86" s="28">
        <v>2</v>
      </c>
      <c r="C86" s="25"/>
      <c r="D86" s="25"/>
      <c r="E86" s="26">
        <f>AVERAGE(28.02,29.2,28.52)</f>
        <v>28.58</v>
      </c>
      <c r="F86" s="25"/>
      <c r="G86" s="25"/>
      <c r="H86" s="94">
        <f t="shared" si="14"/>
        <v>1.8272221974481049</v>
      </c>
      <c r="I86" s="94"/>
      <c r="J86" s="94"/>
      <c r="K86" s="94">
        <f t="shared" si="16"/>
        <v>2.9852169054661655E-2</v>
      </c>
      <c r="L86" s="25"/>
      <c r="O86" s="25" t="s">
        <v>101</v>
      </c>
      <c r="P86" s="28">
        <v>2</v>
      </c>
      <c r="Q86" s="25"/>
      <c r="R86" s="25"/>
      <c r="S86" s="26">
        <f>AVERAGE(28.36,29.08,28.42)</f>
        <v>28.62</v>
      </c>
      <c r="T86" s="25"/>
      <c r="U86" s="25"/>
      <c r="V86" s="94">
        <f t="shared" si="15"/>
        <v>1.8424048269919915</v>
      </c>
      <c r="W86" s="94"/>
      <c r="X86" s="94"/>
      <c r="Y86" s="94">
        <f t="shared" si="17"/>
        <v>2.4836238555424137E-2</v>
      </c>
      <c r="Z86" s="25"/>
    </row>
    <row r="87" spans="1:26" x14ac:dyDescent="0.3">
      <c r="A87" s="25" t="s">
        <v>138</v>
      </c>
      <c r="B87" s="28">
        <v>4</v>
      </c>
      <c r="C87" s="25"/>
      <c r="D87" s="25"/>
      <c r="E87" s="26">
        <f>AVERAGE(26.26,27.25)</f>
        <v>26.755000000000003</v>
      </c>
      <c r="F87" s="25"/>
      <c r="G87" s="25"/>
      <c r="H87" s="94">
        <f t="shared" si="14"/>
        <v>3.6522221974481006</v>
      </c>
      <c r="I87" s="94"/>
      <c r="J87" s="94"/>
      <c r="K87" s="94">
        <f t="shared" si="16"/>
        <v>0.12094939994782791</v>
      </c>
      <c r="L87" s="25"/>
      <c r="O87" s="25" t="s">
        <v>138</v>
      </c>
      <c r="P87" s="28">
        <v>4</v>
      </c>
      <c r="Q87" s="25"/>
      <c r="R87" s="25"/>
      <c r="S87" s="26">
        <f>AVERAGE(26.51,27.95)</f>
        <v>27.23</v>
      </c>
      <c r="T87" s="25"/>
      <c r="U87" s="25"/>
      <c r="V87" s="94">
        <f t="shared" si="15"/>
        <v>3.2324048269919921</v>
      </c>
      <c r="W87" s="94"/>
      <c r="X87" s="94"/>
      <c r="Y87" s="94">
        <f t="shared" si="17"/>
        <v>0.58920234962519369</v>
      </c>
      <c r="Z87" s="25"/>
    </row>
    <row r="88" spans="1:26" x14ac:dyDescent="0.3">
      <c r="A88" s="25" t="s">
        <v>139</v>
      </c>
      <c r="B88" s="28">
        <v>3</v>
      </c>
      <c r="C88" s="25"/>
      <c r="D88" s="25"/>
      <c r="E88" s="26">
        <f>AVERAGE(28.06,29.05)</f>
        <v>28.555</v>
      </c>
      <c r="F88" s="25"/>
      <c r="G88" s="25"/>
      <c r="H88" s="94">
        <f t="shared" si="14"/>
        <v>1.8522221974481035</v>
      </c>
      <c r="I88" s="94"/>
      <c r="J88" s="94"/>
      <c r="K88" s="94">
        <f t="shared" si="16"/>
        <v>1.3173938840308603</v>
      </c>
      <c r="L88" s="25"/>
      <c r="O88" s="25" t="s">
        <v>139</v>
      </c>
      <c r="P88" s="28">
        <v>3</v>
      </c>
      <c r="Q88" s="25"/>
      <c r="R88" s="25"/>
      <c r="S88" s="26">
        <f>AVERAGE(27.81,28.54)</f>
        <v>28.174999999999997</v>
      </c>
      <c r="T88" s="25"/>
      <c r="U88" s="25"/>
      <c r="V88" s="94">
        <f t="shared" si="15"/>
        <v>2.2874048269919953</v>
      </c>
      <c r="W88" s="94"/>
      <c r="X88" s="94"/>
      <c r="Y88" s="94">
        <f t="shared" si="17"/>
        <v>0.50779188059430813</v>
      </c>
      <c r="Z88" s="25"/>
    </row>
    <row r="89" spans="1:26" x14ac:dyDescent="0.3">
      <c r="A89" s="25" t="s">
        <v>140</v>
      </c>
      <c r="B89" s="28">
        <v>3</v>
      </c>
      <c r="C89" s="25"/>
      <c r="D89" s="25"/>
      <c r="E89" s="26">
        <f>AVERAGE(27.11,26.78)</f>
        <v>26.945</v>
      </c>
      <c r="F89" s="25"/>
      <c r="G89" s="25"/>
      <c r="H89" s="94">
        <f t="shared" si="14"/>
        <v>3.4622221974481029</v>
      </c>
      <c r="I89" s="94"/>
      <c r="J89" s="94"/>
      <c r="K89" s="94">
        <f t="shared" si="16"/>
        <v>0.21364935981375302</v>
      </c>
      <c r="L89" s="25"/>
      <c r="O89" s="25" t="s">
        <v>140</v>
      </c>
      <c r="P89" s="28">
        <v>3</v>
      </c>
      <c r="Q89" s="25"/>
      <c r="R89" s="25"/>
      <c r="S89" s="26">
        <f>AVERAGE(27.22,26.88)</f>
        <v>27.049999999999997</v>
      </c>
      <c r="T89" s="25"/>
      <c r="U89" s="25"/>
      <c r="V89" s="94">
        <f t="shared" si="15"/>
        <v>3.4124048269919953</v>
      </c>
      <c r="W89" s="94"/>
      <c r="X89" s="94"/>
      <c r="Y89" s="94">
        <f t="shared" si="17"/>
        <v>0.1700777413262976</v>
      </c>
      <c r="Z89" s="25"/>
    </row>
    <row r="90" spans="1:26" x14ac:dyDescent="0.3">
      <c r="A90" s="25" t="s">
        <v>134</v>
      </c>
      <c r="B90" s="28">
        <v>2</v>
      </c>
      <c r="C90" s="25"/>
      <c r="D90" s="25"/>
      <c r="E90" s="26">
        <f>AVERAGE(28.9,28.94,27.84)</f>
        <v>28.560000000000002</v>
      </c>
      <c r="F90" s="25"/>
      <c r="G90" s="25"/>
      <c r="H90" s="94">
        <f t="shared" si="14"/>
        <v>1.8472221974481009</v>
      </c>
      <c r="I90" s="94"/>
      <c r="J90" s="94"/>
      <c r="K90" s="94">
        <f t="shared" si="16"/>
        <v>2.3341056952587067E-2</v>
      </c>
      <c r="L90" s="25"/>
      <c r="O90" s="25" t="s">
        <v>134</v>
      </c>
      <c r="P90" s="28">
        <v>2</v>
      </c>
      <c r="Q90" s="25"/>
      <c r="R90" s="25"/>
      <c r="S90" s="26">
        <f>AVERAGE(28.69,28.83,28.03)</f>
        <v>28.516666666666666</v>
      </c>
      <c r="T90" s="25"/>
      <c r="U90" s="25"/>
      <c r="V90" s="94">
        <f t="shared" si="15"/>
        <v>1.9457381603253268</v>
      </c>
      <c r="W90" s="94"/>
      <c r="X90" s="94"/>
      <c r="Y90" s="94">
        <f t="shared" si="17"/>
        <v>2.9443472448799431E-3</v>
      </c>
      <c r="Z90" s="25"/>
    </row>
    <row r="91" spans="1:26" x14ac:dyDescent="0.3">
      <c r="A91" s="25"/>
      <c r="B91" s="25"/>
      <c r="C91" s="25"/>
      <c r="D91" s="25"/>
      <c r="E91" s="25"/>
      <c r="F91" s="25"/>
      <c r="G91" s="25"/>
      <c r="H91" s="94"/>
      <c r="I91" s="94"/>
      <c r="J91" s="94"/>
      <c r="K91" s="94"/>
      <c r="L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x14ac:dyDescent="0.3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x14ac:dyDescent="0.3">
      <c r="A93" s="25" t="s">
        <v>102</v>
      </c>
      <c r="B93" s="25"/>
      <c r="C93" s="29">
        <v>-1</v>
      </c>
      <c r="D93" s="25" t="s">
        <v>103</v>
      </c>
      <c r="E93" s="25"/>
      <c r="F93" s="25"/>
      <c r="G93" s="4" t="s">
        <v>104</v>
      </c>
      <c r="H93" s="5">
        <f>SQRT(SUM(K82:K90)/COUNT(K82:K90))</f>
        <v>0.57918578439004065</v>
      </c>
      <c r="I93" s="6" t="s">
        <v>93</v>
      </c>
      <c r="J93" s="25"/>
      <c r="K93" s="25"/>
      <c r="L93" s="25"/>
      <c r="O93" s="25" t="s">
        <v>102</v>
      </c>
      <c r="P93" s="25"/>
      <c r="Q93" s="29">
        <v>-1</v>
      </c>
      <c r="R93" s="25" t="s">
        <v>103</v>
      </c>
      <c r="S93" s="25"/>
      <c r="T93" s="25"/>
      <c r="U93" s="4" t="s">
        <v>104</v>
      </c>
      <c r="V93" s="5">
        <f>SQRT(SUM(Y82:Y90)/COUNT(Y82:Y90))</f>
        <v>0.62079554253457803</v>
      </c>
      <c r="W93" s="6" t="s">
        <v>93</v>
      </c>
      <c r="X93" s="25"/>
      <c r="Y93" s="25"/>
      <c r="Z93" s="25"/>
    </row>
    <row r="94" spans="1:26" x14ac:dyDescent="0.3">
      <c r="A94" s="25" t="s">
        <v>105</v>
      </c>
      <c r="B94" s="25"/>
      <c r="C94" s="98">
        <v>30.407222197448103</v>
      </c>
      <c r="D94" s="25" t="s">
        <v>106</v>
      </c>
      <c r="E94" s="25"/>
      <c r="F94" s="25"/>
      <c r="G94" s="25"/>
      <c r="H94" s="25"/>
      <c r="I94" s="25"/>
      <c r="J94" s="25"/>
      <c r="K94" s="25"/>
      <c r="L94" s="25"/>
      <c r="O94" s="25" t="s">
        <v>105</v>
      </c>
      <c r="P94" s="25"/>
      <c r="Q94" s="98">
        <v>30.462404826991992</v>
      </c>
      <c r="R94" s="25" t="s">
        <v>106</v>
      </c>
      <c r="S94" s="25"/>
      <c r="T94" s="25"/>
      <c r="U94" s="25"/>
      <c r="V94" s="25"/>
      <c r="W94" s="25"/>
      <c r="X94" s="25"/>
      <c r="Y94" s="25"/>
      <c r="Z94" s="25"/>
    </row>
    <row r="95" spans="1:26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5.6" x14ac:dyDescent="0.3">
      <c r="A96" s="45" t="s">
        <v>253</v>
      </c>
      <c r="B96" s="45"/>
      <c r="C96" s="45" t="s">
        <v>135</v>
      </c>
      <c r="D96" s="45"/>
      <c r="E96" s="25"/>
      <c r="F96" s="25"/>
      <c r="G96" s="25"/>
      <c r="H96" s="25"/>
      <c r="I96" s="25"/>
      <c r="J96" s="25"/>
      <c r="K96" s="25"/>
      <c r="L96" s="25"/>
      <c r="O96" s="45" t="s">
        <v>253</v>
      </c>
      <c r="P96" s="45"/>
      <c r="Q96" s="45" t="s">
        <v>117</v>
      </c>
      <c r="R96" s="45" t="s">
        <v>136</v>
      </c>
      <c r="S96" s="25"/>
      <c r="T96" s="25"/>
      <c r="U96" s="25"/>
      <c r="V96" s="25"/>
      <c r="W96" s="25"/>
      <c r="X96" s="25"/>
      <c r="Y96" s="25"/>
      <c r="Z96" s="25"/>
    </row>
    <row r="98" spans="1:26" ht="16.8" x14ac:dyDescent="0.35">
      <c r="A98" s="93" t="s">
        <v>96</v>
      </c>
      <c r="B98" s="93" t="s">
        <v>97</v>
      </c>
      <c r="C98" s="93"/>
      <c r="D98" s="93"/>
      <c r="E98" s="93" t="s">
        <v>98</v>
      </c>
      <c r="F98" s="93"/>
      <c r="G98" s="93"/>
      <c r="H98" s="93" t="s">
        <v>99</v>
      </c>
      <c r="I98" s="93"/>
      <c r="J98" s="93"/>
      <c r="K98" s="93" t="s">
        <v>100</v>
      </c>
      <c r="L98" s="93"/>
      <c r="O98" s="93" t="s">
        <v>96</v>
      </c>
      <c r="P98" s="93" t="s">
        <v>97</v>
      </c>
      <c r="Q98" s="93"/>
      <c r="R98" s="93"/>
      <c r="S98" s="93" t="s">
        <v>98</v>
      </c>
      <c r="T98" s="93"/>
      <c r="U98" s="93"/>
      <c r="V98" s="93" t="s">
        <v>99</v>
      </c>
      <c r="W98" s="93"/>
      <c r="X98" s="93"/>
      <c r="Y98" s="93" t="s">
        <v>100</v>
      </c>
      <c r="Z98" s="93"/>
    </row>
    <row r="99" spans="1:26" x14ac:dyDescent="0.3">
      <c r="A99" s="30">
        <v>1</v>
      </c>
      <c r="B99" s="30">
        <v>11.6</v>
      </c>
      <c r="C99" s="30"/>
      <c r="D99" s="30"/>
      <c r="E99" s="92">
        <v>16.77</v>
      </c>
      <c r="F99" s="30"/>
      <c r="G99" s="30"/>
      <c r="H99" s="95">
        <f>($C$25)*(E99)+$C$111</f>
        <v>12.801666666245158</v>
      </c>
      <c r="I99" s="95"/>
      <c r="J99" s="95"/>
      <c r="K99" s="95">
        <f>(H99-B99)^2</f>
        <v>1.4440027767647521</v>
      </c>
      <c r="L99" s="30"/>
      <c r="O99" s="30">
        <v>1</v>
      </c>
      <c r="P99" s="30">
        <v>11.6</v>
      </c>
      <c r="Q99" s="30"/>
      <c r="R99" s="30"/>
      <c r="S99" s="92">
        <v>16.52</v>
      </c>
      <c r="T99" s="30"/>
      <c r="U99" s="30"/>
      <c r="V99" s="95">
        <f>($C$25)*(S99)+$Q$111</f>
        <v>13.122407403492861</v>
      </c>
      <c r="W99" s="95"/>
      <c r="X99" s="95"/>
      <c r="Y99" s="95">
        <f>(V99-P99)^2</f>
        <v>2.3177243022098768</v>
      </c>
      <c r="Z99" s="30"/>
    </row>
    <row r="100" spans="1:26" x14ac:dyDescent="0.3">
      <c r="A100" s="30">
        <v>2</v>
      </c>
      <c r="B100" s="30">
        <v>7.4</v>
      </c>
      <c r="C100" s="30"/>
      <c r="D100" s="30"/>
      <c r="E100" s="92">
        <v>22.13</v>
      </c>
      <c r="F100" s="30"/>
      <c r="G100" s="30"/>
      <c r="H100" s="95">
        <f t="shared" ref="H100:H107" si="18">($C$25)*(E100)+$C$111</f>
        <v>7.4416666662451583</v>
      </c>
      <c r="I100" s="95"/>
      <c r="J100" s="95"/>
      <c r="K100" s="95">
        <f>(H100-B100)^2</f>
        <v>1.7361110759853819E-3</v>
      </c>
      <c r="L100" s="30"/>
      <c r="O100" s="30">
        <v>2</v>
      </c>
      <c r="P100" s="30">
        <v>7.4</v>
      </c>
      <c r="Q100" s="30"/>
      <c r="R100" s="30"/>
      <c r="S100" s="92">
        <v>22.29</v>
      </c>
      <c r="T100" s="30"/>
      <c r="U100" s="30"/>
      <c r="V100" s="95">
        <f t="shared" ref="V100:V107" si="19">($C$25)*(S100)+$Q$111</f>
        <v>7.3524074034928617</v>
      </c>
      <c r="W100" s="95"/>
      <c r="X100" s="95"/>
      <c r="Y100" s="95">
        <f>(V100-P100)^2</f>
        <v>2.2650552422913061E-3</v>
      </c>
      <c r="Z100" s="30"/>
    </row>
    <row r="101" spans="1:26" x14ac:dyDescent="0.3">
      <c r="A101" s="30">
        <v>3</v>
      </c>
      <c r="B101" s="30">
        <v>8.1999999999999993</v>
      </c>
      <c r="C101" s="30"/>
      <c r="D101" s="30"/>
      <c r="E101" s="92">
        <v>21.05</v>
      </c>
      <c r="F101" s="30"/>
      <c r="G101" s="30"/>
      <c r="H101" s="95">
        <f t="shared" si="18"/>
        <v>8.5216666662451566</v>
      </c>
      <c r="I101" s="95"/>
      <c r="J101" s="95"/>
      <c r="K101" s="95">
        <f t="shared" ref="K101:K107" si="20">(H101-B101)^2</f>
        <v>0.1034694441732734</v>
      </c>
      <c r="L101" s="30"/>
      <c r="O101" s="30">
        <v>3</v>
      </c>
      <c r="P101" s="30">
        <v>8.1999999999999993</v>
      </c>
      <c r="Q101" s="30"/>
      <c r="R101" s="30"/>
      <c r="S101" s="92">
        <v>21.21</v>
      </c>
      <c r="T101" s="30"/>
      <c r="U101" s="30"/>
      <c r="V101" s="95">
        <f t="shared" si="19"/>
        <v>8.43240740349286</v>
      </c>
      <c r="W101" s="95"/>
      <c r="X101" s="95"/>
      <c r="Y101" s="95">
        <f t="shared" ref="Y101:Y107" si="21">(V101-P101)^2</f>
        <v>5.4013201198293365E-2</v>
      </c>
      <c r="Z101" s="30"/>
    </row>
    <row r="102" spans="1:26" x14ac:dyDescent="0.3">
      <c r="A102" s="30">
        <v>4</v>
      </c>
      <c r="B102" s="30">
        <v>9.6999999999999993</v>
      </c>
      <c r="C102" s="30"/>
      <c r="D102" s="30"/>
      <c r="E102" s="92">
        <v>19.79</v>
      </c>
      <c r="F102" s="30"/>
      <c r="G102" s="30"/>
      <c r="H102" s="95">
        <f t="shared" si="18"/>
        <v>9.7816666662451581</v>
      </c>
      <c r="I102" s="95"/>
      <c r="J102" s="95"/>
      <c r="K102" s="95">
        <f t="shared" si="20"/>
        <v>6.6694443755981655E-3</v>
      </c>
      <c r="L102" s="30"/>
      <c r="O102" s="30">
        <v>4</v>
      </c>
      <c r="P102" s="30">
        <v>9.6999999999999993</v>
      </c>
      <c r="Q102" s="30"/>
      <c r="R102" s="30"/>
      <c r="S102" s="92">
        <v>20.149999999999999</v>
      </c>
      <c r="T102" s="30"/>
      <c r="U102" s="30"/>
      <c r="V102" s="95">
        <f t="shared" si="19"/>
        <v>9.4924074034928623</v>
      </c>
      <c r="W102" s="95"/>
      <c r="X102" s="95"/>
      <c r="Y102" s="95">
        <f t="shared" si="21"/>
        <v>4.3094686124574996E-2</v>
      </c>
      <c r="Z102" s="30"/>
    </row>
    <row r="103" spans="1:26" x14ac:dyDescent="0.3">
      <c r="A103" s="30" t="s">
        <v>101</v>
      </c>
      <c r="B103" s="101">
        <v>2</v>
      </c>
      <c r="C103" s="101"/>
      <c r="D103" s="30"/>
      <c r="E103" s="92">
        <f>AVERAGE(27.27,28.42,27.74)</f>
        <v>27.81</v>
      </c>
      <c r="F103" s="30"/>
      <c r="G103" s="30"/>
      <c r="H103" s="95">
        <f t="shared" si="18"/>
        <v>1.7616666662451586</v>
      </c>
      <c r="I103" s="95"/>
      <c r="J103" s="95"/>
      <c r="K103" s="95">
        <f t="shared" si="20"/>
        <v>5.6802777978696643E-2</v>
      </c>
      <c r="L103" s="30"/>
      <c r="O103" s="30" t="s">
        <v>101</v>
      </c>
      <c r="P103" s="101">
        <v>2</v>
      </c>
      <c r="Q103" s="30"/>
      <c r="R103" s="30"/>
      <c r="S103" s="92">
        <f>AVERAGE(27.62,28.28,27.63)</f>
        <v>27.843333333333334</v>
      </c>
      <c r="T103" s="30"/>
      <c r="U103" s="30"/>
      <c r="V103" s="95">
        <f t="shared" si="19"/>
        <v>1.7990740701595271</v>
      </c>
      <c r="W103" s="95"/>
      <c r="X103" s="95"/>
      <c r="Y103" s="95">
        <f t="shared" si="21"/>
        <v>4.0371229282258621E-2</v>
      </c>
      <c r="Z103" s="30"/>
    </row>
    <row r="104" spans="1:26" x14ac:dyDescent="0.3">
      <c r="A104" s="30" t="s">
        <v>138</v>
      </c>
      <c r="B104" s="101">
        <v>4</v>
      </c>
      <c r="C104" s="101"/>
      <c r="D104" s="30"/>
      <c r="E104" s="92">
        <f>AVERAGE(25.51,26.53)</f>
        <v>26.020000000000003</v>
      </c>
      <c r="F104" s="30"/>
      <c r="G104" s="30"/>
      <c r="H104" s="95">
        <f t="shared" si="18"/>
        <v>3.5516666662451541</v>
      </c>
      <c r="I104" s="95"/>
      <c r="J104" s="95"/>
      <c r="K104" s="95">
        <f t="shared" si="20"/>
        <v>0.201002778155734</v>
      </c>
      <c r="L104" s="30"/>
      <c r="O104" s="30" t="s">
        <v>138</v>
      </c>
      <c r="P104" s="101">
        <v>4</v>
      </c>
      <c r="Q104" s="30"/>
      <c r="R104" s="30"/>
      <c r="S104" s="92">
        <f>AVERAGE(25.78,27.23)</f>
        <v>26.505000000000003</v>
      </c>
      <c r="T104" s="30"/>
      <c r="U104" s="30"/>
      <c r="V104" s="95">
        <f t="shared" si="19"/>
        <v>3.1374074034928583</v>
      </c>
      <c r="W104" s="95"/>
      <c r="X104" s="95"/>
      <c r="Y104" s="95">
        <f t="shared" si="21"/>
        <v>0.74406598754893261</v>
      </c>
      <c r="Z104" s="30"/>
    </row>
    <row r="105" spans="1:26" x14ac:dyDescent="0.3">
      <c r="A105" s="30" t="s">
        <v>139</v>
      </c>
      <c r="B105" s="101">
        <v>3</v>
      </c>
      <c r="C105" s="101"/>
      <c r="D105" s="30"/>
      <c r="E105" s="92">
        <f>AVERAGE(27.3,28.28)</f>
        <v>27.79</v>
      </c>
      <c r="F105" s="30"/>
      <c r="G105" s="30"/>
      <c r="H105" s="95">
        <f t="shared" si="18"/>
        <v>1.7816666662451581</v>
      </c>
      <c r="I105" s="95"/>
      <c r="J105" s="95"/>
      <c r="K105" s="95">
        <f t="shared" si="20"/>
        <v>1.4843361121381868</v>
      </c>
      <c r="L105" s="30"/>
      <c r="O105" s="30" t="s">
        <v>139</v>
      </c>
      <c r="P105" s="101">
        <v>3</v>
      </c>
      <c r="Q105" s="30"/>
      <c r="R105" s="30"/>
      <c r="S105" s="92">
        <f>AVERAGE(27.05,27.76)</f>
        <v>27.405000000000001</v>
      </c>
      <c r="T105" s="30"/>
      <c r="U105" s="30"/>
      <c r="V105" s="95">
        <f t="shared" si="19"/>
        <v>2.2374074034928597</v>
      </c>
      <c r="W105" s="95"/>
      <c r="X105" s="95"/>
      <c r="Y105" s="95">
        <f t="shared" si="21"/>
        <v>0.58154746824750203</v>
      </c>
      <c r="Z105" s="30"/>
    </row>
    <row r="106" spans="1:26" x14ac:dyDescent="0.3">
      <c r="A106" s="30" t="s">
        <v>140</v>
      </c>
      <c r="B106" s="101">
        <v>3</v>
      </c>
      <c r="C106" s="101"/>
      <c r="D106" s="30"/>
      <c r="E106" s="92">
        <f>AVERAGE(26.34,25.97)</f>
        <v>26.155000000000001</v>
      </c>
      <c r="F106" s="30"/>
      <c r="G106" s="30"/>
      <c r="H106" s="95">
        <f t="shared" si="18"/>
        <v>3.4166666662451561</v>
      </c>
      <c r="I106" s="95"/>
      <c r="J106" s="95"/>
      <c r="K106" s="95">
        <f t="shared" si="20"/>
        <v>0.17361111075985233</v>
      </c>
      <c r="L106" s="30"/>
      <c r="O106" s="30" t="s">
        <v>140</v>
      </c>
      <c r="P106" s="101">
        <v>3</v>
      </c>
      <c r="Q106" s="30"/>
      <c r="R106" s="30"/>
      <c r="S106" s="92">
        <f>AVERAGE(26.44,26.09)</f>
        <v>26.265000000000001</v>
      </c>
      <c r="T106" s="30"/>
      <c r="U106" s="30"/>
      <c r="V106" s="95">
        <f t="shared" si="19"/>
        <v>3.3774074034928603</v>
      </c>
      <c r="W106" s="95"/>
      <c r="X106" s="95"/>
      <c r="Y106" s="95">
        <f t="shared" si="21"/>
        <v>0.14243634821122264</v>
      </c>
      <c r="Z106" s="30"/>
    </row>
    <row r="107" spans="1:26" x14ac:dyDescent="0.3">
      <c r="A107" s="30" t="s">
        <v>134</v>
      </c>
      <c r="B107" s="101">
        <v>2</v>
      </c>
      <c r="C107" s="101"/>
      <c r="D107" s="30"/>
      <c r="E107" s="92">
        <f>AVERAGE(28.08,28.1,27.01)</f>
        <v>27.73</v>
      </c>
      <c r="F107" s="30"/>
      <c r="G107" s="30"/>
      <c r="H107" s="95">
        <f t="shared" si="18"/>
        <v>1.8416666662451568</v>
      </c>
      <c r="I107" s="95"/>
      <c r="J107" s="95"/>
      <c r="K107" s="95">
        <f t="shared" si="20"/>
        <v>2.5069444577922553E-2</v>
      </c>
      <c r="L107" s="30"/>
      <c r="O107" s="30" t="s">
        <v>134</v>
      </c>
      <c r="P107" s="101">
        <v>2</v>
      </c>
      <c r="Q107" s="30"/>
      <c r="R107" s="30"/>
      <c r="S107" s="92">
        <f>AVERAGE(27.87,28.01,27.2)</f>
        <v>27.693333333333332</v>
      </c>
      <c r="T107" s="30"/>
      <c r="U107" s="30"/>
      <c r="V107" s="95">
        <f t="shared" si="19"/>
        <v>1.9490740701595293</v>
      </c>
      <c r="W107" s="95"/>
      <c r="X107" s="95"/>
      <c r="Y107" s="95">
        <f t="shared" si="21"/>
        <v>2.5934503301165471E-3</v>
      </c>
      <c r="Z107" s="30"/>
    </row>
    <row r="108" spans="1:26" x14ac:dyDescent="0.3">
      <c r="A108" s="30"/>
      <c r="B108" s="30"/>
      <c r="C108" s="30"/>
      <c r="D108" s="30"/>
      <c r="E108" s="92"/>
      <c r="F108" s="30"/>
      <c r="G108" s="30"/>
      <c r="H108" s="30"/>
      <c r="I108" s="30"/>
      <c r="J108" s="30"/>
      <c r="K108" s="30"/>
      <c r="L108" s="30"/>
      <c r="O108" s="30"/>
      <c r="P108" s="30"/>
      <c r="Q108" s="30"/>
      <c r="R108" s="30"/>
      <c r="S108" s="92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3">
      <c r="A110" s="30" t="s">
        <v>102</v>
      </c>
      <c r="B110" s="30"/>
      <c r="C110" s="38">
        <v>-1</v>
      </c>
      <c r="D110" s="30" t="s">
        <v>103</v>
      </c>
      <c r="E110" s="30"/>
      <c r="F110" s="30"/>
      <c r="G110" s="4" t="s">
        <v>104</v>
      </c>
      <c r="H110" s="5">
        <f>SQRT(SUM(K99:K107)/COUNT(K99:K107))</f>
        <v>0.62331550776651012</v>
      </c>
      <c r="I110" s="6" t="s">
        <v>93</v>
      </c>
      <c r="J110" s="30"/>
      <c r="K110" s="30"/>
      <c r="L110" s="30"/>
      <c r="O110" s="30" t="s">
        <v>102</v>
      </c>
      <c r="P110" s="30"/>
      <c r="Q110" s="38">
        <v>-1</v>
      </c>
      <c r="R110" s="30" t="s">
        <v>103</v>
      </c>
      <c r="S110" s="30"/>
      <c r="T110" s="30"/>
      <c r="U110" s="4" t="s">
        <v>104</v>
      </c>
      <c r="V110" s="5">
        <f>SQRT(SUM(Y99:Y107)/COUNT(Y99:Y107))</f>
        <v>0.66064881647556384</v>
      </c>
      <c r="W110" s="6" t="s">
        <v>93</v>
      </c>
      <c r="X110" s="30"/>
      <c r="Y110" s="30"/>
      <c r="Z110" s="30"/>
    </row>
    <row r="111" spans="1:26" x14ac:dyDescent="0.3">
      <c r="A111" s="30" t="s">
        <v>105</v>
      </c>
      <c r="B111" s="30"/>
      <c r="C111" s="100">
        <v>29.571666666245157</v>
      </c>
      <c r="D111" s="30" t="s">
        <v>106</v>
      </c>
      <c r="E111" s="30"/>
      <c r="F111" s="30"/>
      <c r="G111" s="30"/>
      <c r="H111" s="30"/>
      <c r="I111" s="30"/>
      <c r="J111" s="30"/>
      <c r="K111" s="30"/>
      <c r="L111" s="30"/>
      <c r="O111" s="30" t="s">
        <v>105</v>
      </c>
      <c r="P111" s="30"/>
      <c r="Q111" s="100">
        <v>29.642407403492861</v>
      </c>
      <c r="R111" s="30" t="s">
        <v>106</v>
      </c>
      <c r="S111" s="30"/>
      <c r="T111" s="30"/>
      <c r="U111" s="30"/>
      <c r="V111" s="30"/>
      <c r="W111" s="30"/>
      <c r="X111" s="30"/>
      <c r="Y111" s="30"/>
      <c r="Z111" s="30"/>
    </row>
    <row r="112" spans="1:26" x14ac:dyDescent="0.3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6" x14ac:dyDescent="0.3">
      <c r="A113" s="46" t="s">
        <v>254</v>
      </c>
      <c r="B113" s="46"/>
      <c r="C113" s="46" t="s">
        <v>135</v>
      </c>
      <c r="D113" s="46"/>
      <c r="E113" s="30"/>
      <c r="F113" s="30"/>
      <c r="G113" s="30"/>
      <c r="H113" s="30"/>
      <c r="I113" s="30"/>
      <c r="J113" s="30"/>
      <c r="K113" s="30"/>
      <c r="L113" s="30"/>
      <c r="O113" s="46" t="s">
        <v>254</v>
      </c>
      <c r="P113" s="46"/>
      <c r="Q113" s="46" t="s">
        <v>117</v>
      </c>
      <c r="R113" s="46" t="s">
        <v>136</v>
      </c>
      <c r="S113" s="30"/>
      <c r="T113" s="30"/>
      <c r="U113" s="30"/>
      <c r="V113" s="30"/>
      <c r="W113" s="30"/>
      <c r="X113" s="30"/>
      <c r="Y113" s="30"/>
      <c r="Z113" s="30"/>
    </row>
    <row r="115" spans="1:26" ht="16.8" x14ac:dyDescent="0.35">
      <c r="A115" s="31" t="s">
        <v>96</v>
      </c>
      <c r="B115" s="31" t="s">
        <v>97</v>
      </c>
      <c r="C115" s="31"/>
      <c r="D115" s="31"/>
      <c r="E115" s="31" t="s">
        <v>98</v>
      </c>
      <c r="F115" s="31"/>
      <c r="G115" s="31"/>
      <c r="H115" s="31" t="s">
        <v>99</v>
      </c>
      <c r="I115" s="31"/>
      <c r="J115" s="31"/>
      <c r="K115" s="31" t="s">
        <v>100</v>
      </c>
      <c r="L115" s="31"/>
      <c r="O115" s="49" t="s">
        <v>96</v>
      </c>
      <c r="P115" s="49" t="s">
        <v>108</v>
      </c>
      <c r="Q115" s="49"/>
      <c r="R115" s="49"/>
      <c r="S115" s="49" t="s">
        <v>109</v>
      </c>
      <c r="T115" s="49"/>
      <c r="U115" s="49"/>
      <c r="V115" s="49" t="s">
        <v>110</v>
      </c>
      <c r="W115" s="49"/>
      <c r="X115" s="49"/>
      <c r="Y115" s="49" t="s">
        <v>111</v>
      </c>
      <c r="Z115" s="49"/>
    </row>
    <row r="116" spans="1:26" x14ac:dyDescent="0.3">
      <c r="A116" s="32">
        <v>1</v>
      </c>
      <c r="B116" s="35">
        <v>11.6</v>
      </c>
      <c r="C116" s="32"/>
      <c r="D116" s="32"/>
      <c r="E116" s="33">
        <v>15.39</v>
      </c>
      <c r="F116" s="32"/>
      <c r="G116" s="32"/>
      <c r="H116" s="96">
        <f>($C$25)*(E116)+$C$128</f>
        <v>12.676111111110959</v>
      </c>
      <c r="I116" s="96"/>
      <c r="J116" s="96"/>
      <c r="K116" s="96">
        <f>(H116-B116)^2</f>
        <v>1.158015123456464</v>
      </c>
      <c r="L116" s="32"/>
      <c r="O116" s="32">
        <v>1</v>
      </c>
      <c r="P116" s="32">
        <v>11.6</v>
      </c>
      <c r="Q116" s="32"/>
      <c r="R116" s="32"/>
      <c r="S116" s="33">
        <v>15.13</v>
      </c>
      <c r="T116" s="32"/>
      <c r="U116" s="32"/>
      <c r="V116" s="96">
        <f>($C$25)*(S116)+$Q$128</f>
        <v>12.960370328150089</v>
      </c>
      <c r="W116" s="96"/>
      <c r="X116" s="96"/>
      <c r="Y116" s="96">
        <f>(V116-P116)^2</f>
        <v>1.8506074297111832</v>
      </c>
      <c r="Z116" s="32"/>
    </row>
    <row r="117" spans="1:26" x14ac:dyDescent="0.3">
      <c r="A117" s="32">
        <v>2</v>
      </c>
      <c r="B117" s="35">
        <v>7.4</v>
      </c>
      <c r="C117" s="32"/>
      <c r="D117" s="32"/>
      <c r="E117" s="33">
        <v>20.82</v>
      </c>
      <c r="F117" s="32"/>
      <c r="G117" s="32"/>
      <c r="H117" s="96">
        <f t="shared" ref="H117:H124" si="22">($C$25)*(E117)+$C$128</f>
        <v>7.2461111111109595</v>
      </c>
      <c r="I117" s="96"/>
      <c r="J117" s="96"/>
      <c r="K117" s="96">
        <f>(H117-B117)^2</f>
        <v>2.3681790123503559E-2</v>
      </c>
      <c r="L117" s="32"/>
      <c r="O117" s="32">
        <v>2</v>
      </c>
      <c r="P117" s="32">
        <v>7.4</v>
      </c>
      <c r="Q117" s="32"/>
      <c r="R117" s="32"/>
      <c r="S117" s="33">
        <v>21</v>
      </c>
      <c r="T117" s="32"/>
      <c r="U117" s="32"/>
      <c r="V117" s="96">
        <f t="shared" ref="V117:V124" si="23">($C$25)*(S117)+$Q$128</f>
        <v>7.0903703281500903</v>
      </c>
      <c r="W117" s="96"/>
      <c r="X117" s="96"/>
      <c r="Y117" s="96">
        <f>(V117-P117)^2</f>
        <v>9.5870533689883006E-2</v>
      </c>
      <c r="Z117" s="32"/>
    </row>
    <row r="118" spans="1:26" x14ac:dyDescent="0.3">
      <c r="A118" s="32">
        <v>3</v>
      </c>
      <c r="B118" s="35">
        <v>8.1999999999999993</v>
      </c>
      <c r="C118" s="32"/>
      <c r="D118" s="32"/>
      <c r="E118" s="33">
        <v>19.989999999999998</v>
      </c>
      <c r="F118" s="32"/>
      <c r="G118" s="32"/>
      <c r="H118" s="96">
        <f t="shared" si="22"/>
        <v>8.0761111111109614</v>
      </c>
      <c r="I118" s="96"/>
      <c r="J118" s="96"/>
      <c r="K118" s="96">
        <f t="shared" ref="K118:K124" si="24">(H118-B118)^2</f>
        <v>1.5348456790160385E-2</v>
      </c>
      <c r="L118" s="32"/>
      <c r="O118" s="32">
        <v>3</v>
      </c>
      <c r="P118" s="32">
        <v>8.1999999999999993</v>
      </c>
      <c r="Q118" s="32"/>
      <c r="R118" s="32"/>
      <c r="S118" s="42">
        <v>20.12</v>
      </c>
      <c r="T118" s="32"/>
      <c r="U118" s="32"/>
      <c r="V118" s="96">
        <f t="shared" si="23"/>
        <v>7.9703703281500893</v>
      </c>
      <c r="W118" s="96"/>
      <c r="X118" s="96"/>
      <c r="Y118" s="96">
        <f t="shared" ref="Y118:Y124" si="25">(V118-P118)^2</f>
        <v>5.2729786193897357E-2</v>
      </c>
      <c r="Z118" s="32"/>
    </row>
    <row r="119" spans="1:26" x14ac:dyDescent="0.3">
      <c r="A119" s="32">
        <v>4</v>
      </c>
      <c r="B119" s="35">
        <v>9.6999999999999993</v>
      </c>
      <c r="C119" s="32"/>
      <c r="D119" s="32"/>
      <c r="E119" s="33">
        <v>18.440000000000001</v>
      </c>
      <c r="F119" s="32"/>
      <c r="G119" s="32"/>
      <c r="H119" s="96">
        <f t="shared" si="22"/>
        <v>9.6261111111109585</v>
      </c>
      <c r="I119" s="96"/>
      <c r="J119" s="96"/>
      <c r="K119" s="96">
        <f t="shared" si="24"/>
        <v>5.4595679012570128E-3</v>
      </c>
      <c r="L119" s="32"/>
      <c r="O119" s="32">
        <v>4</v>
      </c>
      <c r="P119" s="32">
        <v>9.6999999999999993</v>
      </c>
      <c r="Q119" s="32"/>
      <c r="R119" s="32"/>
      <c r="S119" s="33">
        <v>18.68</v>
      </c>
      <c r="T119" s="32"/>
      <c r="U119" s="32"/>
      <c r="V119" s="96">
        <f t="shared" si="23"/>
        <v>9.4103703281500906</v>
      </c>
      <c r="W119" s="96"/>
      <c r="X119" s="96"/>
      <c r="Y119" s="96">
        <f t="shared" si="25"/>
        <v>8.3885346815885817E-2</v>
      </c>
      <c r="Z119" s="32"/>
    </row>
    <row r="120" spans="1:26" x14ac:dyDescent="0.3">
      <c r="A120" s="32" t="s">
        <v>101</v>
      </c>
      <c r="B120" s="35">
        <v>2</v>
      </c>
      <c r="C120" s="32"/>
      <c r="D120" s="32"/>
      <c r="E120" s="33">
        <f>AVERAGE(25.68,26.78,26.1)</f>
        <v>26.186666666666667</v>
      </c>
      <c r="F120" s="32"/>
      <c r="G120" s="32"/>
      <c r="H120" s="96">
        <f t="shared" si="22"/>
        <v>1.8794444444442924</v>
      </c>
      <c r="I120" s="96"/>
      <c r="J120" s="96"/>
      <c r="K120" s="96">
        <f t="shared" si="24"/>
        <v>1.4533641975345308E-2</v>
      </c>
      <c r="L120" s="32"/>
      <c r="O120" s="32" t="s">
        <v>101</v>
      </c>
      <c r="P120" s="35">
        <v>2</v>
      </c>
      <c r="Q120" s="32"/>
      <c r="R120" s="32"/>
      <c r="S120" s="33">
        <f>AVERAGE(26.01,26.56,25.96)</f>
        <v>26.176666666666666</v>
      </c>
      <c r="T120" s="32"/>
      <c r="U120" s="32"/>
      <c r="V120" s="96">
        <f t="shared" si="23"/>
        <v>1.9137036614834244</v>
      </c>
      <c r="W120" s="96"/>
      <c r="X120" s="96"/>
      <c r="Y120" s="96">
        <f t="shared" si="25"/>
        <v>7.4470580413674072E-3</v>
      </c>
      <c r="Z120" s="32"/>
    </row>
    <row r="121" spans="1:26" x14ac:dyDescent="0.3">
      <c r="A121" s="32" t="s">
        <v>138</v>
      </c>
      <c r="B121" s="35">
        <v>4</v>
      </c>
      <c r="C121" s="32"/>
      <c r="D121" s="32"/>
      <c r="E121" s="33">
        <f>AVERAGE(23.71,24.83)</f>
        <v>24.27</v>
      </c>
      <c r="F121" s="32"/>
      <c r="G121" s="32"/>
      <c r="H121" s="96">
        <f t="shared" si="22"/>
        <v>3.7961111111109602</v>
      </c>
      <c r="I121" s="96"/>
      <c r="J121" s="96"/>
      <c r="K121" s="96">
        <f t="shared" si="24"/>
        <v>4.1570679012407206E-2</v>
      </c>
      <c r="L121" s="32"/>
      <c r="O121" s="32" t="s">
        <v>138</v>
      </c>
      <c r="P121" s="35">
        <v>4</v>
      </c>
      <c r="Q121" s="32"/>
      <c r="R121" s="32"/>
      <c r="S121" s="33">
        <f>AVERAGE(24.03,25.52)</f>
        <v>24.774999999999999</v>
      </c>
      <c r="T121" s="32"/>
      <c r="U121" s="32"/>
      <c r="V121" s="96">
        <f t="shared" si="23"/>
        <v>3.3153703281500917</v>
      </c>
      <c r="W121" s="96"/>
      <c r="X121" s="96"/>
      <c r="Y121" s="96">
        <f t="shared" si="25"/>
        <v>0.46871778757731314</v>
      </c>
      <c r="Z121" s="32"/>
    </row>
    <row r="122" spans="1:26" x14ac:dyDescent="0.3">
      <c r="A122" s="32" t="s">
        <v>139</v>
      </c>
      <c r="B122" s="35">
        <v>3</v>
      </c>
      <c r="C122" s="32"/>
      <c r="D122" s="32"/>
      <c r="E122" s="33">
        <f>AVERAGE(25.64,26.63)</f>
        <v>26.134999999999998</v>
      </c>
      <c r="F122" s="32"/>
      <c r="G122" s="32"/>
      <c r="H122" s="96">
        <f t="shared" si="22"/>
        <v>1.9311111111109618</v>
      </c>
      <c r="I122" s="96"/>
      <c r="J122" s="96"/>
      <c r="K122" s="96">
        <f t="shared" si="24"/>
        <v>1.1425234567904428</v>
      </c>
      <c r="L122" s="32"/>
      <c r="O122" s="32" t="s">
        <v>139</v>
      </c>
      <c r="P122" s="35">
        <v>3</v>
      </c>
      <c r="Q122" s="32"/>
      <c r="R122" s="32"/>
      <c r="S122" s="33">
        <f>AVERAGE(25.33,25.97)</f>
        <v>25.65</v>
      </c>
      <c r="T122" s="32"/>
      <c r="U122" s="32"/>
      <c r="V122" s="96">
        <f t="shared" si="23"/>
        <v>2.4403703281500917</v>
      </c>
      <c r="W122" s="96"/>
      <c r="X122" s="96"/>
      <c r="Y122" s="96">
        <f t="shared" si="25"/>
        <v>0.31318536961483606</v>
      </c>
      <c r="Z122" s="32"/>
    </row>
    <row r="123" spans="1:26" x14ac:dyDescent="0.3">
      <c r="A123" s="32" t="s">
        <v>140</v>
      </c>
      <c r="B123" s="35">
        <v>3</v>
      </c>
      <c r="C123" s="32"/>
      <c r="D123" s="32"/>
      <c r="E123" s="33">
        <f>AVERAGE(24.7,24.14)</f>
        <v>24.42</v>
      </c>
      <c r="F123" s="32"/>
      <c r="G123" s="32"/>
      <c r="H123" s="96">
        <f t="shared" si="22"/>
        <v>3.6461111111109581</v>
      </c>
      <c r="I123" s="96"/>
      <c r="J123" s="96"/>
      <c r="K123" s="96">
        <f t="shared" si="24"/>
        <v>0.41745956790103683</v>
      </c>
      <c r="L123" s="32"/>
      <c r="O123" s="32" t="s">
        <v>140</v>
      </c>
      <c r="P123" s="35">
        <v>3</v>
      </c>
      <c r="Q123" s="32"/>
      <c r="R123" s="32"/>
      <c r="S123" s="33">
        <f>AVERAGE(24.83,24.3)</f>
        <v>24.564999999999998</v>
      </c>
      <c r="T123" s="32"/>
      <c r="U123" s="32"/>
      <c r="V123" s="96">
        <f t="shared" si="23"/>
        <v>3.5253703281500925</v>
      </c>
      <c r="W123" s="96"/>
      <c r="X123" s="96"/>
      <c r="Y123" s="96">
        <f t="shared" si="25"/>
        <v>0.27601398170053593</v>
      </c>
      <c r="Z123" s="32"/>
    </row>
    <row r="124" spans="1:26" x14ac:dyDescent="0.3">
      <c r="A124" s="32" t="s">
        <v>134</v>
      </c>
      <c r="B124" s="35">
        <v>2</v>
      </c>
      <c r="C124" s="32"/>
      <c r="D124" s="32"/>
      <c r="E124" s="33">
        <f>AVERAGE(26.46,26.37,25.3)</f>
        <v>26.043333333333333</v>
      </c>
      <c r="F124" s="32"/>
      <c r="G124" s="32"/>
      <c r="H124" s="96">
        <f t="shared" si="22"/>
        <v>2.0227777777776268</v>
      </c>
      <c r="I124" s="96"/>
      <c r="J124" s="96"/>
      <c r="K124" s="96">
        <f t="shared" si="24"/>
        <v>5.1882716048694906E-4</v>
      </c>
      <c r="L124" s="32"/>
      <c r="O124" s="32" t="s">
        <v>134</v>
      </c>
      <c r="P124" s="35">
        <v>2</v>
      </c>
      <c r="Q124" s="32"/>
      <c r="R124" s="32"/>
      <c r="S124" s="33">
        <f>AVERAGE(25.86,26.4,25.19)</f>
        <v>25.816666666666666</v>
      </c>
      <c r="T124" s="32"/>
      <c r="U124" s="32"/>
      <c r="V124" s="96">
        <f t="shared" si="23"/>
        <v>2.2737036614834238</v>
      </c>
      <c r="W124" s="96"/>
      <c r="X124" s="96"/>
      <c r="Y124" s="96">
        <f t="shared" si="25"/>
        <v>7.4913694309432677E-2</v>
      </c>
      <c r="Z124" s="32"/>
    </row>
    <row r="125" spans="1:26" x14ac:dyDescent="0.3">
      <c r="A125" s="32"/>
      <c r="B125" s="35"/>
      <c r="C125" s="32"/>
      <c r="D125" s="32"/>
      <c r="E125" s="34"/>
      <c r="F125" s="32"/>
      <c r="G125" s="32"/>
      <c r="H125" s="34"/>
      <c r="I125" s="32"/>
      <c r="J125" s="32"/>
      <c r="K125" s="33"/>
      <c r="L125" s="32"/>
      <c r="O125" s="32"/>
      <c r="P125" s="32"/>
      <c r="Q125" s="32"/>
      <c r="R125" s="32"/>
      <c r="S125" s="32"/>
      <c r="T125" s="32"/>
      <c r="U125" s="32"/>
      <c r="V125" s="96"/>
      <c r="W125" s="96"/>
      <c r="X125" s="96"/>
      <c r="Y125" s="96"/>
      <c r="Z125" s="32"/>
    </row>
    <row r="126" spans="1:26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x14ac:dyDescent="0.3">
      <c r="A127" s="31" t="s">
        <v>102</v>
      </c>
      <c r="B127" s="32"/>
      <c r="C127" s="36">
        <v>-1</v>
      </c>
      <c r="D127" s="32" t="s">
        <v>103</v>
      </c>
      <c r="E127" s="32"/>
      <c r="F127" s="32"/>
      <c r="G127" s="4" t="s">
        <v>104</v>
      </c>
      <c r="H127" s="5">
        <f>SQRT(SUM(K116:K124)/COUNT(K116:K124))</f>
        <v>0.55967362623339134</v>
      </c>
      <c r="I127" s="6" t="s">
        <v>93</v>
      </c>
      <c r="J127" s="32"/>
      <c r="K127" s="32"/>
      <c r="L127" s="32"/>
      <c r="O127" s="49" t="s">
        <v>102</v>
      </c>
      <c r="P127" s="49"/>
      <c r="Q127" s="36">
        <v>-1</v>
      </c>
      <c r="R127" s="32" t="s">
        <v>103</v>
      </c>
      <c r="S127" s="32"/>
      <c r="T127" s="32"/>
      <c r="U127" s="4" t="s">
        <v>104</v>
      </c>
      <c r="V127" s="5">
        <f>SQRT(SUM(Y116:Y124)/COUNT(Y116:Y124))</f>
        <v>0.59845829592511512</v>
      </c>
      <c r="W127" s="6" t="s">
        <v>93</v>
      </c>
      <c r="X127" s="32"/>
      <c r="Y127" s="32"/>
      <c r="Z127" s="32"/>
    </row>
    <row r="128" spans="1:26" x14ac:dyDescent="0.3">
      <c r="A128" s="31" t="s">
        <v>105</v>
      </c>
      <c r="B128" s="32"/>
      <c r="C128" s="99">
        <v>28.06611111111096</v>
      </c>
      <c r="D128" s="32" t="s">
        <v>106</v>
      </c>
      <c r="E128" s="32"/>
      <c r="F128" s="32"/>
      <c r="G128" s="32"/>
      <c r="H128" s="32"/>
      <c r="I128" s="32"/>
      <c r="J128" s="32"/>
      <c r="K128" s="32"/>
      <c r="L128" s="32"/>
      <c r="O128" s="49" t="s">
        <v>105</v>
      </c>
      <c r="P128" s="49"/>
      <c r="Q128" s="99">
        <v>28.09037032815009</v>
      </c>
      <c r="R128" s="32" t="s">
        <v>106</v>
      </c>
      <c r="S128" s="32"/>
      <c r="T128" s="32"/>
      <c r="U128" s="32"/>
      <c r="V128" s="32"/>
      <c r="W128" s="32"/>
      <c r="X128" s="32"/>
      <c r="Y128" s="32"/>
      <c r="Z128" s="32"/>
    </row>
    <row r="129" spans="1:26" x14ac:dyDescent="0.3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5.6" x14ac:dyDescent="0.3">
      <c r="A130" s="44" t="s">
        <v>255</v>
      </c>
      <c r="B130" s="44"/>
      <c r="C130" s="44" t="s">
        <v>135</v>
      </c>
      <c r="D130" s="44"/>
      <c r="E130" s="32"/>
      <c r="F130" s="32"/>
      <c r="G130" s="32"/>
      <c r="H130" s="32"/>
      <c r="I130" s="32"/>
      <c r="J130" s="32"/>
      <c r="K130" s="32"/>
      <c r="L130" s="32"/>
      <c r="O130" s="44" t="s">
        <v>255</v>
      </c>
      <c r="P130" s="44"/>
      <c r="Q130" s="44" t="s">
        <v>117</v>
      </c>
      <c r="R130" s="44" t="s">
        <v>136</v>
      </c>
      <c r="S130" s="32"/>
      <c r="T130" s="32"/>
      <c r="U130" s="32"/>
      <c r="V130" s="32"/>
      <c r="W130" s="32"/>
      <c r="X130" s="32"/>
      <c r="Y130" s="32"/>
      <c r="Z130" s="32"/>
    </row>
    <row r="132" spans="1:26" ht="16.8" x14ac:dyDescent="0.35">
      <c r="A132" s="24" t="s">
        <v>96</v>
      </c>
      <c r="B132" s="24" t="s">
        <v>97</v>
      </c>
      <c r="C132" s="24"/>
      <c r="D132" s="24"/>
      <c r="E132" s="24" t="s">
        <v>98</v>
      </c>
      <c r="F132" s="24"/>
      <c r="G132" s="24"/>
      <c r="H132" s="24" t="s">
        <v>99</v>
      </c>
      <c r="I132" s="24"/>
      <c r="J132" s="24"/>
      <c r="K132" s="24" t="s">
        <v>100</v>
      </c>
      <c r="L132" s="24"/>
      <c r="O132" s="24" t="s">
        <v>96</v>
      </c>
      <c r="P132" s="24" t="s">
        <v>97</v>
      </c>
      <c r="Q132" s="24"/>
      <c r="R132" s="24"/>
      <c r="S132" s="24" t="s">
        <v>98</v>
      </c>
      <c r="T132" s="24"/>
      <c r="U132" s="24"/>
      <c r="V132" s="24" t="s">
        <v>99</v>
      </c>
      <c r="W132" s="24"/>
      <c r="X132" s="24"/>
      <c r="Y132" s="24" t="s">
        <v>100</v>
      </c>
      <c r="Z132" s="24"/>
    </row>
    <row r="133" spans="1:26" x14ac:dyDescent="0.3">
      <c r="A133" s="25">
        <v>1</v>
      </c>
      <c r="B133" s="25">
        <v>11.6</v>
      </c>
      <c r="C133" s="25"/>
      <c r="D133" s="25"/>
      <c r="E133" s="26">
        <v>14.02</v>
      </c>
      <c r="F133" s="25"/>
      <c r="G133" s="25"/>
      <c r="H133" s="94">
        <f>($C$25)*(E133)+$C$145</f>
        <v>12.820185183219689</v>
      </c>
      <c r="I133" s="94"/>
      <c r="J133" s="94"/>
      <c r="K133" s="94">
        <f>(H133-B133)^2</f>
        <v>1.488851881348866</v>
      </c>
      <c r="L133" s="25"/>
      <c r="O133" s="25">
        <v>1</v>
      </c>
      <c r="P133" s="25">
        <v>11.6</v>
      </c>
      <c r="Q133" s="25"/>
      <c r="R133" s="25"/>
      <c r="S133" s="26">
        <v>13.32</v>
      </c>
      <c r="T133" s="25"/>
      <c r="U133" s="25"/>
      <c r="V133" s="94">
        <f>($C$25)*(S133)+$Q$145</f>
        <v>13.596276882998929</v>
      </c>
      <c r="W133" s="94"/>
      <c r="X133" s="94"/>
      <c r="Y133" s="94">
        <f>(V133-P133)^2</f>
        <v>3.9851213935959198</v>
      </c>
      <c r="Z133" s="25"/>
    </row>
    <row r="134" spans="1:26" x14ac:dyDescent="0.3">
      <c r="A134" s="25">
        <v>2</v>
      </c>
      <c r="B134" s="25">
        <v>7.4</v>
      </c>
      <c r="C134" s="25"/>
      <c r="D134" s="25"/>
      <c r="E134" s="26">
        <v>19.09</v>
      </c>
      <c r="F134" s="25"/>
      <c r="G134" s="25"/>
      <c r="H134" s="94">
        <f t="shared" ref="H134:H141" si="26">($C$25)*(E134)+$C$145</f>
        <v>7.7501851832196884</v>
      </c>
      <c r="I134" s="94"/>
      <c r="J134" s="94"/>
      <c r="K134" s="94">
        <f>(H134-B134)^2</f>
        <v>0.1226296625466065</v>
      </c>
      <c r="L134" s="25"/>
      <c r="O134" s="25">
        <v>2</v>
      </c>
      <c r="P134" s="25">
        <v>7.4</v>
      </c>
      <c r="Q134" s="25"/>
      <c r="R134" s="25"/>
      <c r="S134" s="26">
        <v>19.329999999999998</v>
      </c>
      <c r="T134" s="25"/>
      <c r="U134" s="25"/>
      <c r="V134" s="94">
        <f t="shared" ref="V134:V141" si="27">($C$25)*(S134)+$Q$145</f>
        <v>7.5862768829989307</v>
      </c>
      <c r="W134" s="94"/>
      <c r="X134" s="94"/>
      <c r="Y134" s="94">
        <f>(V134-P134)^2</f>
        <v>3.4699077139797169E-2</v>
      </c>
      <c r="Z134" s="25"/>
    </row>
    <row r="135" spans="1:26" x14ac:dyDescent="0.3">
      <c r="A135" s="25">
        <v>3</v>
      </c>
      <c r="B135" s="25">
        <v>8.1999999999999993</v>
      </c>
      <c r="C135" s="25"/>
      <c r="D135" s="25"/>
      <c r="E135" s="26">
        <v>19.239999999999998</v>
      </c>
      <c r="F135" s="25"/>
      <c r="G135" s="25"/>
      <c r="H135" s="94">
        <f t="shared" si="26"/>
        <v>7.6001851832196898</v>
      </c>
      <c r="I135" s="94"/>
      <c r="J135" s="94"/>
      <c r="K135" s="94">
        <f t="shared" ref="K135:K141" si="28">(H135-B135)^2</f>
        <v>0.35977781442919621</v>
      </c>
      <c r="L135" s="25"/>
      <c r="O135" s="25">
        <v>3</v>
      </c>
      <c r="P135" s="25">
        <v>8.1999999999999993</v>
      </c>
      <c r="Q135" s="25"/>
      <c r="R135" s="25"/>
      <c r="S135" s="26">
        <v>19.489999999999998</v>
      </c>
      <c r="T135" s="25"/>
      <c r="U135" s="25"/>
      <c r="V135" s="94">
        <f t="shared" si="27"/>
        <v>7.4262768829989305</v>
      </c>
      <c r="W135" s="94"/>
      <c r="X135" s="94"/>
      <c r="Y135" s="94">
        <f t="shared" ref="Y135:Y141" si="29">(V135-P135)^2</f>
        <v>0.59864746178184958</v>
      </c>
      <c r="Z135" s="25"/>
    </row>
    <row r="136" spans="1:26" x14ac:dyDescent="0.3">
      <c r="A136" s="25">
        <v>4</v>
      </c>
      <c r="B136" s="25">
        <v>9.6999999999999993</v>
      </c>
      <c r="C136" s="25"/>
      <c r="D136" s="25"/>
      <c r="E136" s="26">
        <v>18.03</v>
      </c>
      <c r="F136" s="25"/>
      <c r="G136" s="25"/>
      <c r="H136" s="94">
        <f t="shared" si="26"/>
        <v>8.8101851832196871</v>
      </c>
      <c r="I136" s="94"/>
      <c r="J136" s="94"/>
      <c r="K136" s="94">
        <f t="shared" si="28"/>
        <v>0.79177040816178046</v>
      </c>
      <c r="L136" s="25"/>
      <c r="O136" s="25">
        <v>4</v>
      </c>
      <c r="P136" s="25">
        <v>9.6999999999999993</v>
      </c>
      <c r="Q136" s="25"/>
      <c r="R136" s="25"/>
      <c r="S136" s="26">
        <v>18.989999999999998</v>
      </c>
      <c r="T136" s="25"/>
      <c r="U136" s="25"/>
      <c r="V136" s="94">
        <f t="shared" si="27"/>
        <v>7.9262768829989305</v>
      </c>
      <c r="W136" s="94"/>
      <c r="X136" s="94"/>
      <c r="Y136" s="94">
        <f t="shared" si="29"/>
        <v>3.1460936957839869</v>
      </c>
      <c r="Z136" s="25"/>
    </row>
    <row r="137" spans="1:26" x14ac:dyDescent="0.3">
      <c r="A137" s="25" t="s">
        <v>101</v>
      </c>
      <c r="B137" s="28">
        <v>2</v>
      </c>
      <c r="C137" s="28"/>
      <c r="D137" s="25"/>
      <c r="E137" s="26">
        <f>AVERAGE(24.49,25.38,24.79)</f>
        <v>24.886666666666667</v>
      </c>
      <c r="F137" s="25"/>
      <c r="G137" s="25"/>
      <c r="H137" s="94">
        <f t="shared" si="26"/>
        <v>1.9535185165530216</v>
      </c>
      <c r="I137" s="94"/>
      <c r="J137" s="94"/>
      <c r="K137" s="94">
        <f t="shared" si="28"/>
        <v>2.1605283034317312E-3</v>
      </c>
      <c r="L137" s="25"/>
      <c r="O137" s="25" t="s">
        <v>101</v>
      </c>
      <c r="P137" s="28">
        <v>2</v>
      </c>
      <c r="Q137" s="25"/>
      <c r="R137" s="25"/>
      <c r="S137" s="26">
        <f>AVERAGE(24.9,24.86,24.83)</f>
        <v>24.863333333333333</v>
      </c>
      <c r="T137" s="25"/>
      <c r="U137" s="25"/>
      <c r="V137" s="94">
        <f t="shared" si="27"/>
        <v>2.0529435496655957</v>
      </c>
      <c r="W137" s="94"/>
      <c r="X137" s="94"/>
      <c r="Y137" s="94">
        <f t="shared" si="29"/>
        <v>2.8030194511933951E-3</v>
      </c>
      <c r="Z137" s="25"/>
    </row>
    <row r="138" spans="1:26" x14ac:dyDescent="0.3">
      <c r="A138" s="25" t="s">
        <v>138</v>
      </c>
      <c r="B138" s="28">
        <v>4</v>
      </c>
      <c r="C138" s="28"/>
      <c r="D138" s="25"/>
      <c r="E138" s="26">
        <f>AVERAGE(22.18,23.49)</f>
        <v>22.835000000000001</v>
      </c>
      <c r="F138" s="25"/>
      <c r="G138" s="25"/>
      <c r="H138" s="94">
        <f t="shared" si="26"/>
        <v>4.0051851832196874</v>
      </c>
      <c r="I138" s="94"/>
      <c r="J138" s="94"/>
      <c r="K138" s="94">
        <f t="shared" si="28"/>
        <v>2.6886125021727969E-5</v>
      </c>
      <c r="L138" s="25"/>
      <c r="O138" s="25" t="s">
        <v>138</v>
      </c>
      <c r="P138" s="28">
        <v>4</v>
      </c>
      <c r="Q138" s="25"/>
      <c r="R138" s="25"/>
      <c r="S138" s="26">
        <f>AVERAGE(22.54,24.25)</f>
        <v>23.395</v>
      </c>
      <c r="T138" s="25"/>
      <c r="U138" s="25"/>
      <c r="V138" s="94">
        <f t="shared" si="27"/>
        <v>3.5212768829989294</v>
      </c>
      <c r="W138" s="94"/>
      <c r="X138" s="94"/>
      <c r="Y138" s="94">
        <f t="shared" si="29"/>
        <v>0.22917582275122075</v>
      </c>
      <c r="Z138" s="25"/>
    </row>
    <row r="139" spans="1:26" x14ac:dyDescent="0.3">
      <c r="A139" s="25" t="s">
        <v>139</v>
      </c>
      <c r="B139" s="28">
        <v>3</v>
      </c>
      <c r="C139" s="28"/>
      <c r="D139" s="25"/>
      <c r="E139" s="26">
        <f>AVERAGE(24.86,25.46)</f>
        <v>25.16</v>
      </c>
      <c r="F139" s="25"/>
      <c r="G139" s="25"/>
      <c r="H139" s="94">
        <f t="shared" si="26"/>
        <v>1.6801851832196881</v>
      </c>
      <c r="I139" s="94"/>
      <c r="J139" s="94"/>
      <c r="K139" s="94">
        <f t="shared" si="28"/>
        <v>1.7419111505928482</v>
      </c>
      <c r="L139" s="25"/>
      <c r="O139" s="25" t="s">
        <v>139</v>
      </c>
      <c r="P139" s="28">
        <v>3</v>
      </c>
      <c r="Q139" s="25"/>
      <c r="R139" s="25"/>
      <c r="S139" s="26">
        <f>AVERAGE(24.4,24.67)</f>
        <v>24.535</v>
      </c>
      <c r="T139" s="25"/>
      <c r="U139" s="25"/>
      <c r="V139" s="94">
        <f t="shared" si="27"/>
        <v>2.3812768829989288</v>
      </c>
      <c r="W139" s="94"/>
      <c r="X139" s="94"/>
      <c r="Y139" s="94">
        <f t="shared" si="29"/>
        <v>0.38281829551152124</v>
      </c>
      <c r="Z139" s="25"/>
    </row>
    <row r="140" spans="1:26" x14ac:dyDescent="0.3">
      <c r="A140" s="25" t="s">
        <v>140</v>
      </c>
      <c r="B140" s="28">
        <v>3</v>
      </c>
      <c r="C140" s="28"/>
      <c r="D140" s="25"/>
      <c r="E140" s="26">
        <f>AVERAGE(23.22,22.68)</f>
        <v>22.95</v>
      </c>
      <c r="F140" s="25"/>
      <c r="G140" s="25"/>
      <c r="H140" s="94">
        <f t="shared" si="26"/>
        <v>3.890185183219689</v>
      </c>
      <c r="I140" s="94"/>
      <c r="J140" s="94"/>
      <c r="K140" s="94">
        <f t="shared" si="28"/>
        <v>0.7924296604238712</v>
      </c>
      <c r="L140" s="25"/>
      <c r="O140" s="25" t="s">
        <v>140</v>
      </c>
      <c r="P140" s="28">
        <v>3</v>
      </c>
      <c r="Q140" s="25"/>
      <c r="R140" s="25"/>
      <c r="S140" s="26">
        <f>AVERAGE(23.28,23.1)</f>
        <v>23.19</v>
      </c>
      <c r="T140" s="25"/>
      <c r="U140" s="25"/>
      <c r="V140" s="94">
        <f t="shared" si="27"/>
        <v>3.7262768829989277</v>
      </c>
      <c r="W140" s="94"/>
      <c r="X140" s="94"/>
      <c r="Y140" s="94">
        <f t="shared" si="29"/>
        <v>0.52747811077863804</v>
      </c>
      <c r="Z140" s="25"/>
    </row>
    <row r="141" spans="1:26" x14ac:dyDescent="0.3">
      <c r="A141" s="25" t="s">
        <v>134</v>
      </c>
      <c r="B141" s="28">
        <v>2</v>
      </c>
      <c r="C141" s="28"/>
      <c r="D141" s="25"/>
      <c r="E141" s="26">
        <f>AVERAGE(24.75,24.71,23.89)</f>
        <v>24.45</v>
      </c>
      <c r="F141" s="25"/>
      <c r="G141" s="25"/>
      <c r="H141" s="94">
        <f t="shared" si="26"/>
        <v>2.390185183219689</v>
      </c>
      <c r="I141" s="94"/>
      <c r="J141" s="94"/>
      <c r="K141" s="94">
        <f t="shared" si="28"/>
        <v>0.15224447720418227</v>
      </c>
      <c r="L141" s="25"/>
      <c r="O141" s="25" t="s">
        <v>134</v>
      </c>
      <c r="P141" s="28">
        <v>2</v>
      </c>
      <c r="Q141" s="25"/>
      <c r="R141" s="25"/>
      <c r="S141" s="26">
        <f>AVERAGE(24.27,24.27,24.16)</f>
        <v>24.233333333333334</v>
      </c>
      <c r="T141" s="25"/>
      <c r="U141" s="25"/>
      <c r="V141" s="94">
        <f t="shared" si="27"/>
        <v>2.6829435496655947</v>
      </c>
      <c r="W141" s="94"/>
      <c r="X141" s="94"/>
      <c r="Y141" s="94">
        <f t="shared" si="29"/>
        <v>0.46641189202984257</v>
      </c>
      <c r="Z141" s="25"/>
    </row>
    <row r="142" spans="1:26" x14ac:dyDescent="0.3">
      <c r="A142" s="25"/>
      <c r="B142" s="25"/>
      <c r="C142" s="25"/>
      <c r="D142" s="25"/>
      <c r="E142" s="26"/>
      <c r="F142" s="25"/>
      <c r="G142" s="25"/>
      <c r="H142" s="25"/>
      <c r="I142" s="25"/>
      <c r="J142" s="25"/>
      <c r="K142" s="25"/>
      <c r="L142" s="25"/>
      <c r="O142" s="25"/>
      <c r="P142" s="25"/>
      <c r="Q142" s="25"/>
      <c r="R142" s="25"/>
      <c r="S142" s="26"/>
      <c r="T142" s="25"/>
      <c r="U142" s="25"/>
      <c r="V142" s="25"/>
      <c r="W142" s="25"/>
      <c r="X142" s="25"/>
      <c r="Y142" s="25"/>
      <c r="Z142" s="25"/>
    </row>
    <row r="143" spans="1:26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x14ac:dyDescent="0.3">
      <c r="A144" s="25" t="s">
        <v>102</v>
      </c>
      <c r="B144" s="25"/>
      <c r="C144" s="29">
        <v>-1</v>
      </c>
      <c r="D144" s="25" t="s">
        <v>103</v>
      </c>
      <c r="E144" s="25"/>
      <c r="F144" s="25"/>
      <c r="G144" s="4" t="s">
        <v>104</v>
      </c>
      <c r="H144" s="5">
        <f>SQRT(SUM(K133:K141)/COUNT(K133:K141))</f>
        <v>0.77830317351529421</v>
      </c>
      <c r="I144" s="6" t="s">
        <v>93</v>
      </c>
      <c r="J144" s="25"/>
      <c r="K144" s="25"/>
      <c r="L144" s="25"/>
      <c r="O144" s="25" t="s">
        <v>102</v>
      </c>
      <c r="P144" s="25"/>
      <c r="Q144" s="29">
        <v>-1</v>
      </c>
      <c r="R144" s="25" t="s">
        <v>103</v>
      </c>
      <c r="S144" s="25"/>
      <c r="T144" s="25"/>
      <c r="U144" s="4" t="s">
        <v>104</v>
      </c>
      <c r="V144" s="5">
        <f>SQRT(SUM(Y133:Y141)/COUNT(Y133:Y141))</f>
        <v>1.0205253967564383</v>
      </c>
      <c r="W144" s="6" t="s">
        <v>93</v>
      </c>
      <c r="X144" s="25"/>
      <c r="Y144" s="25"/>
      <c r="Z144" s="25"/>
    </row>
    <row r="145" spans="1:26" x14ac:dyDescent="0.3">
      <c r="A145" s="25" t="s">
        <v>105</v>
      </c>
      <c r="B145" s="25"/>
      <c r="C145" s="98">
        <v>26.840185183219688</v>
      </c>
      <c r="D145" s="25" t="s">
        <v>106</v>
      </c>
      <c r="E145" s="25"/>
      <c r="F145" s="25"/>
      <c r="G145" s="25"/>
      <c r="H145" s="25"/>
      <c r="I145" s="25"/>
      <c r="J145" s="25"/>
      <c r="K145" s="25"/>
      <c r="L145" s="25"/>
      <c r="O145" s="25" t="s">
        <v>105</v>
      </c>
      <c r="P145" s="25"/>
      <c r="Q145" s="98">
        <v>26.916276882998929</v>
      </c>
      <c r="R145" s="25" t="s">
        <v>106</v>
      </c>
      <c r="S145" s="25"/>
      <c r="T145" s="25"/>
      <c r="U145" s="25"/>
      <c r="V145" s="25"/>
      <c r="W145" s="25"/>
      <c r="X145" s="25"/>
      <c r="Y145" s="25"/>
      <c r="Z145" s="25"/>
    </row>
    <row r="146" spans="1:26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5.6" x14ac:dyDescent="0.3">
      <c r="A147" s="45" t="s">
        <v>256</v>
      </c>
      <c r="B147" s="45"/>
      <c r="C147" s="45" t="s">
        <v>135</v>
      </c>
      <c r="D147" s="45"/>
      <c r="E147" s="25"/>
      <c r="F147" s="25"/>
      <c r="G147" s="25"/>
      <c r="H147" s="25"/>
      <c r="I147" s="25"/>
      <c r="J147" s="25"/>
      <c r="K147" s="25"/>
      <c r="L147" s="25"/>
      <c r="O147" s="45" t="s">
        <v>256</v>
      </c>
      <c r="P147" s="45"/>
      <c r="Q147" s="45" t="s">
        <v>117</v>
      </c>
      <c r="R147" s="45" t="s">
        <v>136</v>
      </c>
      <c r="S147" s="25"/>
      <c r="T147" s="25"/>
      <c r="U147" s="25"/>
      <c r="V147" s="25"/>
      <c r="W147" s="25"/>
      <c r="X147" s="25"/>
      <c r="Y147" s="25"/>
      <c r="Z147" s="25"/>
    </row>
    <row r="149" spans="1:26" ht="16.8" x14ac:dyDescent="0.35">
      <c r="A149" s="93" t="s">
        <v>96</v>
      </c>
      <c r="B149" s="93" t="s">
        <v>97</v>
      </c>
      <c r="C149" s="93"/>
      <c r="D149" s="93"/>
      <c r="E149" s="93" t="s">
        <v>98</v>
      </c>
      <c r="F149" s="93"/>
      <c r="G149" s="93"/>
      <c r="H149" s="93" t="s">
        <v>99</v>
      </c>
      <c r="I149" s="93"/>
      <c r="J149" s="93"/>
      <c r="K149" s="93" t="s">
        <v>100</v>
      </c>
      <c r="L149" s="93"/>
      <c r="O149" s="93" t="s">
        <v>96</v>
      </c>
      <c r="P149" s="93" t="s">
        <v>97</v>
      </c>
      <c r="Q149" s="93"/>
      <c r="R149" s="93"/>
      <c r="S149" s="93" t="s">
        <v>98</v>
      </c>
      <c r="T149" s="93"/>
      <c r="U149" s="93"/>
      <c r="V149" s="93" t="s">
        <v>99</v>
      </c>
      <c r="W149" s="93"/>
      <c r="X149" s="93"/>
      <c r="Y149" s="93" t="s">
        <v>100</v>
      </c>
      <c r="Z149" s="93"/>
    </row>
    <row r="150" spans="1:26" x14ac:dyDescent="0.3">
      <c r="A150" s="30">
        <v>1</v>
      </c>
      <c r="B150" s="30">
        <v>11.6</v>
      </c>
      <c r="C150" s="30"/>
      <c r="D150" s="30"/>
      <c r="E150" s="92">
        <v>10.23</v>
      </c>
      <c r="F150" s="30"/>
      <c r="G150" s="30"/>
      <c r="H150" s="95">
        <f>($C$25)*(E150)+$C$162</f>
        <v>12.444074057949486</v>
      </c>
      <c r="I150" s="95"/>
      <c r="J150" s="95"/>
      <c r="K150" s="95">
        <f>(H150-B150)^2</f>
        <v>0.71246101530331241</v>
      </c>
      <c r="L150" s="30"/>
      <c r="O150" s="30">
        <v>1</v>
      </c>
      <c r="P150" s="30">
        <v>11.6</v>
      </c>
      <c r="Q150" s="30"/>
      <c r="R150" s="30"/>
      <c r="S150" s="92">
        <v>13.52</v>
      </c>
      <c r="T150" s="30"/>
      <c r="U150" s="30"/>
      <c r="V150" s="95">
        <f>($C$25)*(S150)+$Q$162</f>
        <v>9.6375890549290979</v>
      </c>
      <c r="W150" s="95"/>
      <c r="X150" s="95"/>
      <c r="Y150" s="95">
        <f>(V150-P150)^2</f>
        <v>3.8510567173340697</v>
      </c>
      <c r="Z150" s="30"/>
    </row>
    <row r="151" spans="1:26" x14ac:dyDescent="0.3">
      <c r="A151" s="30">
        <v>2</v>
      </c>
      <c r="B151" s="30">
        <v>7.4</v>
      </c>
      <c r="C151" s="30"/>
      <c r="D151" s="30"/>
      <c r="E151" s="92">
        <v>15.53</v>
      </c>
      <c r="F151" s="30"/>
      <c r="G151" s="30"/>
      <c r="H151" s="95">
        <f t="shared" ref="H151:H158" si="30">($C$25)*(E151)+$C$162</f>
        <v>7.1440740579494868</v>
      </c>
      <c r="I151" s="95"/>
      <c r="J151" s="95"/>
      <c r="K151" s="95">
        <f>(H151-B151)^2</f>
        <v>6.5498087814442829E-2</v>
      </c>
      <c r="L151" s="30"/>
      <c r="O151" s="30">
        <v>2</v>
      </c>
      <c r="P151" s="30">
        <v>7.4</v>
      </c>
      <c r="Q151" s="30"/>
      <c r="R151" s="30"/>
      <c r="S151" s="92">
        <v>16.28</v>
      </c>
      <c r="T151" s="30"/>
      <c r="U151" s="30"/>
      <c r="V151" s="95">
        <f t="shared" ref="V151:V158" si="31">($C$25)*(S151)+$Q$162</f>
        <v>6.8775890549290963</v>
      </c>
      <c r="W151" s="95"/>
      <c r="X151" s="95"/>
      <c r="Y151" s="95">
        <f>(V151-P151)^2</f>
        <v>0.27291319552987509</v>
      </c>
      <c r="Z151" s="30"/>
    </row>
    <row r="152" spans="1:26" x14ac:dyDescent="0.3">
      <c r="A152" s="30">
        <v>3</v>
      </c>
      <c r="B152" s="30">
        <v>8.1999999999999993</v>
      </c>
      <c r="C152" s="30"/>
      <c r="D152" s="30"/>
      <c r="E152" s="92">
        <v>16.97</v>
      </c>
      <c r="F152" s="30"/>
      <c r="G152" s="30"/>
      <c r="H152" s="95">
        <f t="shared" si="30"/>
        <v>5.7040740579494873</v>
      </c>
      <c r="I152" s="95"/>
      <c r="J152" s="95"/>
      <c r="K152" s="95">
        <f t="shared" ref="K152:K158" si="32">(H152-B152)^2</f>
        <v>6.2296463082007358</v>
      </c>
      <c r="L152" s="30"/>
      <c r="O152" s="30">
        <v>3</v>
      </c>
      <c r="P152" s="30">
        <v>8.1999999999999993</v>
      </c>
      <c r="Q152" s="30"/>
      <c r="R152" s="30"/>
      <c r="S152" s="92">
        <v>18.420000000000002</v>
      </c>
      <c r="T152" s="30"/>
      <c r="U152" s="30"/>
      <c r="V152" s="95">
        <f t="shared" si="31"/>
        <v>4.7375890549290958</v>
      </c>
      <c r="W152" s="95"/>
      <c r="X152" s="95"/>
      <c r="Y152" s="95">
        <f t="shared" ref="Y152:Y158" si="33">(V152-P152)^2</f>
        <v>11.988289552546787</v>
      </c>
      <c r="Z152" s="30"/>
    </row>
    <row r="153" spans="1:26" x14ac:dyDescent="0.3">
      <c r="A153" s="30">
        <v>4</v>
      </c>
      <c r="B153" s="30">
        <v>9.6999999999999993</v>
      </c>
      <c r="C153" s="30"/>
      <c r="D153" s="30"/>
      <c r="E153" s="92">
        <v>16.93</v>
      </c>
      <c r="F153" s="30"/>
      <c r="G153" s="30"/>
      <c r="H153" s="95">
        <f t="shared" si="30"/>
        <v>5.7440740579494864</v>
      </c>
      <c r="I153" s="95"/>
      <c r="J153" s="95"/>
      <c r="K153" s="95">
        <f t="shared" si="32"/>
        <v>15.649350058988238</v>
      </c>
      <c r="L153" s="30"/>
      <c r="O153" s="30">
        <v>4</v>
      </c>
      <c r="P153" s="30">
        <v>9.6999999999999993</v>
      </c>
      <c r="Q153" s="30"/>
      <c r="R153" s="30"/>
      <c r="S153" s="92">
        <v>16.760000000000002</v>
      </c>
      <c r="T153" s="30"/>
      <c r="U153" s="30"/>
      <c r="V153" s="95">
        <f t="shared" si="31"/>
        <v>6.3975890549290959</v>
      </c>
      <c r="W153" s="95"/>
      <c r="X153" s="95"/>
      <c r="Y153" s="95">
        <f t="shared" si="33"/>
        <v>10.905918050124097</v>
      </c>
      <c r="Z153" s="30"/>
    </row>
    <row r="154" spans="1:26" x14ac:dyDescent="0.3">
      <c r="A154" s="30" t="s">
        <v>101</v>
      </c>
      <c r="B154" s="101">
        <v>2</v>
      </c>
      <c r="C154" s="30"/>
      <c r="D154" s="30"/>
      <c r="E154" s="92">
        <f>AVERAGE(18.53,19.27,18.75)</f>
        <v>18.849999999999998</v>
      </c>
      <c r="F154" s="30"/>
      <c r="G154" s="30"/>
      <c r="H154" s="95">
        <f t="shared" si="30"/>
        <v>3.8240740579494883</v>
      </c>
      <c r="I154" s="95"/>
      <c r="J154" s="95"/>
      <c r="K154" s="95">
        <f t="shared" si="32"/>
        <v>3.3272461688843133</v>
      </c>
      <c r="L154" s="30"/>
      <c r="O154" s="30" t="s">
        <v>101</v>
      </c>
      <c r="P154" s="101">
        <v>2</v>
      </c>
      <c r="Q154" s="30"/>
      <c r="R154" s="30"/>
      <c r="S154" s="92">
        <f>AVERAGE(18.08,17.92,19.11)</f>
        <v>18.37</v>
      </c>
      <c r="T154" s="30"/>
      <c r="U154" s="30"/>
      <c r="V154" s="95">
        <f t="shared" si="31"/>
        <v>4.7875890549290965</v>
      </c>
      <c r="W154" s="95"/>
      <c r="X154" s="95"/>
      <c r="Y154" s="95">
        <f t="shared" si="33"/>
        <v>7.7706527391604929</v>
      </c>
      <c r="Z154" s="30"/>
    </row>
    <row r="155" spans="1:26" x14ac:dyDescent="0.3">
      <c r="A155" s="30" t="s">
        <v>138</v>
      </c>
      <c r="B155" s="101">
        <v>4</v>
      </c>
      <c r="C155" s="30"/>
      <c r="D155" s="30"/>
      <c r="E155" s="92">
        <f>AVERAGE(16.7,18.41)</f>
        <v>17.555</v>
      </c>
      <c r="F155" s="30"/>
      <c r="G155" s="30"/>
      <c r="H155" s="95">
        <f t="shared" si="30"/>
        <v>5.1190740579494864</v>
      </c>
      <c r="I155" s="95"/>
      <c r="J155" s="95"/>
      <c r="K155" s="95">
        <f t="shared" si="32"/>
        <v>1.2523267471755306</v>
      </c>
      <c r="L155" s="30"/>
      <c r="O155" s="30" t="s">
        <v>138</v>
      </c>
      <c r="P155" s="101">
        <v>4</v>
      </c>
      <c r="Q155" s="30"/>
      <c r="R155" s="30"/>
      <c r="S155" s="92">
        <f>AVERAGE(17.78,18.69)</f>
        <v>18.234999999999999</v>
      </c>
      <c r="T155" s="30"/>
      <c r="U155" s="30"/>
      <c r="V155" s="95">
        <f t="shared" si="31"/>
        <v>4.922589054929098</v>
      </c>
      <c r="W155" s="95"/>
      <c r="X155" s="95"/>
      <c r="Y155" s="95">
        <f t="shared" si="33"/>
        <v>0.85117056427496629</v>
      </c>
      <c r="Z155" s="30"/>
    </row>
    <row r="156" spans="1:26" x14ac:dyDescent="0.3">
      <c r="A156" s="30" t="s">
        <v>139</v>
      </c>
      <c r="B156" s="101">
        <v>3</v>
      </c>
      <c r="C156" s="30"/>
      <c r="D156" s="30"/>
      <c r="E156" s="92">
        <f>AVERAGE(18.91,20.16)</f>
        <v>19.535</v>
      </c>
      <c r="F156" s="30"/>
      <c r="G156" s="30"/>
      <c r="H156" s="95">
        <f t="shared" si="30"/>
        <v>3.139074057949486</v>
      </c>
      <c r="I156" s="95"/>
      <c r="J156" s="95"/>
      <c r="K156" s="95">
        <f t="shared" si="32"/>
        <v>1.9341593594536997E-2</v>
      </c>
      <c r="L156" s="30"/>
      <c r="O156" s="30" t="s">
        <v>139</v>
      </c>
      <c r="P156" s="101">
        <v>3</v>
      </c>
      <c r="Q156" s="30"/>
      <c r="R156" s="30"/>
      <c r="S156" s="92">
        <f>AVERAGE(18.46,19.34)</f>
        <v>18.899999999999999</v>
      </c>
      <c r="T156" s="30"/>
      <c r="U156" s="30"/>
      <c r="V156" s="95">
        <f t="shared" si="31"/>
        <v>4.2575890549290989</v>
      </c>
      <c r="W156" s="95"/>
      <c r="X156" s="95"/>
      <c r="Y156" s="95">
        <f t="shared" si="33"/>
        <v>1.5815302310774642</v>
      </c>
      <c r="Z156" s="30"/>
    </row>
    <row r="157" spans="1:26" x14ac:dyDescent="0.3">
      <c r="A157" s="30" t="s">
        <v>140</v>
      </c>
      <c r="B157" s="101">
        <v>3</v>
      </c>
      <c r="C157" s="30"/>
      <c r="D157" s="30"/>
      <c r="E157" s="92">
        <f>AVERAGE(19.22,17.18)</f>
        <v>18.2</v>
      </c>
      <c r="F157" s="30"/>
      <c r="G157" s="30"/>
      <c r="H157" s="95">
        <f t="shared" si="30"/>
        <v>4.4740740579494869</v>
      </c>
      <c r="I157" s="95"/>
      <c r="J157" s="95"/>
      <c r="K157" s="95">
        <f t="shared" si="32"/>
        <v>2.1728943283196673</v>
      </c>
      <c r="L157" s="30"/>
      <c r="O157" s="30" t="s">
        <v>140</v>
      </c>
      <c r="P157" s="101">
        <v>3</v>
      </c>
      <c r="Q157" s="30"/>
      <c r="R157" s="30"/>
      <c r="S157" s="92">
        <f>AVERAGE(19.16,17.68)</f>
        <v>18.420000000000002</v>
      </c>
      <c r="T157" s="30"/>
      <c r="U157" s="30"/>
      <c r="V157" s="95">
        <f t="shared" si="31"/>
        <v>4.7375890549290958</v>
      </c>
      <c r="W157" s="95"/>
      <c r="X157" s="95"/>
      <c r="Y157" s="95">
        <f t="shared" si="33"/>
        <v>3.019215723809388</v>
      </c>
      <c r="Z157" s="30"/>
    </row>
    <row r="158" spans="1:26" x14ac:dyDescent="0.3">
      <c r="A158" s="30" t="s">
        <v>134</v>
      </c>
      <c r="B158" s="101">
        <v>2</v>
      </c>
      <c r="C158" s="30"/>
      <c r="D158" s="30"/>
      <c r="E158" s="92">
        <f>AVERAGE(18.68,19.92,19.5)</f>
        <v>19.366666666666667</v>
      </c>
      <c r="F158" s="30"/>
      <c r="G158" s="30"/>
      <c r="H158" s="95">
        <f t="shared" si="30"/>
        <v>3.307407391282819</v>
      </c>
      <c r="I158" s="95"/>
      <c r="J158" s="95"/>
      <c r="K158" s="95">
        <f t="shared" si="32"/>
        <v>1.7093140867809462</v>
      </c>
      <c r="L158" s="30"/>
      <c r="O158" s="30" t="s">
        <v>134</v>
      </c>
      <c r="P158" s="101">
        <v>2</v>
      </c>
      <c r="Q158" s="30"/>
      <c r="R158" s="30"/>
      <c r="S158" s="92">
        <f>AVERAGE(18.38,18.84,18.62)</f>
        <v>18.613333333333333</v>
      </c>
      <c r="T158" s="30"/>
      <c r="U158" s="30"/>
      <c r="V158" s="95">
        <f t="shared" si="31"/>
        <v>4.5442557215957642</v>
      </c>
      <c r="W158" s="95"/>
      <c r="X158" s="95"/>
      <c r="Y158" s="95">
        <f t="shared" si="33"/>
        <v>6.4732371768727823</v>
      </c>
      <c r="Z158" s="30"/>
    </row>
    <row r="159" spans="1:26" x14ac:dyDescent="0.3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x14ac:dyDescent="0.3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x14ac:dyDescent="0.3">
      <c r="A161" s="30" t="s">
        <v>102</v>
      </c>
      <c r="B161" s="30"/>
      <c r="C161" s="38">
        <v>-1</v>
      </c>
      <c r="D161" s="30" t="s">
        <v>103</v>
      </c>
      <c r="E161" s="30"/>
      <c r="F161" s="30"/>
      <c r="G161" s="4" t="s">
        <v>104</v>
      </c>
      <c r="H161" s="5">
        <f>SQRT(SUM(K150:K158)/COUNT(K150:K158))</f>
        <v>1.8600501305986867</v>
      </c>
      <c r="I161" s="6" t="s">
        <v>93</v>
      </c>
      <c r="J161" s="30"/>
      <c r="K161" s="30"/>
      <c r="L161" s="30"/>
      <c r="O161" s="30" t="s">
        <v>102</v>
      </c>
      <c r="P161" s="30"/>
      <c r="Q161" s="38">
        <v>-1</v>
      </c>
      <c r="R161" s="30" t="s">
        <v>103</v>
      </c>
      <c r="S161" s="30"/>
      <c r="T161" s="30"/>
      <c r="U161" s="4" t="s">
        <v>104</v>
      </c>
      <c r="V161" s="5">
        <f>SQRT(SUM(Y150:Y158)/COUNT(Y150:Y158))</f>
        <v>2.2782543012561645</v>
      </c>
      <c r="W161" s="6" t="s">
        <v>93</v>
      </c>
      <c r="X161" s="30"/>
      <c r="Y161" s="30"/>
      <c r="Z161" s="30"/>
    </row>
    <row r="162" spans="1:26" x14ac:dyDescent="0.3">
      <c r="A162" s="30" t="s">
        <v>105</v>
      </c>
      <c r="B162" s="30"/>
      <c r="C162" s="100">
        <v>22.674074057949486</v>
      </c>
      <c r="D162" s="30" t="s">
        <v>106</v>
      </c>
      <c r="E162" s="30"/>
      <c r="F162" s="30"/>
      <c r="G162" s="30"/>
      <c r="H162" s="30"/>
      <c r="I162" s="30"/>
      <c r="J162" s="30"/>
      <c r="K162" s="30"/>
      <c r="L162" s="30"/>
      <c r="O162" s="30" t="s">
        <v>105</v>
      </c>
      <c r="P162" s="30"/>
      <c r="Q162" s="100">
        <v>23.157589054929097</v>
      </c>
      <c r="R162" s="30" t="s">
        <v>106</v>
      </c>
      <c r="S162" s="30"/>
      <c r="T162" s="30"/>
      <c r="U162" s="30"/>
      <c r="V162" s="30"/>
      <c r="W162" s="30"/>
      <c r="X162" s="30"/>
      <c r="Y162" s="30"/>
      <c r="Z162" s="30"/>
    </row>
    <row r="163" spans="1:26" x14ac:dyDescent="0.3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6" x14ac:dyDescent="0.3">
      <c r="A164" s="46" t="s">
        <v>257</v>
      </c>
      <c r="B164" s="46"/>
      <c r="C164" s="46" t="s">
        <v>135</v>
      </c>
      <c r="D164" s="46"/>
      <c r="E164" s="30"/>
      <c r="F164" s="30"/>
      <c r="G164" s="30"/>
      <c r="H164" s="30"/>
      <c r="I164" s="30"/>
      <c r="J164" s="30"/>
      <c r="K164" s="30"/>
      <c r="L164" s="30"/>
      <c r="O164" s="46" t="s">
        <v>257</v>
      </c>
      <c r="P164" s="46"/>
      <c r="Q164" s="46" t="s">
        <v>117</v>
      </c>
      <c r="R164" s="46" t="s">
        <v>136</v>
      </c>
      <c r="S164" s="30"/>
      <c r="T164" s="30"/>
      <c r="U164" s="30"/>
      <c r="V164" s="30"/>
      <c r="W164" s="30"/>
      <c r="X164" s="30"/>
      <c r="Y164" s="30"/>
      <c r="Z164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E053E-8424-4862-8DF7-F3B93FB17B13}">
  <sheetPr>
    <tabColor rgb="FF00B050"/>
  </sheetPr>
  <dimension ref="A1:Z236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141</v>
      </c>
    </row>
    <row r="3" spans="1:12" x14ac:dyDescent="0.3">
      <c r="G3" t="s">
        <v>142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3.76</v>
      </c>
      <c r="C14" s="32"/>
      <c r="D14" s="32"/>
      <c r="E14" s="34">
        <v>27.391200000000001</v>
      </c>
      <c r="F14" s="32"/>
      <c r="G14" s="32"/>
      <c r="H14" s="34">
        <f>($C$33)*(E14)+$C$34</f>
        <v>3.8307666652529555</v>
      </c>
      <c r="I14" s="32"/>
      <c r="J14" s="32"/>
      <c r="K14" s="33">
        <f>(H14-B14)^2</f>
        <v>5.0079209110238899E-3</v>
      </c>
      <c r="L14" s="32"/>
    </row>
    <row r="15" spans="1:12" x14ac:dyDescent="0.3">
      <c r="A15" s="32">
        <v>2</v>
      </c>
      <c r="B15" s="33">
        <v>3.78</v>
      </c>
      <c r="C15" s="32"/>
      <c r="D15" s="32"/>
      <c r="E15" s="34">
        <v>27.476700000000001</v>
      </c>
      <c r="F15" s="32"/>
      <c r="G15" s="32"/>
      <c r="H15" s="34">
        <f>($C$33)*(E15)+$C$34</f>
        <v>3.7452666652529558</v>
      </c>
      <c r="I15" s="32"/>
      <c r="J15" s="32"/>
      <c r="K15" s="33">
        <f>(H15-B15)^2</f>
        <v>1.2064045426502131E-3</v>
      </c>
      <c r="L15" s="32"/>
    </row>
    <row r="16" spans="1:12" x14ac:dyDescent="0.3">
      <c r="A16" s="32">
        <v>3</v>
      </c>
      <c r="B16" s="33">
        <v>5.63</v>
      </c>
      <c r="C16" s="32"/>
      <c r="D16" s="32"/>
      <c r="E16" s="34">
        <v>25.2178</v>
      </c>
      <c r="F16" s="32"/>
      <c r="G16" s="32"/>
      <c r="H16" s="34">
        <f>($C$33)*(E16)+$C$34</f>
        <v>6.0041666652529564</v>
      </c>
      <c r="I16" s="32"/>
      <c r="J16" s="32"/>
      <c r="K16" s="33">
        <f t="shared" ref="K16:K30" si="0">(H16-B16)^2</f>
        <v>0.14000069338651799</v>
      </c>
      <c r="L16" s="32"/>
    </row>
    <row r="17" spans="1:12" x14ac:dyDescent="0.3">
      <c r="A17" s="32">
        <v>4</v>
      </c>
      <c r="B17" s="33">
        <v>3.06</v>
      </c>
      <c r="C17" s="32"/>
      <c r="D17" s="32"/>
      <c r="E17" s="34">
        <v>28.626999999999999</v>
      </c>
      <c r="F17" s="32"/>
      <c r="G17" s="32"/>
      <c r="H17" s="34">
        <f t="shared" ref="H17:H30" si="1">($C$33)*(E17)+$C$34</f>
        <v>2.5949666652529579</v>
      </c>
      <c r="I17" s="32"/>
      <c r="J17" s="32"/>
      <c r="K17" s="33">
        <f t="shared" si="0"/>
        <v>0.21625600242595452</v>
      </c>
      <c r="L17" s="32"/>
    </row>
    <row r="18" spans="1:12" x14ac:dyDescent="0.3">
      <c r="A18" s="32">
        <v>5</v>
      </c>
      <c r="B18" s="33">
        <v>3.32</v>
      </c>
      <c r="C18" s="32"/>
      <c r="D18" s="32"/>
      <c r="E18" s="34">
        <v>28.0808</v>
      </c>
      <c r="F18" s="32"/>
      <c r="G18" s="32"/>
      <c r="H18" s="34">
        <f t="shared" si="1"/>
        <v>3.1411666652529568</v>
      </c>
      <c r="I18" s="32"/>
      <c r="J18" s="32"/>
      <c r="K18" s="33">
        <f t="shared" si="0"/>
        <v>3.1981361616747937E-2</v>
      </c>
      <c r="L18" s="32"/>
    </row>
    <row r="19" spans="1:12" x14ac:dyDescent="0.3">
      <c r="A19" s="32">
        <v>6</v>
      </c>
      <c r="B19" s="33">
        <v>3.49</v>
      </c>
      <c r="C19" s="32"/>
      <c r="D19" s="32"/>
      <c r="E19" s="34">
        <v>27.594200000000001</v>
      </c>
      <c r="F19" s="32"/>
      <c r="G19" s="32"/>
      <c r="H19" s="34">
        <f t="shared" si="1"/>
        <v>3.6277666652529561</v>
      </c>
      <c r="I19" s="32"/>
      <c r="J19" s="32"/>
      <c r="K19" s="33">
        <f t="shared" si="0"/>
        <v>1.8979654054920005E-2</v>
      </c>
      <c r="L19" s="32"/>
    </row>
    <row r="20" spans="1:12" x14ac:dyDescent="0.3">
      <c r="A20" s="32">
        <v>7</v>
      </c>
      <c r="B20" s="33">
        <v>3.38</v>
      </c>
      <c r="C20" s="32"/>
      <c r="D20" s="32"/>
      <c r="E20" s="34">
        <v>27.881499999999999</v>
      </c>
      <c r="F20" s="32"/>
      <c r="G20" s="32"/>
      <c r="H20" s="34">
        <f t="shared" si="1"/>
        <v>3.3404666652529578</v>
      </c>
      <c r="I20" s="32"/>
      <c r="J20" s="32"/>
      <c r="K20" s="33">
        <f t="shared" si="0"/>
        <v>1.5628845562216883E-3</v>
      </c>
      <c r="L20" s="32"/>
    </row>
    <row r="21" spans="1:12" x14ac:dyDescent="0.3">
      <c r="A21" s="32">
        <v>8</v>
      </c>
      <c r="B21" s="33">
        <v>2.91</v>
      </c>
      <c r="C21" s="32"/>
      <c r="D21" s="32"/>
      <c r="E21" s="34">
        <v>28.8231</v>
      </c>
      <c r="F21" s="32"/>
      <c r="G21" s="32"/>
      <c r="H21" s="34">
        <f t="shared" si="1"/>
        <v>2.3988666652529567</v>
      </c>
      <c r="I21" s="32"/>
      <c r="J21" s="32"/>
      <c r="K21" s="33">
        <f t="shared" si="0"/>
        <v>0.26125728588963321</v>
      </c>
      <c r="L21" s="32"/>
    </row>
    <row r="22" spans="1:12" x14ac:dyDescent="0.3">
      <c r="A22" s="32">
        <v>9</v>
      </c>
      <c r="B22" s="33">
        <v>2.56</v>
      </c>
      <c r="C22" s="32"/>
      <c r="D22" s="32"/>
      <c r="E22" s="34">
        <v>28.891200000000001</v>
      </c>
      <c r="F22" s="32"/>
      <c r="G22" s="32"/>
      <c r="H22" s="34">
        <f t="shared" si="1"/>
        <v>2.3307666652529555</v>
      </c>
      <c r="I22" s="32"/>
      <c r="J22" s="32"/>
      <c r="K22" s="33">
        <f t="shared" si="0"/>
        <v>5.2547921759250583E-2</v>
      </c>
      <c r="L22" s="32"/>
    </row>
    <row r="23" spans="1:12" x14ac:dyDescent="0.3">
      <c r="A23" s="32">
        <v>10</v>
      </c>
      <c r="B23" s="33">
        <v>2.12</v>
      </c>
      <c r="C23" s="32"/>
      <c r="D23" s="32"/>
      <c r="E23" s="34">
        <v>29.116800000000001</v>
      </c>
      <c r="F23" s="32"/>
      <c r="G23" s="32"/>
      <c r="H23" s="34">
        <f t="shared" si="1"/>
        <v>2.1051666652529555</v>
      </c>
      <c r="I23" s="32"/>
      <c r="J23" s="32"/>
      <c r="K23" s="33">
        <f t="shared" si="0"/>
        <v>2.2002781971788141E-4</v>
      </c>
      <c r="L23" s="32"/>
    </row>
    <row r="24" spans="1:12" x14ac:dyDescent="0.3">
      <c r="A24" s="32">
        <v>11</v>
      </c>
      <c r="B24" s="33">
        <v>8.01</v>
      </c>
      <c r="C24" s="32"/>
      <c r="D24" s="32"/>
      <c r="E24" s="34">
        <v>22.9483</v>
      </c>
      <c r="F24" s="32"/>
      <c r="G24" s="32"/>
      <c r="H24" s="34">
        <f t="shared" si="1"/>
        <v>8.2736666652529571</v>
      </c>
      <c r="I24" s="32"/>
      <c r="J24" s="32"/>
      <c r="K24" s="33">
        <f t="shared" si="0"/>
        <v>6.9520110365615062E-2</v>
      </c>
      <c r="L24" s="32"/>
    </row>
    <row r="25" spans="1:12" x14ac:dyDescent="0.3">
      <c r="A25" s="32">
        <v>12</v>
      </c>
      <c r="B25" s="33">
        <v>8.01</v>
      </c>
      <c r="C25" s="32"/>
      <c r="D25" s="32"/>
      <c r="E25" s="34">
        <v>23.571400000000001</v>
      </c>
      <c r="F25" s="32"/>
      <c r="G25" s="32"/>
      <c r="H25" s="34">
        <f t="shared" si="1"/>
        <v>7.6505666652529563</v>
      </c>
      <c r="I25" s="32"/>
      <c r="J25" s="32"/>
      <c r="K25" s="33">
        <f>(H25-B25)^2</f>
        <v>0.12919232212738024</v>
      </c>
      <c r="L25" s="32"/>
    </row>
    <row r="26" spans="1:12" x14ac:dyDescent="0.3">
      <c r="A26" s="32">
        <v>13</v>
      </c>
      <c r="B26" s="33">
        <v>8.01</v>
      </c>
      <c r="C26" s="32"/>
      <c r="D26" s="32"/>
      <c r="E26" s="34">
        <v>23.1173</v>
      </c>
      <c r="F26" s="32"/>
      <c r="G26" s="32"/>
      <c r="H26" s="34">
        <f t="shared" si="1"/>
        <v>8.1046666652529566</v>
      </c>
      <c r="I26" s="32"/>
      <c r="J26" s="32"/>
      <c r="K26" s="33">
        <f t="shared" si="0"/>
        <v>8.9617775101153898E-3</v>
      </c>
      <c r="L26" s="32"/>
    </row>
    <row r="27" spans="1:12" x14ac:dyDescent="0.3">
      <c r="A27" s="32">
        <v>14</v>
      </c>
      <c r="B27" s="33">
        <v>8.01</v>
      </c>
      <c r="C27" s="32"/>
      <c r="D27" s="32"/>
      <c r="E27" s="34">
        <v>22.870799999999999</v>
      </c>
      <c r="F27" s="32"/>
      <c r="G27" s="32"/>
      <c r="H27" s="34">
        <f t="shared" si="1"/>
        <v>8.3511666652529577</v>
      </c>
      <c r="I27" s="32"/>
      <c r="J27" s="32"/>
      <c r="K27" s="33">
        <f t="shared" si="0"/>
        <v>0.11639469347982384</v>
      </c>
      <c r="L27" s="32"/>
    </row>
    <row r="28" spans="1:12" x14ac:dyDescent="0.3">
      <c r="A28" s="32">
        <v>15</v>
      </c>
      <c r="B28" s="33">
        <v>8.01</v>
      </c>
      <c r="C28" s="32"/>
      <c r="D28" s="32"/>
      <c r="E28" s="34">
        <v>23.126799999999999</v>
      </c>
      <c r="F28" s="32"/>
      <c r="G28" s="32"/>
      <c r="H28" s="34">
        <f t="shared" si="1"/>
        <v>8.0951666652529575</v>
      </c>
      <c r="I28" s="32"/>
      <c r="J28" s="32"/>
      <c r="K28" s="33">
        <f t="shared" si="0"/>
        <v>7.2533608703093501E-3</v>
      </c>
      <c r="L28" s="32"/>
    </row>
    <row r="29" spans="1:12" x14ac:dyDescent="0.3">
      <c r="A29" s="32" t="s">
        <v>143</v>
      </c>
      <c r="B29" s="33">
        <v>3.78</v>
      </c>
      <c r="C29" s="32"/>
      <c r="D29" s="32"/>
      <c r="E29" s="34">
        <f>AVERAGE(27.6497,26.8356,27.359)</f>
        <v>27.281433333333336</v>
      </c>
      <c r="F29" s="32"/>
      <c r="G29" s="32"/>
      <c r="H29" s="34">
        <f t="shared" si="1"/>
        <v>3.940533331919621</v>
      </c>
      <c r="I29" s="32"/>
      <c r="J29" s="32"/>
      <c r="K29" s="33">
        <f t="shared" si="0"/>
        <v>2.5770950657215259E-2</v>
      </c>
      <c r="L29" s="32"/>
    </row>
    <row r="30" spans="1:12" x14ac:dyDescent="0.3">
      <c r="A30" s="32" t="s">
        <v>144</v>
      </c>
      <c r="B30" s="33">
        <v>1.04</v>
      </c>
      <c r="C30" s="32"/>
      <c r="D30" s="32"/>
      <c r="E30" s="34">
        <f>AVERAGE(30.8229,29.5736,29.2348)</f>
        <v>29.877100000000002</v>
      </c>
      <c r="F30" s="32"/>
      <c r="G30" s="32"/>
      <c r="H30" s="34">
        <f t="shared" si="1"/>
        <v>1.3448666652529546</v>
      </c>
      <c r="I30" s="32"/>
      <c r="J30" s="32"/>
      <c r="K30" s="33">
        <f t="shared" si="0"/>
        <v>9.2943683582457068E-2</v>
      </c>
      <c r="L30" s="32"/>
    </row>
    <row r="31" spans="1:12" x14ac:dyDescent="0.3">
      <c r="A31" s="32"/>
      <c r="B31" s="35"/>
      <c r="C31" s="32"/>
      <c r="D31" s="32"/>
      <c r="E31" s="34"/>
      <c r="F31" s="32"/>
      <c r="G31" s="32"/>
      <c r="H31" s="34"/>
      <c r="I31" s="32"/>
      <c r="J31" s="32"/>
      <c r="K31" s="33"/>
      <c r="L31" s="32"/>
    </row>
    <row r="32" spans="1:12" x14ac:dyDescent="0.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26" x14ac:dyDescent="0.3">
      <c r="A33" s="31" t="s">
        <v>102</v>
      </c>
      <c r="B33" s="32"/>
      <c r="C33" s="36">
        <v>-1</v>
      </c>
      <c r="D33" s="32" t="s">
        <v>103</v>
      </c>
      <c r="E33" s="32"/>
      <c r="F33" s="32"/>
      <c r="G33" s="4" t="s">
        <v>104</v>
      </c>
      <c r="H33" s="5">
        <f>SQRT(SUM(K14:K30)/COUNT(K14:K30))</f>
        <v>0.26335583795621625</v>
      </c>
      <c r="I33" s="6" t="s">
        <v>93</v>
      </c>
      <c r="J33" s="32"/>
      <c r="K33" s="32"/>
      <c r="L33" s="32"/>
    </row>
    <row r="34" spans="1:26" x14ac:dyDescent="0.3">
      <c r="A34" s="31" t="s">
        <v>105</v>
      </c>
      <c r="B34" s="32"/>
      <c r="C34" s="99">
        <v>31.221966665252957</v>
      </c>
      <c r="D34" s="32" t="s">
        <v>106</v>
      </c>
      <c r="E34" s="32"/>
      <c r="F34" s="32"/>
      <c r="G34" s="32"/>
      <c r="H34" s="32"/>
      <c r="I34" s="32"/>
      <c r="J34" s="32"/>
      <c r="K34" s="32"/>
      <c r="L34" s="32"/>
    </row>
    <row r="35" spans="1:26" x14ac:dyDescent="0.3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26" x14ac:dyDescent="0.3">
      <c r="A36" s="31" t="s">
        <v>107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8" spans="1:26" ht="16.8" x14ac:dyDescent="0.35">
      <c r="A38" s="24" t="s">
        <v>96</v>
      </c>
      <c r="B38" s="24" t="s">
        <v>97</v>
      </c>
      <c r="C38" s="24"/>
      <c r="D38" s="24"/>
      <c r="E38" s="24" t="s">
        <v>98</v>
      </c>
      <c r="F38" s="24"/>
      <c r="G38" s="24"/>
      <c r="H38" s="24" t="s">
        <v>99</v>
      </c>
      <c r="I38" s="24"/>
      <c r="J38" s="24"/>
      <c r="K38" s="24" t="s">
        <v>100</v>
      </c>
      <c r="L38" s="24"/>
      <c r="O38" s="24" t="s">
        <v>96</v>
      </c>
      <c r="P38" s="24" t="s">
        <v>97</v>
      </c>
      <c r="Q38" s="24"/>
      <c r="R38" s="24"/>
      <c r="S38" s="24" t="s">
        <v>98</v>
      </c>
      <c r="T38" s="24"/>
      <c r="U38" s="24"/>
      <c r="V38" s="24" t="s">
        <v>99</v>
      </c>
      <c r="W38" s="24"/>
      <c r="X38" s="24"/>
      <c r="Y38" s="24" t="s">
        <v>100</v>
      </c>
      <c r="Z38" s="24"/>
    </row>
    <row r="39" spans="1:26" x14ac:dyDescent="0.3">
      <c r="A39" s="25">
        <v>1</v>
      </c>
      <c r="B39" s="25">
        <v>3.76</v>
      </c>
      <c r="C39" s="25"/>
      <c r="D39" s="25"/>
      <c r="E39" s="26">
        <v>27.33</v>
      </c>
      <c r="F39" s="25"/>
      <c r="G39" s="25"/>
      <c r="H39" s="94">
        <f t="shared" ref="H39:H55" si="2">($C$33)*(E39)+$C$59</f>
        <v>3.7850980385607507</v>
      </c>
      <c r="I39" s="94"/>
      <c r="J39" s="94"/>
      <c r="K39" s="94">
        <f>(H39-B39)^2</f>
        <v>6.2991153959693802E-4</v>
      </c>
      <c r="L39" s="94"/>
      <c r="O39" s="25">
        <v>1</v>
      </c>
      <c r="P39" s="25">
        <v>3.76</v>
      </c>
      <c r="Q39" s="25"/>
      <c r="R39" s="25"/>
      <c r="S39" s="26">
        <v>26.85</v>
      </c>
      <c r="T39" s="25"/>
      <c r="U39" s="25"/>
      <c r="V39" s="94">
        <f t="shared" ref="V39:V55" si="3">($C$33)*(S39)+$Q$59</f>
        <v>3.8905882225932302</v>
      </c>
      <c r="W39" s="94"/>
      <c r="X39" s="94"/>
      <c r="Y39" s="94">
        <f>(V39-P39)^2</f>
        <v>1.7053283880059101E-2</v>
      </c>
      <c r="Z39" s="25"/>
    </row>
    <row r="40" spans="1:26" x14ac:dyDescent="0.3">
      <c r="A40" s="25">
        <v>2</v>
      </c>
      <c r="B40" s="25">
        <v>3.78</v>
      </c>
      <c r="C40" s="25"/>
      <c r="D40" s="25"/>
      <c r="E40" s="26">
        <v>27.38</v>
      </c>
      <c r="F40" s="25"/>
      <c r="G40" s="25"/>
      <c r="H40" s="94">
        <f t="shared" si="2"/>
        <v>3.73509803856075</v>
      </c>
      <c r="I40" s="94"/>
      <c r="J40" s="94"/>
      <c r="K40" s="94">
        <f>(H40-B40)^2</f>
        <v>2.0161861410918805E-3</v>
      </c>
      <c r="L40" s="94"/>
      <c r="O40" s="25">
        <v>2</v>
      </c>
      <c r="P40" s="25">
        <v>3.78</v>
      </c>
      <c r="Q40" s="25"/>
      <c r="R40" s="25"/>
      <c r="S40" s="26">
        <v>26.85</v>
      </c>
      <c r="T40" s="25"/>
      <c r="U40" s="25"/>
      <c r="V40" s="94">
        <f t="shared" si="3"/>
        <v>3.8905882225932302</v>
      </c>
      <c r="W40" s="94"/>
      <c r="X40" s="94"/>
      <c r="Y40" s="94">
        <f>(V40-P40)^2</f>
        <v>1.222975497632988E-2</v>
      </c>
      <c r="Z40" s="25"/>
    </row>
    <row r="41" spans="1:26" x14ac:dyDescent="0.3">
      <c r="A41" s="25">
        <v>3</v>
      </c>
      <c r="B41" s="25">
        <v>5.63</v>
      </c>
      <c r="C41" s="25"/>
      <c r="D41" s="25"/>
      <c r="E41" s="26">
        <v>25.07</v>
      </c>
      <c r="F41" s="25"/>
      <c r="G41" s="25"/>
      <c r="H41" s="94">
        <f t="shared" si="2"/>
        <v>6.0450980385607487</v>
      </c>
      <c r="I41" s="94"/>
      <c r="J41" s="94"/>
      <c r="K41" s="94">
        <f t="shared" ref="K41:K49" si="4">(H41-B41)^2</f>
        <v>0.17230638161698089</v>
      </c>
      <c r="L41" s="94"/>
      <c r="O41" s="25">
        <v>3</v>
      </c>
      <c r="P41" s="25">
        <v>5.63</v>
      </c>
      <c r="Q41" s="25"/>
      <c r="R41" s="25"/>
      <c r="S41" s="26">
        <v>24.74</v>
      </c>
      <c r="T41" s="25"/>
      <c r="U41" s="25"/>
      <c r="V41" s="94">
        <f t="shared" si="3"/>
        <v>6.0005882225932332</v>
      </c>
      <c r="W41" s="94"/>
      <c r="X41" s="94"/>
      <c r="Y41" s="94">
        <f t="shared" ref="Y41:Y49" si="5">(V41-P41)^2</f>
        <v>0.13733563072481184</v>
      </c>
      <c r="Z41" s="25"/>
    </row>
    <row r="42" spans="1:26" x14ac:dyDescent="0.3">
      <c r="A42" s="25">
        <v>4</v>
      </c>
      <c r="B42" s="25">
        <v>3.06</v>
      </c>
      <c r="C42" s="25"/>
      <c r="D42" s="25"/>
      <c r="E42" s="26">
        <v>28.54</v>
      </c>
      <c r="F42" s="25"/>
      <c r="G42" s="25"/>
      <c r="H42" s="94">
        <f t="shared" si="2"/>
        <v>2.5750980385607498</v>
      </c>
      <c r="I42" s="94"/>
      <c r="J42" s="94"/>
      <c r="K42" s="94">
        <f t="shared" si="4"/>
        <v>0.23512991220763213</v>
      </c>
      <c r="L42" s="94"/>
      <c r="O42" s="25">
        <v>4</v>
      </c>
      <c r="P42" s="25">
        <v>3.06</v>
      </c>
      <c r="Q42" s="25"/>
      <c r="R42" s="25"/>
      <c r="S42" s="26">
        <v>28.2</v>
      </c>
      <c r="T42" s="25"/>
      <c r="U42" s="25"/>
      <c r="V42" s="94">
        <f t="shared" si="3"/>
        <v>2.5405882225932324</v>
      </c>
      <c r="W42" s="94"/>
      <c r="X42" s="94"/>
      <c r="Y42" s="94">
        <f t="shared" si="5"/>
        <v>0.26978859450885762</v>
      </c>
      <c r="Z42" s="25"/>
    </row>
    <row r="43" spans="1:26" x14ac:dyDescent="0.3">
      <c r="A43" s="25">
        <v>5</v>
      </c>
      <c r="B43" s="25">
        <v>3.32</v>
      </c>
      <c r="C43" s="25"/>
      <c r="D43" s="25"/>
      <c r="E43" s="26">
        <v>28</v>
      </c>
      <c r="F43" s="25"/>
      <c r="G43" s="25"/>
      <c r="H43" s="94">
        <f t="shared" si="2"/>
        <v>3.115098038560749</v>
      </c>
      <c r="I43" s="94"/>
      <c r="J43" s="94"/>
      <c r="K43" s="94">
        <f t="shared" si="4"/>
        <v>4.1984813801652254E-2</v>
      </c>
      <c r="L43" s="94"/>
      <c r="O43" s="25">
        <v>5</v>
      </c>
      <c r="P43" s="25">
        <v>3.32</v>
      </c>
      <c r="Q43" s="25"/>
      <c r="R43" s="25"/>
      <c r="S43" s="26">
        <v>27.52</v>
      </c>
      <c r="T43" s="25"/>
      <c r="U43" s="25"/>
      <c r="V43" s="94">
        <f t="shared" si="3"/>
        <v>3.2205882225932321</v>
      </c>
      <c r="W43" s="94"/>
      <c r="X43" s="94"/>
      <c r="Y43" s="94">
        <f t="shared" si="5"/>
        <v>9.8827014871727421E-3</v>
      </c>
      <c r="Z43" s="25"/>
    </row>
    <row r="44" spans="1:26" x14ac:dyDescent="0.3">
      <c r="A44" s="25">
        <v>6</v>
      </c>
      <c r="B44" s="25">
        <v>3.49</v>
      </c>
      <c r="C44" s="25"/>
      <c r="D44" s="25"/>
      <c r="E44" s="26">
        <v>27.52</v>
      </c>
      <c r="F44" s="25"/>
      <c r="G44" s="25"/>
      <c r="H44" s="94">
        <f t="shared" si="2"/>
        <v>3.5950980385607494</v>
      </c>
      <c r="I44" s="94"/>
      <c r="J44" s="94"/>
      <c r="K44" s="94">
        <f t="shared" si="4"/>
        <v>1.1045597709316721E-2</v>
      </c>
      <c r="L44" s="94"/>
      <c r="O44" s="25">
        <v>6</v>
      </c>
      <c r="P44" s="25">
        <v>3.49</v>
      </c>
      <c r="Q44" s="25"/>
      <c r="R44" s="25"/>
      <c r="S44" s="26">
        <v>27.03</v>
      </c>
      <c r="T44" s="25"/>
      <c r="U44" s="25"/>
      <c r="V44" s="94">
        <f t="shared" si="3"/>
        <v>3.7105882225932305</v>
      </c>
      <c r="W44" s="94"/>
      <c r="X44" s="94"/>
      <c r="Y44" s="94">
        <f t="shared" si="5"/>
        <v>4.8659163946840521E-2</v>
      </c>
      <c r="Z44" s="25"/>
    </row>
    <row r="45" spans="1:26" x14ac:dyDescent="0.3">
      <c r="A45" s="25">
        <v>7</v>
      </c>
      <c r="B45" s="25">
        <v>3.38</v>
      </c>
      <c r="C45" s="25"/>
      <c r="D45" s="25"/>
      <c r="E45" s="26">
        <v>27.87</v>
      </c>
      <c r="F45" s="25"/>
      <c r="G45" s="25"/>
      <c r="H45" s="94">
        <f t="shared" si="2"/>
        <v>3.245098038560748</v>
      </c>
      <c r="I45" s="94"/>
      <c r="J45" s="94"/>
      <c r="K45" s="94">
        <f t="shared" si="4"/>
        <v>1.8198539200157415E-2</v>
      </c>
      <c r="L45" s="94"/>
      <c r="O45" s="25">
        <v>7</v>
      </c>
      <c r="P45" s="25">
        <v>3.38</v>
      </c>
      <c r="Q45" s="25"/>
      <c r="R45" s="25"/>
      <c r="S45" s="26">
        <v>27.5</v>
      </c>
      <c r="T45" s="25"/>
      <c r="U45" s="25"/>
      <c r="V45" s="94">
        <f t="shared" si="3"/>
        <v>3.2405882225932316</v>
      </c>
      <c r="W45" s="94"/>
      <c r="X45" s="94"/>
      <c r="Y45" s="94">
        <f t="shared" si="5"/>
        <v>1.9435643679714298E-2</v>
      </c>
      <c r="Z45" s="25"/>
    </row>
    <row r="46" spans="1:26" x14ac:dyDescent="0.3">
      <c r="A46" s="25">
        <v>8</v>
      </c>
      <c r="B46" s="25">
        <v>2.91</v>
      </c>
      <c r="C46" s="25"/>
      <c r="D46" s="25"/>
      <c r="E46" s="26">
        <v>28.74</v>
      </c>
      <c r="F46" s="25"/>
      <c r="G46" s="25"/>
      <c r="H46" s="94">
        <f t="shared" si="2"/>
        <v>2.3750980385607505</v>
      </c>
      <c r="I46" s="94"/>
      <c r="J46" s="94"/>
      <c r="K46" s="94">
        <f t="shared" si="4"/>
        <v>0.28612010835155649</v>
      </c>
      <c r="L46" s="94"/>
      <c r="O46" s="25">
        <v>8</v>
      </c>
      <c r="P46" s="25">
        <v>2.91</v>
      </c>
      <c r="Q46" s="25"/>
      <c r="R46" s="25"/>
      <c r="S46" s="26">
        <v>28.45</v>
      </c>
      <c r="T46" s="25"/>
      <c r="U46" s="25"/>
      <c r="V46" s="94">
        <f t="shared" si="3"/>
        <v>2.2905882225932324</v>
      </c>
      <c r="W46" s="94"/>
      <c r="X46" s="94"/>
      <c r="Y46" s="94">
        <f t="shared" si="5"/>
        <v>0.38367094999021123</v>
      </c>
      <c r="Z46" s="25"/>
    </row>
    <row r="47" spans="1:26" x14ac:dyDescent="0.3">
      <c r="A47" s="25">
        <v>9</v>
      </c>
      <c r="B47" s="25">
        <v>2.56</v>
      </c>
      <c r="C47" s="25"/>
      <c r="D47" s="25"/>
      <c r="E47" s="26">
        <v>28.86</v>
      </c>
      <c r="F47" s="25"/>
      <c r="G47" s="25"/>
      <c r="H47" s="94">
        <f t="shared" si="2"/>
        <v>2.2550980385607495</v>
      </c>
      <c r="I47" s="94"/>
      <c r="J47" s="94"/>
      <c r="K47" s="94">
        <f t="shared" si="4"/>
        <v>9.296520608950222E-2</v>
      </c>
      <c r="L47" s="94"/>
      <c r="O47" s="25">
        <v>9</v>
      </c>
      <c r="P47" s="25">
        <v>2.56</v>
      </c>
      <c r="Q47" s="25"/>
      <c r="R47" s="25"/>
      <c r="S47" s="26">
        <v>28.6</v>
      </c>
      <c r="T47" s="25"/>
      <c r="U47" s="25"/>
      <c r="V47" s="94">
        <f t="shared" si="3"/>
        <v>2.1405882225932302</v>
      </c>
      <c r="W47" s="94"/>
      <c r="X47" s="94"/>
      <c r="Y47" s="94">
        <f t="shared" si="5"/>
        <v>0.17590623902750585</v>
      </c>
      <c r="Z47" s="25"/>
    </row>
    <row r="48" spans="1:26" x14ac:dyDescent="0.3">
      <c r="A48" s="25">
        <v>10</v>
      </c>
      <c r="B48" s="25">
        <v>2.12</v>
      </c>
      <c r="C48" s="25"/>
      <c r="D48" s="25"/>
      <c r="E48" s="26">
        <v>29.05</v>
      </c>
      <c r="F48" s="25"/>
      <c r="G48" s="25"/>
      <c r="H48" s="94">
        <f t="shared" si="2"/>
        <v>2.0650980385607483</v>
      </c>
      <c r="I48" s="94"/>
      <c r="J48" s="94"/>
      <c r="K48" s="94">
        <f t="shared" si="4"/>
        <v>3.0142253698770979E-3</v>
      </c>
      <c r="L48" s="94"/>
      <c r="O48" s="25">
        <v>10</v>
      </c>
      <c r="P48" s="25">
        <v>2.12</v>
      </c>
      <c r="Q48" s="25"/>
      <c r="R48" s="25"/>
      <c r="S48" s="26">
        <v>28.58</v>
      </c>
      <c r="T48" s="25"/>
      <c r="U48" s="25"/>
      <c r="V48" s="94">
        <f t="shared" si="3"/>
        <v>2.1605882225932334</v>
      </c>
      <c r="W48" s="94"/>
      <c r="X48" s="94"/>
      <c r="Y48" s="94">
        <f t="shared" si="5"/>
        <v>1.6474038132778498E-3</v>
      </c>
      <c r="Z48" s="25"/>
    </row>
    <row r="49" spans="1:26" x14ac:dyDescent="0.3">
      <c r="A49" s="25">
        <v>11</v>
      </c>
      <c r="B49" s="25">
        <v>8.01</v>
      </c>
      <c r="C49" s="25"/>
      <c r="D49" s="25"/>
      <c r="E49" s="26">
        <v>22.76</v>
      </c>
      <c r="F49" s="25"/>
      <c r="G49" s="25"/>
      <c r="H49" s="94">
        <f t="shared" si="2"/>
        <v>8.3550980385607474</v>
      </c>
      <c r="I49" s="94"/>
      <c r="J49" s="94"/>
      <c r="K49" s="94">
        <f t="shared" si="4"/>
        <v>0.11909265621847524</v>
      </c>
      <c r="L49" s="94"/>
      <c r="O49" s="25">
        <v>11</v>
      </c>
      <c r="P49" s="25">
        <v>8.01</v>
      </c>
      <c r="Q49" s="25"/>
      <c r="R49" s="25"/>
      <c r="S49" s="26">
        <v>22.54</v>
      </c>
      <c r="T49" s="25"/>
      <c r="U49" s="25"/>
      <c r="V49" s="94">
        <f t="shared" si="3"/>
        <v>8.2005882225932325</v>
      </c>
      <c r="W49" s="94"/>
      <c r="X49" s="94"/>
      <c r="Y49" s="94">
        <f t="shared" si="5"/>
        <v>3.6323870591247621E-2</v>
      </c>
      <c r="Z49" s="25"/>
    </row>
    <row r="50" spans="1:26" x14ac:dyDescent="0.3">
      <c r="A50" s="25">
        <v>12</v>
      </c>
      <c r="B50" s="25">
        <v>8.01</v>
      </c>
      <c r="C50" s="25"/>
      <c r="D50" s="25"/>
      <c r="E50" s="26">
        <v>23.37</v>
      </c>
      <c r="F50" s="25"/>
      <c r="G50" s="25"/>
      <c r="H50" s="94">
        <f t="shared" si="2"/>
        <v>7.745098038560748</v>
      </c>
      <c r="I50" s="94"/>
      <c r="J50" s="94"/>
      <c r="K50" s="94">
        <f>(H50-B50)^2</f>
        <v>7.0173049174362859E-2</v>
      </c>
      <c r="L50" s="94"/>
      <c r="O50" s="25">
        <v>12</v>
      </c>
      <c r="P50" s="25">
        <v>8.01</v>
      </c>
      <c r="Q50" s="25"/>
      <c r="R50" s="25"/>
      <c r="S50" s="26">
        <v>22.86</v>
      </c>
      <c r="T50" s="25"/>
      <c r="U50" s="25"/>
      <c r="V50" s="94">
        <f t="shared" si="3"/>
        <v>7.8805882225932322</v>
      </c>
      <c r="W50" s="94"/>
      <c r="X50" s="94"/>
      <c r="Y50" s="94">
        <f>(V50-P50)^2</f>
        <v>1.6747408131578757E-2</v>
      </c>
      <c r="Z50" s="25"/>
    </row>
    <row r="51" spans="1:26" x14ac:dyDescent="0.3">
      <c r="A51" s="25">
        <v>13</v>
      </c>
      <c r="B51" s="25">
        <v>8.01</v>
      </c>
      <c r="C51" s="25"/>
      <c r="D51" s="25"/>
      <c r="E51" s="26">
        <v>22.92</v>
      </c>
      <c r="F51" s="25"/>
      <c r="G51" s="25"/>
      <c r="H51" s="94">
        <f t="shared" si="2"/>
        <v>8.1950980385607473</v>
      </c>
      <c r="I51" s="94"/>
      <c r="J51" s="94"/>
      <c r="K51" s="94">
        <f t="shared" ref="K51:K55" si="6">(H51-B51)^2</f>
        <v>3.4261283879035959E-2</v>
      </c>
      <c r="L51" s="94"/>
      <c r="O51" s="25">
        <v>13</v>
      </c>
      <c r="P51" s="25">
        <v>8.01</v>
      </c>
      <c r="Q51" s="25"/>
      <c r="R51" s="25"/>
      <c r="S51" s="26">
        <v>22.64</v>
      </c>
      <c r="T51" s="25"/>
      <c r="U51" s="25"/>
      <c r="V51" s="94">
        <f t="shared" si="3"/>
        <v>8.1005882225932311</v>
      </c>
      <c r="W51" s="94"/>
      <c r="X51" s="94"/>
      <c r="Y51" s="94">
        <f t="shared" ref="Y51:Y55" si="7">(V51-P51)^2</f>
        <v>8.2062260726008199E-3</v>
      </c>
      <c r="Z51" s="25"/>
    </row>
    <row r="52" spans="1:26" x14ac:dyDescent="0.3">
      <c r="A52" s="25">
        <v>14</v>
      </c>
      <c r="B52" s="25">
        <v>8.01</v>
      </c>
      <c r="C52" s="25"/>
      <c r="D52" s="25"/>
      <c r="E52" s="26">
        <v>22.69</v>
      </c>
      <c r="F52" s="25"/>
      <c r="G52" s="25"/>
      <c r="H52" s="94">
        <f t="shared" si="2"/>
        <v>8.4250980385607477</v>
      </c>
      <c r="I52" s="94"/>
      <c r="J52" s="94"/>
      <c r="K52" s="94">
        <f t="shared" si="6"/>
        <v>0.17230638161698014</v>
      </c>
      <c r="L52" s="94"/>
      <c r="O52" s="25">
        <v>14</v>
      </c>
      <c r="P52" s="25">
        <v>8.01</v>
      </c>
      <c r="Q52" s="25"/>
      <c r="R52" s="25"/>
      <c r="S52" s="26">
        <v>22.49</v>
      </c>
      <c r="T52" s="25"/>
      <c r="U52" s="25"/>
      <c r="V52" s="94">
        <f t="shared" si="3"/>
        <v>8.2505882225932332</v>
      </c>
      <c r="W52" s="94"/>
      <c r="X52" s="94"/>
      <c r="Y52" s="94">
        <f t="shared" si="7"/>
        <v>5.7882692850571231E-2</v>
      </c>
      <c r="Z52" s="25"/>
    </row>
    <row r="53" spans="1:26" x14ac:dyDescent="0.3">
      <c r="A53" s="25">
        <v>15</v>
      </c>
      <c r="B53" s="25">
        <v>8.01</v>
      </c>
      <c r="C53" s="25"/>
      <c r="D53" s="25"/>
      <c r="E53" s="26">
        <v>22.92</v>
      </c>
      <c r="F53" s="25"/>
      <c r="G53" s="25"/>
      <c r="H53" s="94">
        <f t="shared" si="2"/>
        <v>8.1950980385607473</v>
      </c>
      <c r="I53" s="94"/>
      <c r="J53" s="94"/>
      <c r="K53" s="94">
        <f t="shared" si="6"/>
        <v>3.4261283879035959E-2</v>
      </c>
      <c r="L53" s="94"/>
      <c r="O53" s="25">
        <v>15</v>
      </c>
      <c r="P53" s="25">
        <v>8.01</v>
      </c>
      <c r="Q53" s="25"/>
      <c r="R53" s="25"/>
      <c r="S53" s="26">
        <v>22.57</v>
      </c>
      <c r="T53" s="25"/>
      <c r="U53" s="25"/>
      <c r="V53" s="94">
        <f t="shared" si="3"/>
        <v>8.1705882225932314</v>
      </c>
      <c r="W53" s="94"/>
      <c r="X53" s="94"/>
      <c r="Y53" s="94">
        <f t="shared" si="7"/>
        <v>2.5788577235653292E-2</v>
      </c>
      <c r="Z53" s="25"/>
    </row>
    <row r="54" spans="1:26" x14ac:dyDescent="0.3">
      <c r="A54" s="25" t="s">
        <v>143</v>
      </c>
      <c r="B54" s="25">
        <v>3.78</v>
      </c>
      <c r="C54" s="25"/>
      <c r="D54" s="25"/>
      <c r="E54" s="26">
        <f>AVERAGE(27.58,26.72,27.33)</f>
        <v>27.209999999999997</v>
      </c>
      <c r="F54" s="25"/>
      <c r="G54" s="25"/>
      <c r="H54" s="94">
        <f t="shared" si="2"/>
        <v>3.9050980385607517</v>
      </c>
      <c r="I54" s="94"/>
      <c r="J54" s="94"/>
      <c r="K54" s="94">
        <f t="shared" si="6"/>
        <v>1.564951925174736E-2</v>
      </c>
      <c r="L54" s="94"/>
      <c r="O54" s="25" t="s">
        <v>143</v>
      </c>
      <c r="P54" s="25">
        <v>3.78</v>
      </c>
      <c r="Q54" s="25"/>
      <c r="R54" s="25"/>
      <c r="S54" s="26">
        <f>AVERAGE(27.15,26.15,27.05)</f>
        <v>26.783333333333331</v>
      </c>
      <c r="T54" s="25"/>
      <c r="U54" s="25"/>
      <c r="V54" s="94">
        <f t="shared" si="3"/>
        <v>3.9572548892599002</v>
      </c>
      <c r="W54" s="94"/>
      <c r="X54" s="94"/>
      <c r="Y54" s="94">
        <f t="shared" si="7"/>
        <v>3.1419295766539554E-2</v>
      </c>
      <c r="Z54" s="25"/>
    </row>
    <row r="55" spans="1:26" x14ac:dyDescent="0.3">
      <c r="A55" s="25" t="s">
        <v>144</v>
      </c>
      <c r="B55" s="25">
        <v>1.04</v>
      </c>
      <c r="C55" s="25"/>
      <c r="D55" s="25"/>
      <c r="E55" s="26">
        <f>AVERAGE(30.59,29.64,29.31)</f>
        <v>29.846666666666668</v>
      </c>
      <c r="F55" s="25"/>
      <c r="G55" s="25"/>
      <c r="H55" s="94">
        <f t="shared" si="2"/>
        <v>1.2684313718940814</v>
      </c>
      <c r="I55" s="94"/>
      <c r="J55" s="94"/>
      <c r="K55" s="94">
        <f t="shared" si="6"/>
        <v>5.21808916654121E-2</v>
      </c>
      <c r="L55" s="94"/>
      <c r="O55" s="25" t="s">
        <v>144</v>
      </c>
      <c r="P55" s="25">
        <v>1.04</v>
      </c>
      <c r="Q55" s="25"/>
      <c r="R55" s="25"/>
      <c r="S55" s="26">
        <f>AVERAGE(30.32,29.25,28.95)</f>
        <v>29.506666666666664</v>
      </c>
      <c r="T55" s="25"/>
      <c r="U55" s="25"/>
      <c r="V55" s="94">
        <f t="shared" si="3"/>
        <v>1.2339215559265675</v>
      </c>
      <c r="W55" s="94"/>
      <c r="X55" s="94"/>
      <c r="Y55" s="94">
        <f t="shared" si="7"/>
        <v>3.760556985298083E-2</v>
      </c>
      <c r="Z55" s="25"/>
    </row>
    <row r="56" spans="1:26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O56" s="25"/>
      <c r="P56" s="25"/>
      <c r="Q56" s="25"/>
      <c r="R56" s="25"/>
      <c r="S56" s="25"/>
      <c r="T56" s="25"/>
      <c r="U56" s="25"/>
      <c r="V56" s="94"/>
      <c r="W56" s="94"/>
      <c r="X56" s="94"/>
      <c r="Y56" s="94"/>
      <c r="Z56" s="25"/>
    </row>
    <row r="57" spans="1:26" x14ac:dyDescent="0.3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x14ac:dyDescent="0.3">
      <c r="A58" s="25" t="s">
        <v>102</v>
      </c>
      <c r="B58" s="25"/>
      <c r="C58" s="29">
        <v>-1</v>
      </c>
      <c r="D58" s="25" t="s">
        <v>103</v>
      </c>
      <c r="E58" s="25"/>
      <c r="F58" s="25"/>
      <c r="G58" s="4" t="s">
        <v>104</v>
      </c>
      <c r="H58" s="5">
        <f>SQRT(SUM(K39:K55)/COUNT(K39:K55))</f>
        <v>0.2829815986235743</v>
      </c>
      <c r="I58" s="6" t="s">
        <v>93</v>
      </c>
      <c r="J58" s="25"/>
      <c r="K58" s="25"/>
      <c r="L58" s="25"/>
      <c r="O58" s="25" t="s">
        <v>102</v>
      </c>
      <c r="P58" s="25"/>
      <c r="Q58" s="29">
        <v>-1</v>
      </c>
      <c r="R58" s="25" t="s">
        <v>103</v>
      </c>
      <c r="S58" s="25"/>
      <c r="T58" s="25"/>
      <c r="U58" s="4" t="s">
        <v>104</v>
      </c>
      <c r="V58" s="5">
        <f>SQRT(SUM(Y39:Y55)/COUNT(Y39:Y55))</f>
        <v>0.27542299089560329</v>
      </c>
      <c r="W58" s="6" t="s">
        <v>93</v>
      </c>
      <c r="X58" s="25"/>
      <c r="Y58" s="25"/>
      <c r="Z58" s="25"/>
    </row>
    <row r="59" spans="1:26" x14ac:dyDescent="0.3">
      <c r="A59" s="25" t="s">
        <v>105</v>
      </c>
      <c r="B59" s="25"/>
      <c r="C59" s="98">
        <v>31.115098038560749</v>
      </c>
      <c r="D59" s="25" t="s">
        <v>106</v>
      </c>
      <c r="E59" s="25"/>
      <c r="F59" s="25"/>
      <c r="G59" s="25"/>
      <c r="H59" s="25"/>
      <c r="I59" s="25"/>
      <c r="J59" s="25"/>
      <c r="K59" s="25"/>
      <c r="L59" s="25"/>
      <c r="O59" s="25" t="s">
        <v>105</v>
      </c>
      <c r="P59" s="25"/>
      <c r="Q59" s="98">
        <v>30.740588222593232</v>
      </c>
      <c r="R59" s="25" t="s">
        <v>106</v>
      </c>
      <c r="S59" s="25"/>
      <c r="T59" s="25"/>
      <c r="U59" s="25"/>
      <c r="V59" s="25"/>
      <c r="W59" s="25"/>
      <c r="X59" s="25"/>
      <c r="Y59" s="25"/>
      <c r="Z59" s="25"/>
    </row>
    <row r="60" spans="1:26" x14ac:dyDescent="0.3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5.6" x14ac:dyDescent="0.3">
      <c r="A61" s="45" t="s">
        <v>112</v>
      </c>
      <c r="B61" s="45"/>
      <c r="C61" s="45" t="s">
        <v>145</v>
      </c>
      <c r="D61" s="45"/>
      <c r="E61" s="25"/>
      <c r="F61" s="25"/>
      <c r="G61" s="25"/>
      <c r="H61" s="25"/>
      <c r="I61" s="25"/>
      <c r="J61" s="25"/>
      <c r="K61" s="25"/>
      <c r="L61" s="25"/>
      <c r="O61" s="45" t="s">
        <v>112</v>
      </c>
      <c r="P61" s="45"/>
      <c r="Q61" s="45" t="s">
        <v>117</v>
      </c>
      <c r="R61" s="45" t="s">
        <v>136</v>
      </c>
      <c r="S61" s="25"/>
      <c r="T61" s="25"/>
      <c r="U61" s="25"/>
      <c r="V61" s="25"/>
      <c r="W61" s="25"/>
      <c r="X61" s="25"/>
      <c r="Y61" s="25"/>
      <c r="Z61" s="25"/>
    </row>
    <row r="63" spans="1:26" ht="16.8" x14ac:dyDescent="0.35">
      <c r="A63" s="93" t="s">
        <v>96</v>
      </c>
      <c r="B63" s="93" t="s">
        <v>97</v>
      </c>
      <c r="C63" s="93"/>
      <c r="D63" s="93"/>
      <c r="E63" s="93" t="s">
        <v>98</v>
      </c>
      <c r="F63" s="93"/>
      <c r="G63" s="93"/>
      <c r="H63" s="93" t="s">
        <v>99</v>
      </c>
      <c r="I63" s="93"/>
      <c r="J63" s="93"/>
      <c r="K63" s="93" t="s">
        <v>100</v>
      </c>
      <c r="L63" s="93"/>
      <c r="O63" s="93" t="s">
        <v>96</v>
      </c>
      <c r="P63" s="93" t="s">
        <v>97</v>
      </c>
      <c r="Q63" s="93"/>
      <c r="R63" s="93"/>
      <c r="S63" s="93" t="s">
        <v>98</v>
      </c>
      <c r="T63" s="93"/>
      <c r="U63" s="93"/>
      <c r="V63" s="93" t="s">
        <v>99</v>
      </c>
      <c r="W63" s="93"/>
      <c r="X63" s="93"/>
      <c r="Y63" s="93" t="s">
        <v>100</v>
      </c>
      <c r="Z63" s="93"/>
    </row>
    <row r="64" spans="1:26" x14ac:dyDescent="0.3">
      <c r="A64" s="30">
        <v>1</v>
      </c>
      <c r="B64" s="30">
        <v>3.76</v>
      </c>
      <c r="C64" s="30"/>
      <c r="D64" s="30"/>
      <c r="E64" s="92">
        <v>27.31</v>
      </c>
      <c r="F64" s="30"/>
      <c r="G64" s="30"/>
      <c r="H64" s="95">
        <f t="shared" ref="H64:H80" si="8">($C$33)*(E64)+$C$84</f>
        <v>3.7258823520016371</v>
      </c>
      <c r="I64" s="95"/>
      <c r="J64" s="95"/>
      <c r="K64" s="95">
        <f>(H64-B64)^2</f>
        <v>1.1640139049401822E-3</v>
      </c>
      <c r="L64" s="30"/>
      <c r="O64" s="30">
        <v>1</v>
      </c>
      <c r="P64" s="30">
        <v>3.76</v>
      </c>
      <c r="Q64" s="30"/>
      <c r="R64" s="30"/>
      <c r="S64" s="92">
        <v>26.84</v>
      </c>
      <c r="T64" s="30"/>
      <c r="U64" s="30"/>
      <c r="V64" s="95">
        <f t="shared" ref="V64:V80" si="9">($C$33)*(S64)+$Q$84</f>
        <v>3.886666475934895</v>
      </c>
      <c r="W64" s="95"/>
      <c r="X64" s="95"/>
      <c r="Y64" s="95">
        <f>(V64-P64)^2</f>
        <v>1.604439612576539E-2</v>
      </c>
      <c r="Z64" s="30"/>
    </row>
    <row r="65" spans="1:26" x14ac:dyDescent="0.3">
      <c r="A65" s="30">
        <v>2</v>
      </c>
      <c r="B65" s="30">
        <v>3.78</v>
      </c>
      <c r="C65" s="30"/>
      <c r="D65" s="30"/>
      <c r="E65" s="92">
        <v>27.36</v>
      </c>
      <c r="F65" s="30"/>
      <c r="G65" s="30"/>
      <c r="H65" s="95">
        <f t="shared" si="8"/>
        <v>3.6758823520016364</v>
      </c>
      <c r="I65" s="95"/>
      <c r="J65" s="95"/>
      <c r="K65" s="95">
        <f>(H65-B65)^2</f>
        <v>1.0840484624711112E-2</v>
      </c>
      <c r="L65" s="30"/>
      <c r="O65" s="30">
        <v>2</v>
      </c>
      <c r="P65" s="30">
        <v>3.78</v>
      </c>
      <c r="Q65" s="30"/>
      <c r="R65" s="30"/>
      <c r="S65" s="92">
        <v>26.84</v>
      </c>
      <c r="T65" s="30"/>
      <c r="U65" s="30"/>
      <c r="V65" s="95">
        <f t="shared" si="9"/>
        <v>3.886666475934895</v>
      </c>
      <c r="W65" s="95"/>
      <c r="X65" s="95"/>
      <c r="Y65" s="95">
        <f>(V65-P65)^2</f>
        <v>1.1377737088369576E-2</v>
      </c>
      <c r="Z65" s="30"/>
    </row>
    <row r="66" spans="1:26" x14ac:dyDescent="0.3">
      <c r="A66" s="30">
        <v>3</v>
      </c>
      <c r="B66" s="30">
        <v>5.63</v>
      </c>
      <c r="C66" s="30"/>
      <c r="D66" s="30"/>
      <c r="E66" s="92">
        <v>25.05</v>
      </c>
      <c r="F66" s="30"/>
      <c r="G66" s="30"/>
      <c r="H66" s="95">
        <f t="shared" si="8"/>
        <v>5.9858823520016351</v>
      </c>
      <c r="I66" s="95"/>
      <c r="J66" s="95"/>
      <c r="K66" s="95">
        <f t="shared" ref="K66:K74" si="10">(H66-B66)^2</f>
        <v>0.12665224846621578</v>
      </c>
      <c r="L66" s="30"/>
      <c r="O66" s="30">
        <v>3</v>
      </c>
      <c r="P66" s="30">
        <v>5.63</v>
      </c>
      <c r="Q66" s="30"/>
      <c r="R66" s="30"/>
      <c r="S66" s="92">
        <v>24.73</v>
      </c>
      <c r="T66" s="30"/>
      <c r="U66" s="30"/>
      <c r="V66" s="95">
        <f t="shared" si="9"/>
        <v>5.9966664759348944</v>
      </c>
      <c r="W66" s="95"/>
      <c r="X66" s="95"/>
      <c r="Y66" s="95">
        <f t="shared" ref="Y66:Y74" si="11">(V66-P66)^2</f>
        <v>0.13444430457451459</v>
      </c>
      <c r="Z66" s="30"/>
    </row>
    <row r="67" spans="1:26" x14ac:dyDescent="0.3">
      <c r="A67" s="30">
        <v>4</v>
      </c>
      <c r="B67" s="30">
        <v>3.06</v>
      </c>
      <c r="C67" s="30"/>
      <c r="D67" s="30"/>
      <c r="E67" s="92">
        <v>28.52</v>
      </c>
      <c r="F67" s="30"/>
      <c r="G67" s="30"/>
      <c r="H67" s="95">
        <f t="shared" si="8"/>
        <v>2.5158823520016362</v>
      </c>
      <c r="I67" s="95"/>
      <c r="J67" s="95"/>
      <c r="K67" s="95">
        <f t="shared" si="10"/>
        <v>0.29606401486327133</v>
      </c>
      <c r="L67" s="30"/>
      <c r="O67" s="30">
        <v>4</v>
      </c>
      <c r="P67" s="30">
        <v>3.06</v>
      </c>
      <c r="Q67" s="30"/>
      <c r="R67" s="30"/>
      <c r="S67" s="92">
        <v>28.19</v>
      </c>
      <c r="T67" s="30"/>
      <c r="U67" s="30"/>
      <c r="V67" s="95">
        <f t="shared" si="9"/>
        <v>2.5366664759348936</v>
      </c>
      <c r="W67" s="95"/>
      <c r="X67" s="95"/>
      <c r="Y67" s="95">
        <f t="shared" si="11"/>
        <v>0.27387797741040337</v>
      </c>
      <c r="Z67" s="30"/>
    </row>
    <row r="68" spans="1:26" x14ac:dyDescent="0.3">
      <c r="A68" s="30">
        <v>5</v>
      </c>
      <c r="B68" s="30">
        <v>3.32</v>
      </c>
      <c r="C68" s="30"/>
      <c r="D68" s="30"/>
      <c r="E68" s="92">
        <v>27.98</v>
      </c>
      <c r="F68" s="30"/>
      <c r="G68" s="30"/>
      <c r="H68" s="95">
        <f t="shared" si="8"/>
        <v>3.0558823520016354</v>
      </c>
      <c r="I68" s="95"/>
      <c r="J68" s="95"/>
      <c r="K68" s="95">
        <f t="shared" si="10"/>
        <v>6.9758131984187954E-2</v>
      </c>
      <c r="L68" s="30"/>
      <c r="O68" s="30">
        <v>5</v>
      </c>
      <c r="P68" s="30">
        <v>3.32</v>
      </c>
      <c r="Q68" s="30"/>
      <c r="R68" s="30"/>
      <c r="S68" s="92">
        <v>27.51</v>
      </c>
      <c r="T68" s="30"/>
      <c r="U68" s="30"/>
      <c r="V68" s="95">
        <f t="shared" si="9"/>
        <v>3.2166664759348933</v>
      </c>
      <c r="W68" s="95"/>
      <c r="X68" s="95"/>
      <c r="Y68" s="95">
        <f t="shared" si="11"/>
        <v>1.0677817195713953E-2</v>
      </c>
      <c r="Z68" s="30"/>
    </row>
    <row r="69" spans="1:26" x14ac:dyDescent="0.3">
      <c r="A69" s="30">
        <v>6</v>
      </c>
      <c r="B69" s="30">
        <v>3.49</v>
      </c>
      <c r="C69" s="30"/>
      <c r="D69" s="30"/>
      <c r="E69" s="92">
        <v>27.49</v>
      </c>
      <c r="F69" s="30"/>
      <c r="G69" s="30"/>
      <c r="H69" s="95">
        <f t="shared" si="8"/>
        <v>3.5458823520016374</v>
      </c>
      <c r="I69" s="95"/>
      <c r="J69" s="95"/>
      <c r="K69" s="95">
        <f t="shared" si="10"/>
        <v>3.1228372652348808E-3</v>
      </c>
      <c r="L69" s="30"/>
      <c r="O69" s="30">
        <v>6</v>
      </c>
      <c r="P69" s="30">
        <v>3.49</v>
      </c>
      <c r="Q69" s="30"/>
      <c r="R69" s="30"/>
      <c r="S69" s="92">
        <v>27.02</v>
      </c>
      <c r="T69" s="30"/>
      <c r="U69" s="30"/>
      <c r="V69" s="95">
        <f t="shared" si="9"/>
        <v>3.7066664759348953</v>
      </c>
      <c r="W69" s="95"/>
      <c r="X69" s="95"/>
      <c r="Y69" s="95">
        <f t="shared" si="11"/>
        <v>4.6944361794046464E-2</v>
      </c>
      <c r="Z69" s="30"/>
    </row>
    <row r="70" spans="1:26" x14ac:dyDescent="0.3">
      <c r="A70" s="30">
        <v>7</v>
      </c>
      <c r="B70" s="30">
        <v>3.38</v>
      </c>
      <c r="C70" s="30"/>
      <c r="D70" s="30"/>
      <c r="E70" s="92">
        <v>27.85</v>
      </c>
      <c r="F70" s="30"/>
      <c r="G70" s="30"/>
      <c r="H70" s="95">
        <f t="shared" si="8"/>
        <v>3.1858823520016344</v>
      </c>
      <c r="I70" s="95"/>
      <c r="J70" s="95"/>
      <c r="K70" s="95">
        <f t="shared" si="10"/>
        <v>3.7681661264417333E-2</v>
      </c>
      <c r="L70" s="30"/>
      <c r="O70" s="30">
        <v>7</v>
      </c>
      <c r="P70" s="30">
        <v>3.38</v>
      </c>
      <c r="Q70" s="30"/>
      <c r="R70" s="30"/>
      <c r="S70" s="92">
        <v>27.48</v>
      </c>
      <c r="T70" s="30"/>
      <c r="U70" s="30"/>
      <c r="V70" s="95">
        <f t="shared" si="9"/>
        <v>3.2466664759348944</v>
      </c>
      <c r="W70" s="95"/>
      <c r="X70" s="95"/>
      <c r="Y70" s="95">
        <f t="shared" si="11"/>
        <v>1.7777828639620057E-2</v>
      </c>
      <c r="Z70" s="30"/>
    </row>
    <row r="71" spans="1:26" x14ac:dyDescent="0.3">
      <c r="A71" s="30">
        <v>8</v>
      </c>
      <c r="B71" s="30">
        <v>2.91</v>
      </c>
      <c r="C71" s="30"/>
      <c r="D71" s="30"/>
      <c r="E71" s="130">
        <v>28.72</v>
      </c>
      <c r="F71" s="30"/>
      <c r="G71" s="30"/>
      <c r="H71" s="95">
        <f t="shared" si="8"/>
        <v>2.3158823520016369</v>
      </c>
      <c r="I71" s="95"/>
      <c r="J71" s="95"/>
      <c r="K71" s="95">
        <f t="shared" si="10"/>
        <v>0.352975779663107</v>
      </c>
      <c r="L71" s="30"/>
      <c r="O71" s="30">
        <v>8</v>
      </c>
      <c r="P71" s="30">
        <v>2.91</v>
      </c>
      <c r="Q71" s="30"/>
      <c r="R71" s="30"/>
      <c r="S71" s="92">
        <v>28.43</v>
      </c>
      <c r="T71" s="30"/>
      <c r="U71" s="30"/>
      <c r="V71" s="95">
        <f t="shared" si="9"/>
        <v>2.2966664759348951</v>
      </c>
      <c r="W71" s="95"/>
      <c r="X71" s="95"/>
      <c r="Y71" s="95">
        <f t="shared" si="11"/>
        <v>0.37617801174212073</v>
      </c>
      <c r="Z71" s="30"/>
    </row>
    <row r="72" spans="1:26" x14ac:dyDescent="0.3">
      <c r="A72" s="30">
        <v>9</v>
      </c>
      <c r="B72" s="30">
        <v>2.56</v>
      </c>
      <c r="C72" s="30"/>
      <c r="D72" s="30"/>
      <c r="E72" s="92">
        <v>28.84</v>
      </c>
      <c r="F72" s="30"/>
      <c r="G72" s="30"/>
      <c r="H72" s="95">
        <f t="shared" si="8"/>
        <v>2.195882352001636</v>
      </c>
      <c r="I72" s="95"/>
      <c r="J72" s="95"/>
      <c r="K72" s="95">
        <f t="shared" si="10"/>
        <v>0.13258166158386059</v>
      </c>
      <c r="L72" s="30"/>
      <c r="O72" s="30">
        <v>9</v>
      </c>
      <c r="P72" s="30">
        <v>2.56</v>
      </c>
      <c r="Q72" s="30"/>
      <c r="R72" s="30"/>
      <c r="S72" s="92">
        <v>28.58</v>
      </c>
      <c r="T72" s="30"/>
      <c r="U72" s="30"/>
      <c r="V72" s="95">
        <f t="shared" si="9"/>
        <v>2.1466664759348966</v>
      </c>
      <c r="W72" s="95"/>
      <c r="X72" s="95"/>
      <c r="Y72" s="95">
        <f t="shared" si="11"/>
        <v>0.17084460211607749</v>
      </c>
      <c r="Z72" s="30"/>
    </row>
    <row r="73" spans="1:26" x14ac:dyDescent="0.3">
      <c r="A73" s="30">
        <v>10</v>
      </c>
      <c r="B73" s="30">
        <v>2.12</v>
      </c>
      <c r="C73" s="30"/>
      <c r="D73" s="30"/>
      <c r="E73" s="92">
        <v>29.03</v>
      </c>
      <c r="F73" s="30"/>
      <c r="G73" s="30"/>
      <c r="H73" s="95">
        <f t="shared" si="8"/>
        <v>2.0058823520016347</v>
      </c>
      <c r="I73" s="95"/>
      <c r="J73" s="95"/>
      <c r="K73" s="95">
        <f t="shared" si="10"/>
        <v>1.3022837584678839E-2</v>
      </c>
      <c r="L73" s="30"/>
      <c r="O73" s="30">
        <v>10</v>
      </c>
      <c r="P73" s="30">
        <v>2.12</v>
      </c>
      <c r="Q73" s="30"/>
      <c r="R73" s="30"/>
      <c r="S73" s="92">
        <v>28.57</v>
      </c>
      <c r="T73" s="30"/>
      <c r="U73" s="30"/>
      <c r="V73" s="95">
        <f t="shared" si="9"/>
        <v>2.1566664759348946</v>
      </c>
      <c r="W73" s="95"/>
      <c r="X73" s="95"/>
      <c r="Y73" s="95">
        <f t="shared" si="11"/>
        <v>1.3444304574841955E-3</v>
      </c>
      <c r="Z73" s="30"/>
    </row>
    <row r="74" spans="1:26" x14ac:dyDescent="0.3">
      <c r="A74" s="30">
        <v>11</v>
      </c>
      <c r="B74" s="30">
        <v>8.01</v>
      </c>
      <c r="C74" s="30"/>
      <c r="D74" s="30"/>
      <c r="E74" s="92">
        <v>22.74</v>
      </c>
      <c r="F74" s="30"/>
      <c r="G74" s="30"/>
      <c r="H74" s="95">
        <f t="shared" si="8"/>
        <v>8.2958823520016374</v>
      </c>
      <c r="I74" s="95"/>
      <c r="J74" s="95"/>
      <c r="K74" s="95">
        <f t="shared" si="10"/>
        <v>8.1728719185988216E-2</v>
      </c>
      <c r="L74" s="30"/>
      <c r="O74" s="30">
        <v>11</v>
      </c>
      <c r="P74" s="30">
        <v>8.01</v>
      </c>
      <c r="Q74" s="30"/>
      <c r="R74" s="30"/>
      <c r="S74" s="92">
        <v>22.53</v>
      </c>
      <c r="T74" s="30"/>
      <c r="U74" s="30"/>
      <c r="V74" s="95">
        <f t="shared" si="9"/>
        <v>8.1966664759348937</v>
      </c>
      <c r="W74" s="95"/>
      <c r="X74" s="95"/>
      <c r="Y74" s="95">
        <f t="shared" si="11"/>
        <v>3.4844373237952336E-2</v>
      </c>
      <c r="Z74" s="30"/>
    </row>
    <row r="75" spans="1:26" x14ac:dyDescent="0.3">
      <c r="A75" s="30">
        <v>12</v>
      </c>
      <c r="B75" s="30">
        <v>8.01</v>
      </c>
      <c r="C75" s="30"/>
      <c r="D75" s="30"/>
      <c r="E75" s="92">
        <v>23.35</v>
      </c>
      <c r="F75" s="30"/>
      <c r="G75" s="30"/>
      <c r="H75" s="95">
        <f t="shared" si="8"/>
        <v>7.6858823520016344</v>
      </c>
      <c r="I75" s="95"/>
      <c r="J75" s="95"/>
      <c r="K75" s="95">
        <f>(H75-B75)^2</f>
        <v>0.1050522497439923</v>
      </c>
      <c r="L75" s="30"/>
      <c r="O75" s="30">
        <v>12</v>
      </c>
      <c r="P75" s="30">
        <v>8.01</v>
      </c>
      <c r="Q75" s="30"/>
      <c r="R75" s="30"/>
      <c r="S75" s="92">
        <v>22.84</v>
      </c>
      <c r="T75" s="30"/>
      <c r="U75" s="30"/>
      <c r="V75" s="95">
        <f t="shared" si="9"/>
        <v>7.886666475934895</v>
      </c>
      <c r="W75" s="95"/>
      <c r="X75" s="95"/>
      <c r="Y75" s="95">
        <f>(V75-P75)^2</f>
        <v>1.521115815831778E-2</v>
      </c>
      <c r="Z75" s="30"/>
    </row>
    <row r="76" spans="1:26" x14ac:dyDescent="0.3">
      <c r="A76" s="30">
        <v>13</v>
      </c>
      <c r="B76" s="30">
        <v>8.01</v>
      </c>
      <c r="C76" s="30"/>
      <c r="D76" s="30"/>
      <c r="E76" s="92">
        <v>22.9</v>
      </c>
      <c r="F76" s="30"/>
      <c r="G76" s="30"/>
      <c r="H76" s="95">
        <f t="shared" si="8"/>
        <v>8.1358823520016372</v>
      </c>
      <c r="I76" s="95"/>
      <c r="J76" s="95"/>
      <c r="K76" s="95">
        <f t="shared" ref="K76:K80" si="12">(H76-B76)^2</f>
        <v>1.5846366545464154E-2</v>
      </c>
      <c r="L76" s="30"/>
      <c r="O76" s="30">
        <v>13</v>
      </c>
      <c r="P76" s="30">
        <v>8.01</v>
      </c>
      <c r="Q76" s="30"/>
      <c r="R76" s="30"/>
      <c r="S76" s="92">
        <v>22.63</v>
      </c>
      <c r="T76" s="30"/>
      <c r="U76" s="30"/>
      <c r="V76" s="95">
        <f t="shared" si="9"/>
        <v>8.0966664759348959</v>
      </c>
      <c r="W76" s="95"/>
      <c r="X76" s="95"/>
      <c r="Y76" s="95">
        <f t="shared" ref="Y76:Y80" si="13">(V76-P76)^2</f>
        <v>7.5110780509739196E-3</v>
      </c>
      <c r="Z76" s="30"/>
    </row>
    <row r="77" spans="1:26" x14ac:dyDescent="0.3">
      <c r="A77" s="30">
        <v>14</v>
      </c>
      <c r="B77" s="30">
        <v>8.01</v>
      </c>
      <c r="C77" s="30"/>
      <c r="D77" s="30"/>
      <c r="E77" s="92">
        <v>22.67</v>
      </c>
      <c r="F77" s="30"/>
      <c r="G77" s="30"/>
      <c r="H77" s="95">
        <f t="shared" si="8"/>
        <v>8.3658823520016341</v>
      </c>
      <c r="I77" s="95"/>
      <c r="J77" s="95"/>
      <c r="K77" s="95">
        <f t="shared" si="12"/>
        <v>0.12665224846621514</v>
      </c>
      <c r="L77" s="30"/>
      <c r="O77" s="30">
        <v>14</v>
      </c>
      <c r="P77" s="30">
        <v>8.01</v>
      </c>
      <c r="Q77" s="30"/>
      <c r="R77" s="30"/>
      <c r="S77" s="92">
        <v>22.47</v>
      </c>
      <c r="T77" s="30"/>
      <c r="U77" s="30"/>
      <c r="V77" s="95">
        <f t="shared" si="9"/>
        <v>8.256666475934896</v>
      </c>
      <c r="W77" s="95"/>
      <c r="X77" s="95"/>
      <c r="Y77" s="95">
        <f t="shared" si="13"/>
        <v>6.0844350350140734E-2</v>
      </c>
      <c r="Z77" s="30"/>
    </row>
    <row r="78" spans="1:26" x14ac:dyDescent="0.3">
      <c r="A78" s="30">
        <v>15</v>
      </c>
      <c r="B78" s="30">
        <v>8.01</v>
      </c>
      <c r="C78" s="30"/>
      <c r="D78" s="30"/>
      <c r="E78" s="92">
        <v>22.9</v>
      </c>
      <c r="F78" s="30"/>
      <c r="G78" s="30"/>
      <c r="H78" s="95">
        <f t="shared" si="8"/>
        <v>8.1358823520016372</v>
      </c>
      <c r="I78" s="95"/>
      <c r="J78" s="95"/>
      <c r="K78" s="95">
        <f t="shared" si="12"/>
        <v>1.5846366545464154E-2</v>
      </c>
      <c r="L78" s="30"/>
      <c r="O78" s="30">
        <v>15</v>
      </c>
      <c r="P78" s="30">
        <v>8.01</v>
      </c>
      <c r="Q78" s="30"/>
      <c r="R78" s="30"/>
      <c r="S78" s="92">
        <v>22.55</v>
      </c>
      <c r="T78" s="30"/>
      <c r="U78" s="30"/>
      <c r="V78" s="95">
        <f t="shared" si="9"/>
        <v>8.1766664759348942</v>
      </c>
      <c r="W78" s="95"/>
      <c r="X78" s="95"/>
      <c r="Y78" s="95">
        <f t="shared" si="13"/>
        <v>2.7777714200556722E-2</v>
      </c>
      <c r="Z78" s="30"/>
    </row>
    <row r="79" spans="1:26" x14ac:dyDescent="0.3">
      <c r="A79" s="30" t="s">
        <v>143</v>
      </c>
      <c r="B79" s="30">
        <v>3.78</v>
      </c>
      <c r="C79" s="30"/>
      <c r="D79" s="30"/>
      <c r="E79" s="92">
        <f>AVERAGE(27.56,26.71,27.31)</f>
        <v>27.193333333333332</v>
      </c>
      <c r="F79" s="30"/>
      <c r="G79" s="30"/>
      <c r="H79" s="95">
        <f t="shared" si="8"/>
        <v>3.8425490186683042</v>
      </c>
      <c r="I79" s="95"/>
      <c r="J79" s="95"/>
      <c r="K79" s="95">
        <f t="shared" si="12"/>
        <v>3.9123797363678952E-3</v>
      </c>
      <c r="L79" s="30"/>
      <c r="O79" s="30" t="s">
        <v>143</v>
      </c>
      <c r="P79" s="30">
        <v>3.78</v>
      </c>
      <c r="Q79" s="30"/>
      <c r="R79" s="30"/>
      <c r="S79" s="92">
        <f>AVERAGE(27.14,26.14,27.04)</f>
        <v>26.77333333333333</v>
      </c>
      <c r="T79" s="30"/>
      <c r="U79" s="30"/>
      <c r="V79" s="95">
        <f t="shared" si="9"/>
        <v>3.953333142601565</v>
      </c>
      <c r="W79" s="95"/>
      <c r="X79" s="95"/>
      <c r="Y79" s="95">
        <f t="shared" si="13"/>
        <v>3.0044378324134532E-2</v>
      </c>
      <c r="Z79" s="30"/>
    </row>
    <row r="80" spans="1:26" x14ac:dyDescent="0.3">
      <c r="A80" s="30" t="s">
        <v>144</v>
      </c>
      <c r="B80" s="30">
        <v>1.04</v>
      </c>
      <c r="C80" s="30"/>
      <c r="D80" s="30"/>
      <c r="E80" s="92">
        <f>AVERAGE(30.57,29.62,29.29)</f>
        <v>29.826666666666664</v>
      </c>
      <c r="F80" s="30"/>
      <c r="G80" s="30"/>
      <c r="H80" s="95">
        <f t="shared" si="8"/>
        <v>1.2092156853349714</v>
      </c>
      <c r="I80" s="95"/>
      <c r="J80" s="95"/>
      <c r="K80" s="95">
        <f t="shared" si="12"/>
        <v>2.8633948163384031E-2</v>
      </c>
      <c r="L80" s="30"/>
      <c r="O80" s="30" t="s">
        <v>144</v>
      </c>
      <c r="P80" s="30">
        <v>1.04</v>
      </c>
      <c r="Q80" s="30"/>
      <c r="R80" s="30"/>
      <c r="S80" s="92">
        <f>AVERAGE(30.3,29.24,28.93)</f>
        <v>29.49</v>
      </c>
      <c r="T80" s="30"/>
      <c r="U80" s="30"/>
      <c r="V80" s="95">
        <f t="shared" si="9"/>
        <v>1.2366664759348964</v>
      </c>
      <c r="W80" s="95"/>
      <c r="X80" s="95"/>
      <c r="Y80" s="95">
        <f t="shared" si="13"/>
        <v>3.8677702756651181E-2</v>
      </c>
      <c r="Z80" s="30"/>
    </row>
    <row r="81" spans="1:26" x14ac:dyDescent="0.3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x14ac:dyDescent="0.3">
      <c r="A83" s="30" t="s">
        <v>102</v>
      </c>
      <c r="B83" s="30"/>
      <c r="C83" s="38">
        <v>-1</v>
      </c>
      <c r="D83" s="30" t="s">
        <v>103</v>
      </c>
      <c r="E83" s="30"/>
      <c r="F83" s="30"/>
      <c r="G83" s="4" t="s">
        <v>104</v>
      </c>
      <c r="H83" s="5">
        <f>SQRT(SUM(K64:K80)/COUNT(K64:K80))</f>
        <v>0.28917081758136748</v>
      </c>
      <c r="I83" s="6" t="s">
        <v>93</v>
      </c>
      <c r="J83" s="30"/>
      <c r="K83" s="30"/>
      <c r="L83" s="30"/>
      <c r="O83" s="30" t="s">
        <v>102</v>
      </c>
      <c r="P83" s="30"/>
      <c r="Q83" s="38">
        <v>-1</v>
      </c>
      <c r="R83" s="30" t="s">
        <v>103</v>
      </c>
      <c r="S83" s="30"/>
      <c r="T83" s="30"/>
      <c r="U83" s="4" t="s">
        <v>104</v>
      </c>
      <c r="V83" s="5">
        <f>SQRT(SUM(Y64:Y80)/COUNT(Y64:Y80))</f>
        <v>0.27379922036399584</v>
      </c>
      <c r="W83" s="6" t="s">
        <v>93</v>
      </c>
      <c r="X83" s="30"/>
      <c r="Y83" s="30"/>
      <c r="Z83" s="30"/>
    </row>
    <row r="84" spans="1:26" x14ac:dyDescent="0.3">
      <c r="A84" s="30" t="s">
        <v>105</v>
      </c>
      <c r="B84" s="30"/>
      <c r="C84" s="100">
        <v>31.035882352001636</v>
      </c>
      <c r="D84" s="30" t="s">
        <v>106</v>
      </c>
      <c r="E84" s="30"/>
      <c r="F84" s="30"/>
      <c r="G84" s="30"/>
      <c r="H84" s="30"/>
      <c r="I84" s="30"/>
      <c r="J84" s="30"/>
      <c r="K84" s="30"/>
      <c r="L84" s="30"/>
      <c r="O84" s="30" t="s">
        <v>105</v>
      </c>
      <c r="P84" s="30"/>
      <c r="Q84" s="100">
        <v>30.726666475934895</v>
      </c>
      <c r="R84" s="30" t="s">
        <v>106</v>
      </c>
      <c r="S84" s="30"/>
      <c r="T84" s="30"/>
      <c r="U84" s="30"/>
      <c r="V84" s="30"/>
      <c r="W84" s="30"/>
      <c r="X84" s="30"/>
      <c r="Y84" s="30"/>
      <c r="Z84" s="30"/>
    </row>
    <row r="85" spans="1:26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6" x14ac:dyDescent="0.3">
      <c r="A86" s="46" t="s">
        <v>116</v>
      </c>
      <c r="B86" s="46"/>
      <c r="C86" s="46" t="s">
        <v>145</v>
      </c>
      <c r="D86" s="46"/>
      <c r="E86" s="30"/>
      <c r="F86" s="30"/>
      <c r="G86" s="30"/>
      <c r="H86" s="30"/>
      <c r="I86" s="30"/>
      <c r="J86" s="30"/>
      <c r="K86" s="30"/>
      <c r="L86" s="30"/>
      <c r="O86" s="46" t="s">
        <v>116</v>
      </c>
      <c r="P86" s="46"/>
      <c r="Q86" s="46" t="s">
        <v>117</v>
      </c>
      <c r="R86" s="46" t="s">
        <v>136</v>
      </c>
      <c r="S86" s="30"/>
      <c r="T86" s="30"/>
      <c r="U86" s="30"/>
      <c r="V86" s="30"/>
      <c r="W86" s="30"/>
      <c r="X86" s="30"/>
      <c r="Y86" s="30"/>
      <c r="Z86" s="30"/>
    </row>
    <row r="88" spans="1:26" ht="16.8" x14ac:dyDescent="0.35">
      <c r="A88" s="31" t="s">
        <v>96</v>
      </c>
      <c r="B88" s="31" t="s">
        <v>97</v>
      </c>
      <c r="C88" s="31"/>
      <c r="D88" s="31"/>
      <c r="E88" s="31" t="s">
        <v>98</v>
      </c>
      <c r="F88" s="31"/>
      <c r="G88" s="31"/>
      <c r="H88" s="31" t="s">
        <v>99</v>
      </c>
      <c r="I88" s="31"/>
      <c r="J88" s="31"/>
      <c r="K88" s="31" t="s">
        <v>100</v>
      </c>
      <c r="L88" s="31"/>
      <c r="O88" s="31" t="s">
        <v>96</v>
      </c>
      <c r="P88" s="31" t="s">
        <v>108</v>
      </c>
      <c r="Q88" s="31"/>
      <c r="R88" s="31"/>
      <c r="S88" s="31" t="s">
        <v>109</v>
      </c>
      <c r="T88" s="31"/>
      <c r="U88" s="31"/>
      <c r="V88" s="31" t="s">
        <v>110</v>
      </c>
      <c r="W88" s="31"/>
      <c r="X88" s="31"/>
      <c r="Y88" s="31" t="s">
        <v>111</v>
      </c>
      <c r="Z88" s="31"/>
    </row>
    <row r="89" spans="1:26" x14ac:dyDescent="0.3">
      <c r="A89" s="32">
        <v>1</v>
      </c>
      <c r="B89" s="33">
        <v>3.76</v>
      </c>
      <c r="C89" s="32"/>
      <c r="D89" s="32"/>
      <c r="E89" s="33">
        <v>27.23</v>
      </c>
      <c r="F89" s="32"/>
      <c r="G89" s="32"/>
      <c r="H89" s="96">
        <f t="shared" ref="H89:H105" si="14">($C$33)*(E89)+$C$109</f>
        <v>3.7907843109716239</v>
      </c>
      <c r="I89" s="96"/>
      <c r="J89" s="96"/>
      <c r="K89" s="96">
        <f>(H89-B89)^2</f>
        <v>9.4767380199765915E-4</v>
      </c>
      <c r="L89" s="32"/>
      <c r="O89" s="32">
        <v>1</v>
      </c>
      <c r="P89" s="32">
        <v>3.76</v>
      </c>
      <c r="Q89" s="32"/>
      <c r="R89" s="32"/>
      <c r="S89" s="33">
        <v>26.76</v>
      </c>
      <c r="T89" s="32"/>
      <c r="U89" s="32"/>
      <c r="V89" s="96">
        <f t="shared" ref="V89:V105" si="15">($C$33)*(S89)+$Q$109</f>
        <v>3.8927450971176043</v>
      </c>
      <c r="W89" s="96"/>
      <c r="X89" s="96"/>
      <c r="Y89" s="96">
        <f>(V89-P89)^2</f>
        <v>1.7621260808762255E-2</v>
      </c>
      <c r="Z89" s="32"/>
    </row>
    <row r="90" spans="1:26" x14ac:dyDescent="0.3">
      <c r="A90" s="32">
        <v>2</v>
      </c>
      <c r="B90" s="33">
        <v>3.78</v>
      </c>
      <c r="C90" s="32"/>
      <c r="D90" s="32"/>
      <c r="E90" s="33">
        <v>27.29</v>
      </c>
      <c r="F90" s="32"/>
      <c r="G90" s="32"/>
      <c r="H90" s="96">
        <f t="shared" si="14"/>
        <v>3.7307843109716252</v>
      </c>
      <c r="I90" s="96"/>
      <c r="J90" s="96"/>
      <c r="K90" s="96">
        <f>(H90-B90)^2</f>
        <v>2.4221840465376708E-3</v>
      </c>
      <c r="L90" s="32"/>
      <c r="O90" s="32">
        <v>2</v>
      </c>
      <c r="P90" s="32">
        <v>3.78</v>
      </c>
      <c r="Q90" s="32"/>
      <c r="R90" s="32"/>
      <c r="S90" s="33">
        <v>26.77</v>
      </c>
      <c r="T90" s="32"/>
      <c r="U90" s="32"/>
      <c r="V90" s="96">
        <f t="shared" si="15"/>
        <v>3.8827450971176063</v>
      </c>
      <c r="W90" s="96"/>
      <c r="X90" s="96"/>
      <c r="Y90" s="96">
        <f>(V90-P90)^2</f>
        <v>1.0556554981706389E-2</v>
      </c>
      <c r="Z90" s="32"/>
    </row>
    <row r="91" spans="1:26" x14ac:dyDescent="0.3">
      <c r="A91" s="32">
        <v>3</v>
      </c>
      <c r="B91" s="33">
        <v>5.63</v>
      </c>
      <c r="C91" s="32"/>
      <c r="D91" s="32"/>
      <c r="E91" s="33">
        <v>24.98</v>
      </c>
      <c r="F91" s="32"/>
      <c r="G91" s="32"/>
      <c r="H91" s="96">
        <f t="shared" si="14"/>
        <v>6.0407843109716239</v>
      </c>
      <c r="I91" s="96"/>
      <c r="J91" s="96"/>
      <c r="K91" s="96">
        <f t="shared" ref="K91:K105" si="16">(H91-B91)^2</f>
        <v>0.16874375014043191</v>
      </c>
      <c r="L91" s="32"/>
      <c r="O91" s="32">
        <v>3</v>
      </c>
      <c r="P91" s="32">
        <v>5.63</v>
      </c>
      <c r="Q91" s="32"/>
      <c r="R91" s="32"/>
      <c r="S91" s="33">
        <v>24.66</v>
      </c>
      <c r="T91" s="32"/>
      <c r="U91" s="32"/>
      <c r="V91" s="96">
        <f t="shared" si="15"/>
        <v>5.9927450971176057</v>
      </c>
      <c r="W91" s="96"/>
      <c r="X91" s="96"/>
      <c r="Y91" s="96">
        <f t="shared" ref="Y91:Y99" si="17">(V91-P91)^2</f>
        <v>0.13158400548286128</v>
      </c>
      <c r="Z91" s="32"/>
    </row>
    <row r="92" spans="1:26" x14ac:dyDescent="0.3">
      <c r="A92" s="32">
        <v>4</v>
      </c>
      <c r="B92" s="33">
        <v>3.06</v>
      </c>
      <c r="C92" s="32"/>
      <c r="D92" s="32"/>
      <c r="E92" s="33">
        <v>28.44</v>
      </c>
      <c r="F92" s="32"/>
      <c r="G92" s="32"/>
      <c r="H92" s="96">
        <f t="shared" si="14"/>
        <v>2.5807843109716231</v>
      </c>
      <c r="I92" s="96"/>
      <c r="J92" s="96"/>
      <c r="K92" s="96">
        <f t="shared" si="16"/>
        <v>0.2296476766109421</v>
      </c>
      <c r="L92" s="32"/>
      <c r="O92" s="32">
        <v>4</v>
      </c>
      <c r="P92" s="32">
        <v>3.06</v>
      </c>
      <c r="Q92" s="32"/>
      <c r="R92" s="32"/>
      <c r="S92" s="33">
        <v>28.11</v>
      </c>
      <c r="T92" s="32"/>
      <c r="U92" s="32"/>
      <c r="V92" s="96">
        <f t="shared" si="15"/>
        <v>2.5427450971176064</v>
      </c>
      <c r="W92" s="96"/>
      <c r="X92" s="96"/>
      <c r="Y92" s="96">
        <f t="shared" si="17"/>
        <v>0.26755263455587447</v>
      </c>
      <c r="Z92" s="32"/>
    </row>
    <row r="93" spans="1:26" x14ac:dyDescent="0.3">
      <c r="A93" s="32">
        <v>5</v>
      </c>
      <c r="B93" s="33">
        <v>3.32</v>
      </c>
      <c r="C93" s="32"/>
      <c r="D93" s="32"/>
      <c r="E93" s="33">
        <v>27.9</v>
      </c>
      <c r="F93" s="32"/>
      <c r="G93" s="32"/>
      <c r="H93" s="96">
        <f t="shared" si="14"/>
        <v>3.1207843109716258</v>
      </c>
      <c r="I93" s="96"/>
      <c r="J93" s="96"/>
      <c r="K93" s="96">
        <f t="shared" si="16"/>
        <v>3.9686890755049838E-2</v>
      </c>
      <c r="L93" s="32"/>
      <c r="O93" s="32">
        <v>5</v>
      </c>
      <c r="P93" s="32">
        <v>3.32</v>
      </c>
      <c r="Q93" s="32"/>
      <c r="R93" s="32"/>
      <c r="S93" s="33">
        <v>27.43</v>
      </c>
      <c r="T93" s="32"/>
      <c r="U93" s="32"/>
      <c r="V93" s="96">
        <f t="shared" si="15"/>
        <v>3.2227450971176062</v>
      </c>
      <c r="W93" s="96"/>
      <c r="X93" s="96"/>
      <c r="Y93" s="96">
        <f t="shared" si="17"/>
        <v>9.4585161346638288E-3</v>
      </c>
      <c r="Z93" s="32"/>
    </row>
    <row r="94" spans="1:26" x14ac:dyDescent="0.3">
      <c r="A94" s="32">
        <v>6</v>
      </c>
      <c r="B94" s="33">
        <v>3.49</v>
      </c>
      <c r="C94" s="32"/>
      <c r="D94" s="32"/>
      <c r="E94" s="33">
        <v>27.42</v>
      </c>
      <c r="F94" s="32"/>
      <c r="G94" s="32"/>
      <c r="H94" s="96">
        <f t="shared" si="14"/>
        <v>3.6007843109716227</v>
      </c>
      <c r="I94" s="96"/>
      <c r="J94" s="96"/>
      <c r="K94" s="96">
        <f t="shared" si="16"/>
        <v>1.2273163557457145E-2</v>
      </c>
      <c r="L94" s="32"/>
      <c r="O94" s="32">
        <v>6</v>
      </c>
      <c r="P94" s="32">
        <v>3.49</v>
      </c>
      <c r="Q94" s="32"/>
      <c r="R94" s="32"/>
      <c r="S94" s="33">
        <v>26.94</v>
      </c>
      <c r="T94" s="32"/>
      <c r="U94" s="32"/>
      <c r="V94" s="96">
        <f t="shared" si="15"/>
        <v>3.7127450971176046</v>
      </c>
      <c r="W94" s="96"/>
      <c r="X94" s="96"/>
      <c r="Y94" s="96">
        <f t="shared" si="17"/>
        <v>4.9615378289931004E-2</v>
      </c>
      <c r="Z94" s="32"/>
    </row>
    <row r="95" spans="1:26" x14ac:dyDescent="0.3">
      <c r="A95" s="32">
        <v>7</v>
      </c>
      <c r="B95" s="33">
        <v>3.38</v>
      </c>
      <c r="C95" s="32"/>
      <c r="D95" s="32"/>
      <c r="E95" s="33">
        <v>27.78</v>
      </c>
      <c r="F95" s="32"/>
      <c r="G95" s="32"/>
      <c r="H95" s="96">
        <f t="shared" si="14"/>
        <v>3.2407843109716232</v>
      </c>
      <c r="I95" s="96"/>
      <c r="J95" s="96"/>
      <c r="K95" s="96">
        <f t="shared" si="16"/>
        <v>1.9381008071645674E-2</v>
      </c>
      <c r="L95" s="32"/>
      <c r="O95" s="32">
        <v>7</v>
      </c>
      <c r="P95" s="32">
        <v>3.38</v>
      </c>
      <c r="Q95" s="32"/>
      <c r="R95" s="32"/>
      <c r="S95" s="33">
        <v>27.41</v>
      </c>
      <c r="T95" s="32"/>
      <c r="U95" s="32"/>
      <c r="V95" s="96">
        <f t="shared" si="15"/>
        <v>3.2427450971176057</v>
      </c>
      <c r="W95" s="96"/>
      <c r="X95" s="96"/>
      <c r="Y95" s="96">
        <f t="shared" si="17"/>
        <v>1.8838908365255456E-2</v>
      </c>
      <c r="Z95" s="32"/>
    </row>
    <row r="96" spans="1:26" x14ac:dyDescent="0.3">
      <c r="A96" s="32">
        <v>8</v>
      </c>
      <c r="B96" s="33">
        <v>2.91</v>
      </c>
      <c r="C96" s="32"/>
      <c r="D96" s="32"/>
      <c r="E96" s="33">
        <v>28.64</v>
      </c>
      <c r="F96" s="32"/>
      <c r="G96" s="32"/>
      <c r="H96" s="96">
        <f t="shared" si="14"/>
        <v>2.3807843109716238</v>
      </c>
      <c r="I96" s="96"/>
      <c r="J96" s="96"/>
      <c r="K96" s="96">
        <f t="shared" si="16"/>
        <v>0.28006924551377915</v>
      </c>
      <c r="L96" s="32"/>
      <c r="O96" s="32">
        <v>8</v>
      </c>
      <c r="P96" s="32">
        <v>2.91</v>
      </c>
      <c r="Q96" s="32"/>
      <c r="R96" s="32"/>
      <c r="S96" s="33">
        <v>28.36</v>
      </c>
      <c r="T96" s="32"/>
      <c r="U96" s="32"/>
      <c r="V96" s="96">
        <f t="shared" si="15"/>
        <v>2.2927450971176064</v>
      </c>
      <c r="W96" s="96"/>
      <c r="X96" s="96"/>
      <c r="Y96" s="96">
        <f t="shared" si="17"/>
        <v>0.38100361513235331</v>
      </c>
      <c r="Z96" s="32"/>
    </row>
    <row r="97" spans="1:26" x14ac:dyDescent="0.3">
      <c r="A97" s="32">
        <v>9</v>
      </c>
      <c r="B97" s="33">
        <v>2.56</v>
      </c>
      <c r="C97" s="32"/>
      <c r="D97" s="32"/>
      <c r="E97" s="33">
        <v>28.77</v>
      </c>
      <c r="F97" s="32"/>
      <c r="G97" s="32"/>
      <c r="H97" s="96">
        <f t="shared" si="14"/>
        <v>2.2507843109716248</v>
      </c>
      <c r="I97" s="96"/>
      <c r="J97" s="96"/>
      <c r="K97" s="96">
        <f t="shared" si="16"/>
        <v>9.5614342341292874E-2</v>
      </c>
      <c r="L97" s="32"/>
      <c r="O97" s="32">
        <v>9</v>
      </c>
      <c r="P97" s="32">
        <v>2.56</v>
      </c>
      <c r="Q97" s="32"/>
      <c r="R97" s="32"/>
      <c r="S97" s="33">
        <v>28.51</v>
      </c>
      <c r="T97" s="32"/>
      <c r="U97" s="32"/>
      <c r="V97" s="96">
        <f t="shared" si="15"/>
        <v>2.1427450971176043</v>
      </c>
      <c r="W97" s="96"/>
      <c r="X97" s="96"/>
      <c r="Y97" s="96">
        <f t="shared" si="17"/>
        <v>0.1741016539793975</v>
      </c>
      <c r="Z97" s="32"/>
    </row>
    <row r="98" spans="1:26" x14ac:dyDescent="0.3">
      <c r="A98" s="32">
        <v>10</v>
      </c>
      <c r="B98" s="33">
        <v>2.12</v>
      </c>
      <c r="C98" s="32"/>
      <c r="D98" s="32"/>
      <c r="E98" s="33">
        <v>28.95</v>
      </c>
      <c r="F98" s="32"/>
      <c r="G98" s="32"/>
      <c r="H98" s="96">
        <f t="shared" si="14"/>
        <v>2.0707843109716251</v>
      </c>
      <c r="I98" s="96"/>
      <c r="J98" s="96"/>
      <c r="K98" s="96">
        <f t="shared" si="16"/>
        <v>2.4221840465377146E-3</v>
      </c>
      <c r="L98" s="32"/>
      <c r="O98" s="32">
        <v>10</v>
      </c>
      <c r="P98" s="32">
        <v>2.12</v>
      </c>
      <c r="Q98" s="32"/>
      <c r="R98" s="32"/>
      <c r="S98" s="33">
        <v>28.5</v>
      </c>
      <c r="T98" s="32"/>
      <c r="U98" s="32"/>
      <c r="V98" s="96">
        <f t="shared" si="15"/>
        <v>2.1527450971176059</v>
      </c>
      <c r="W98" s="96"/>
      <c r="X98" s="96"/>
      <c r="Y98" s="96">
        <f t="shared" si="17"/>
        <v>1.072241385241433E-3</v>
      </c>
      <c r="Z98" s="32"/>
    </row>
    <row r="99" spans="1:26" x14ac:dyDescent="0.3">
      <c r="A99" s="32">
        <v>11</v>
      </c>
      <c r="B99" s="33">
        <v>8.01</v>
      </c>
      <c r="C99" s="32"/>
      <c r="D99" s="32"/>
      <c r="E99" s="33">
        <v>22.67</v>
      </c>
      <c r="F99" s="32"/>
      <c r="G99" s="32"/>
      <c r="H99" s="96">
        <f t="shared" si="14"/>
        <v>8.3507843109716227</v>
      </c>
      <c r="I99" s="96"/>
      <c r="J99" s="96"/>
      <c r="K99" s="96">
        <f t="shared" si="16"/>
        <v>0.11613394660440376</v>
      </c>
      <c r="L99" s="32"/>
      <c r="O99" s="32">
        <v>11</v>
      </c>
      <c r="P99" s="32">
        <v>8.01</v>
      </c>
      <c r="Q99" s="32"/>
      <c r="R99" s="32"/>
      <c r="S99" s="33">
        <v>22.46</v>
      </c>
      <c r="T99" s="96"/>
      <c r="U99" s="96"/>
      <c r="V99" s="96">
        <f t="shared" si="15"/>
        <v>8.192745097117605</v>
      </c>
      <c r="W99" s="96"/>
      <c r="X99" s="96"/>
      <c r="Y99" s="96">
        <f t="shared" si="17"/>
        <v>3.3395770520522963E-2</v>
      </c>
      <c r="Z99" s="32"/>
    </row>
    <row r="100" spans="1:26" x14ac:dyDescent="0.3">
      <c r="A100" s="32">
        <v>12</v>
      </c>
      <c r="B100" s="33">
        <v>8.01</v>
      </c>
      <c r="C100" s="32"/>
      <c r="D100" s="32"/>
      <c r="E100" s="33">
        <v>23.28</v>
      </c>
      <c r="F100" s="32"/>
      <c r="G100" s="32"/>
      <c r="H100" s="96">
        <f t="shared" si="14"/>
        <v>7.7407843109716232</v>
      </c>
      <c r="I100" s="96"/>
      <c r="J100" s="96"/>
      <c r="K100" s="96">
        <f>(H100-B100)^2</f>
        <v>7.2477087219023545E-2</v>
      </c>
      <c r="L100" s="32"/>
      <c r="O100" s="32">
        <v>12</v>
      </c>
      <c r="P100" s="32">
        <v>8.01</v>
      </c>
      <c r="Q100" s="32"/>
      <c r="R100" s="32"/>
      <c r="S100" s="33">
        <v>22.77</v>
      </c>
      <c r="T100" s="32"/>
      <c r="U100" s="32"/>
      <c r="V100" s="96">
        <f t="shared" si="15"/>
        <v>7.8827450971176063</v>
      </c>
      <c r="W100" s="96"/>
      <c r="X100" s="96"/>
      <c r="Y100" s="96">
        <f>(V100-P100)^2</f>
        <v>1.6193810307607401E-2</v>
      </c>
      <c r="Z100" s="32"/>
    </row>
    <row r="101" spans="1:26" x14ac:dyDescent="0.3">
      <c r="A101" s="32">
        <v>13</v>
      </c>
      <c r="B101" s="33">
        <v>8.01</v>
      </c>
      <c r="C101" s="32"/>
      <c r="D101" s="32"/>
      <c r="E101" s="33">
        <v>22.83</v>
      </c>
      <c r="F101" s="32"/>
      <c r="G101" s="32"/>
      <c r="H101" s="96">
        <f t="shared" si="14"/>
        <v>8.1907843109716261</v>
      </c>
      <c r="I101" s="96"/>
      <c r="J101" s="96"/>
      <c r="K101" s="96">
        <f t="shared" si="16"/>
        <v>3.2682967093485678E-2</v>
      </c>
      <c r="L101" s="32"/>
      <c r="O101" s="32">
        <v>13</v>
      </c>
      <c r="P101" s="32">
        <v>8.01</v>
      </c>
      <c r="Q101" s="32"/>
      <c r="R101" s="32"/>
      <c r="S101" s="33">
        <v>22.55</v>
      </c>
      <c r="T101" s="32"/>
      <c r="U101" s="32"/>
      <c r="V101" s="96">
        <f t="shared" si="15"/>
        <v>8.1027450971176052</v>
      </c>
      <c r="W101" s="96"/>
      <c r="X101" s="96"/>
      <c r="Y101" s="96">
        <f t="shared" ref="Y101:Y105" si="18">(V101-P101)^2</f>
        <v>8.601653039354052E-3</v>
      </c>
      <c r="Z101" s="32"/>
    </row>
    <row r="102" spans="1:26" x14ac:dyDescent="0.3">
      <c r="A102" s="32">
        <v>14</v>
      </c>
      <c r="B102" s="33">
        <v>8.01</v>
      </c>
      <c r="C102" s="32"/>
      <c r="D102" s="32"/>
      <c r="E102" s="33">
        <v>22.59</v>
      </c>
      <c r="F102" s="32"/>
      <c r="G102" s="32"/>
      <c r="H102" s="96">
        <f t="shared" si="14"/>
        <v>8.4307843109716245</v>
      </c>
      <c r="I102" s="96"/>
      <c r="J102" s="96"/>
      <c r="K102" s="96">
        <f t="shared" si="16"/>
        <v>0.17705943635986499</v>
      </c>
      <c r="L102" s="32"/>
      <c r="O102" s="32">
        <v>14</v>
      </c>
      <c r="P102" s="32">
        <v>8.01</v>
      </c>
      <c r="Q102" s="32"/>
      <c r="R102" s="32"/>
      <c r="S102" s="33">
        <v>22.4</v>
      </c>
      <c r="T102" s="32"/>
      <c r="U102" s="32"/>
      <c r="V102" s="96">
        <f t="shared" si="15"/>
        <v>8.2527450971176073</v>
      </c>
      <c r="W102" s="96"/>
      <c r="X102" s="96"/>
      <c r="Y102" s="96">
        <f t="shared" si="18"/>
        <v>5.89251821746367E-2</v>
      </c>
      <c r="Z102" s="32"/>
    </row>
    <row r="103" spans="1:26" x14ac:dyDescent="0.3">
      <c r="A103" s="32">
        <v>15</v>
      </c>
      <c r="B103" s="33">
        <v>8.01</v>
      </c>
      <c r="C103" s="32"/>
      <c r="D103" s="32"/>
      <c r="E103" s="33">
        <v>22.83</v>
      </c>
      <c r="F103" s="32"/>
      <c r="G103" s="32"/>
      <c r="H103" s="96">
        <f t="shared" si="14"/>
        <v>8.1907843109716261</v>
      </c>
      <c r="I103" s="96"/>
      <c r="J103" s="96"/>
      <c r="K103" s="96">
        <f t="shared" si="16"/>
        <v>3.2682967093485678E-2</v>
      </c>
      <c r="L103" s="32"/>
      <c r="O103" s="32">
        <v>15</v>
      </c>
      <c r="P103" s="32">
        <v>8.01</v>
      </c>
      <c r="Q103" s="32"/>
      <c r="R103" s="32"/>
      <c r="S103" s="33">
        <v>22.48</v>
      </c>
      <c r="T103" s="32"/>
      <c r="U103" s="32"/>
      <c r="V103" s="96">
        <f t="shared" si="15"/>
        <v>8.1727450971176054</v>
      </c>
      <c r="W103" s="96"/>
      <c r="X103" s="96"/>
      <c r="Y103" s="96">
        <f t="shared" si="18"/>
        <v>2.6485966635818897E-2</v>
      </c>
      <c r="Z103" s="32"/>
    </row>
    <row r="104" spans="1:26" x14ac:dyDescent="0.3">
      <c r="A104" s="32" t="s">
        <v>143</v>
      </c>
      <c r="B104" s="33">
        <v>3.78</v>
      </c>
      <c r="C104" s="32"/>
      <c r="D104" s="32"/>
      <c r="E104" s="33">
        <f>AVERAGE(27.49,26.63,27.24)</f>
        <v>27.12</v>
      </c>
      <c r="F104" s="32"/>
      <c r="G104" s="32"/>
      <c r="H104" s="96">
        <f t="shared" si="14"/>
        <v>3.9007843109716234</v>
      </c>
      <c r="I104" s="96"/>
      <c r="J104" s="96"/>
      <c r="K104" s="96">
        <f t="shared" si="16"/>
        <v>1.4588849776889864E-2</v>
      </c>
      <c r="L104" s="32"/>
      <c r="O104" s="32" t="s">
        <v>143</v>
      </c>
      <c r="P104" s="32">
        <v>3.78</v>
      </c>
      <c r="Q104" s="32"/>
      <c r="R104" s="32"/>
      <c r="S104" s="33">
        <f>AVERAGE(27.06,26.06,26.96)</f>
        <v>26.693333333333332</v>
      </c>
      <c r="T104" s="32"/>
      <c r="U104" s="32"/>
      <c r="V104" s="96">
        <f t="shared" si="15"/>
        <v>3.9594117637842743</v>
      </c>
      <c r="W104" s="96"/>
      <c r="X104" s="96"/>
      <c r="Y104" s="96">
        <f t="shared" si="18"/>
        <v>3.2188580984184305E-2</v>
      </c>
      <c r="Z104" s="32"/>
    </row>
    <row r="105" spans="1:26" x14ac:dyDescent="0.3">
      <c r="A105" s="32" t="s">
        <v>144</v>
      </c>
      <c r="B105" s="33">
        <v>1.04</v>
      </c>
      <c r="C105" s="32"/>
      <c r="D105" s="32"/>
      <c r="E105" s="33">
        <f>AVERAGE(30.5,29.55,29.21)</f>
        <v>29.75333333333333</v>
      </c>
      <c r="F105" s="32"/>
      <c r="G105" s="32"/>
      <c r="H105" s="96">
        <f t="shared" si="14"/>
        <v>1.2674509776382941</v>
      </c>
      <c r="I105" s="96"/>
      <c r="J105" s="96"/>
      <c r="K105" s="96">
        <f t="shared" si="16"/>
        <v>5.1733947228615733E-2</v>
      </c>
      <c r="L105" s="32"/>
      <c r="O105" s="32" t="s">
        <v>144</v>
      </c>
      <c r="P105" s="32">
        <v>1.04</v>
      </c>
      <c r="Q105" s="32"/>
      <c r="R105" s="32"/>
      <c r="S105" s="33">
        <f>AVERAGE(30.22,29.16,28.86)</f>
        <v>29.41333333333333</v>
      </c>
      <c r="T105" s="32"/>
      <c r="U105" s="32"/>
      <c r="V105" s="96">
        <f t="shared" si="15"/>
        <v>1.2394117637842754</v>
      </c>
      <c r="W105" s="96"/>
      <c r="X105" s="96"/>
      <c r="Y105" s="96">
        <f t="shared" si="18"/>
        <v>3.9765051535555644E-2</v>
      </c>
      <c r="Z105" s="32"/>
    </row>
    <row r="106" spans="1:26" x14ac:dyDescent="0.3">
      <c r="A106" s="32"/>
      <c r="B106" s="35"/>
      <c r="C106" s="32"/>
      <c r="D106" s="32"/>
      <c r="E106" s="34"/>
      <c r="F106" s="32"/>
      <c r="G106" s="32"/>
      <c r="H106" s="34"/>
      <c r="I106" s="32"/>
      <c r="J106" s="32"/>
      <c r="K106" s="33"/>
      <c r="L106" s="32"/>
      <c r="O106" s="32"/>
      <c r="P106" s="32"/>
      <c r="Q106" s="32"/>
      <c r="R106" s="32"/>
      <c r="S106" s="32"/>
      <c r="T106" s="32"/>
      <c r="U106" s="32"/>
      <c r="V106" s="96"/>
      <c r="W106" s="96"/>
      <c r="X106" s="96"/>
      <c r="Y106" s="96"/>
      <c r="Z106" s="32"/>
    </row>
    <row r="107" spans="1:26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x14ac:dyDescent="0.3">
      <c r="A108" s="31" t="s">
        <v>102</v>
      </c>
      <c r="B108" s="32"/>
      <c r="C108" s="36">
        <v>-1</v>
      </c>
      <c r="D108" s="32" t="s">
        <v>103</v>
      </c>
      <c r="E108" s="32"/>
      <c r="F108" s="32"/>
      <c r="G108" s="4" t="s">
        <v>104</v>
      </c>
      <c r="H108" s="5">
        <f>SQRT(SUM(K89:K105)/COUNT(K89:K105))</f>
        <v>0.28165136148640141</v>
      </c>
      <c r="I108" s="6" t="s">
        <v>93</v>
      </c>
      <c r="J108" s="32"/>
      <c r="K108" s="32"/>
      <c r="L108" s="32"/>
      <c r="O108" s="31" t="s">
        <v>102</v>
      </c>
      <c r="P108" s="31"/>
      <c r="Q108" s="36">
        <v>-1</v>
      </c>
      <c r="R108" s="32" t="s">
        <v>103</v>
      </c>
      <c r="S108" s="32"/>
      <c r="T108" s="32"/>
      <c r="U108" s="4" t="s">
        <v>104</v>
      </c>
      <c r="V108" s="5">
        <f>SQRT(SUM(Y89:Y105)/COUNT(Y89:Y105))</f>
        <v>0.27407177938224253</v>
      </c>
      <c r="W108" s="6" t="s">
        <v>93</v>
      </c>
      <c r="X108" s="32"/>
      <c r="Y108" s="32"/>
      <c r="Z108" s="32"/>
    </row>
    <row r="109" spans="1:26" x14ac:dyDescent="0.3">
      <c r="A109" s="31" t="s">
        <v>105</v>
      </c>
      <c r="B109" s="32"/>
      <c r="C109" s="99">
        <v>31.020784310971624</v>
      </c>
      <c r="D109" s="32" t="s">
        <v>106</v>
      </c>
      <c r="E109" s="32"/>
      <c r="F109" s="32"/>
      <c r="G109" s="32"/>
      <c r="H109" s="32"/>
      <c r="I109" s="32"/>
      <c r="J109" s="32"/>
      <c r="K109" s="32"/>
      <c r="L109" s="32"/>
      <c r="O109" s="31" t="s">
        <v>105</v>
      </c>
      <c r="P109" s="31"/>
      <c r="Q109" s="99">
        <v>30.652745097117606</v>
      </c>
      <c r="R109" s="32" t="s">
        <v>106</v>
      </c>
      <c r="S109" s="32"/>
      <c r="T109" s="32"/>
      <c r="U109" s="32"/>
      <c r="V109" s="32"/>
      <c r="W109" s="32"/>
      <c r="X109" s="32"/>
      <c r="Y109" s="32"/>
      <c r="Z109" s="32"/>
    </row>
    <row r="110" spans="1:26" x14ac:dyDescent="0.3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5.6" x14ac:dyDescent="0.3">
      <c r="A111" s="44" t="s">
        <v>252</v>
      </c>
      <c r="B111" s="107"/>
      <c r="C111" s="44" t="s">
        <v>145</v>
      </c>
      <c r="D111" s="107"/>
      <c r="E111" s="32"/>
      <c r="F111" s="32"/>
      <c r="G111" s="32"/>
      <c r="H111" s="32"/>
      <c r="I111" s="32"/>
      <c r="J111" s="32"/>
      <c r="K111" s="32"/>
      <c r="L111" s="32"/>
      <c r="O111" s="44" t="s">
        <v>252</v>
      </c>
      <c r="P111" s="44"/>
      <c r="Q111" s="44" t="s">
        <v>117</v>
      </c>
      <c r="R111" s="44" t="s">
        <v>136</v>
      </c>
      <c r="S111" s="32"/>
      <c r="T111" s="32"/>
      <c r="U111" s="32"/>
      <c r="V111" s="32"/>
      <c r="W111" s="32"/>
      <c r="X111" s="32"/>
      <c r="Y111" s="32"/>
      <c r="Z111" s="32"/>
    </row>
    <row r="113" spans="1:26" ht="16.8" x14ac:dyDescent="0.35">
      <c r="A113" s="24" t="s">
        <v>96</v>
      </c>
      <c r="B113" s="24" t="s">
        <v>97</v>
      </c>
      <c r="C113" s="24"/>
      <c r="D113" s="24"/>
      <c r="E113" s="24" t="s">
        <v>98</v>
      </c>
      <c r="F113" s="24"/>
      <c r="G113" s="24"/>
      <c r="H113" s="108" t="s">
        <v>99</v>
      </c>
      <c r="I113" s="108"/>
      <c r="J113" s="108"/>
      <c r="K113" s="108" t="s">
        <v>100</v>
      </c>
      <c r="L113" s="24"/>
      <c r="O113" s="24" t="s">
        <v>96</v>
      </c>
      <c r="P113" s="24" t="s">
        <v>97</v>
      </c>
      <c r="Q113" s="24"/>
      <c r="R113" s="24"/>
      <c r="S113" s="24" t="s">
        <v>98</v>
      </c>
      <c r="T113" s="24"/>
      <c r="U113" s="24"/>
      <c r="V113" s="24" t="s">
        <v>99</v>
      </c>
      <c r="W113" s="24"/>
      <c r="X113" s="24"/>
      <c r="Y113" s="24" t="s">
        <v>100</v>
      </c>
      <c r="Z113" s="24"/>
    </row>
    <row r="114" spans="1:26" x14ac:dyDescent="0.3">
      <c r="A114" s="25">
        <v>1</v>
      </c>
      <c r="B114" s="25">
        <v>3.76</v>
      </c>
      <c r="C114" s="25"/>
      <c r="D114" s="25"/>
      <c r="E114" s="26">
        <v>27.07</v>
      </c>
      <c r="F114" s="25"/>
      <c r="G114" s="25"/>
      <c r="H114" s="94">
        <f t="shared" ref="H114:H130" si="19">($C$33)*(E114)+$C$134</f>
        <v>3.7868627441802616</v>
      </c>
      <c r="I114" s="94"/>
      <c r="J114" s="94"/>
      <c r="K114" s="94">
        <f>(H114-B114)^2</f>
        <v>7.2160702489418923E-4</v>
      </c>
      <c r="L114" s="25"/>
      <c r="O114" s="25">
        <v>1</v>
      </c>
      <c r="P114" s="25">
        <v>3.76</v>
      </c>
      <c r="Q114" s="25"/>
      <c r="R114" s="25"/>
      <c r="S114" s="26">
        <v>26.59</v>
      </c>
      <c r="T114" s="25"/>
      <c r="U114" s="25"/>
      <c r="V114" s="94">
        <f t="shared" ref="V114:V130" si="20">($C$33)*(S114)+$Q$134</f>
        <v>3.8913725462737432</v>
      </c>
      <c r="W114" s="94"/>
      <c r="X114" s="94"/>
      <c r="Y114" s="94">
        <f>(V114-P114)^2</f>
        <v>1.7258745914446851E-2</v>
      </c>
      <c r="Z114" s="25"/>
    </row>
    <row r="115" spans="1:26" x14ac:dyDescent="0.3">
      <c r="A115" s="25">
        <v>2</v>
      </c>
      <c r="B115" s="25">
        <v>3.78</v>
      </c>
      <c r="C115" s="25"/>
      <c r="D115" s="25"/>
      <c r="E115" s="26">
        <v>27.12</v>
      </c>
      <c r="F115" s="25"/>
      <c r="G115" s="25"/>
      <c r="H115" s="94">
        <f t="shared" si="19"/>
        <v>3.7368627441802609</v>
      </c>
      <c r="I115" s="94"/>
      <c r="J115" s="94"/>
      <c r="K115" s="94">
        <f>(H115-B115)^2</f>
        <v>1.8608228396576E-3</v>
      </c>
      <c r="L115" s="25"/>
      <c r="O115" s="25">
        <v>2</v>
      </c>
      <c r="P115" s="25">
        <v>3.78</v>
      </c>
      <c r="Q115" s="25"/>
      <c r="R115" s="25"/>
      <c r="S115" s="26">
        <v>26.59</v>
      </c>
      <c r="T115" s="25"/>
      <c r="U115" s="25"/>
      <c r="V115" s="94">
        <f t="shared" si="20"/>
        <v>3.8913725462737432</v>
      </c>
      <c r="W115" s="94"/>
      <c r="X115" s="94"/>
      <c r="Y115" s="94">
        <f>(V115-P115)^2</f>
        <v>1.2403844063497109E-2</v>
      </c>
      <c r="Z115" s="25"/>
    </row>
    <row r="116" spans="1:26" x14ac:dyDescent="0.3">
      <c r="A116" s="25">
        <v>3</v>
      </c>
      <c r="B116" s="25">
        <v>5.63</v>
      </c>
      <c r="C116" s="25"/>
      <c r="D116" s="25"/>
      <c r="E116" s="26">
        <v>24.82</v>
      </c>
      <c r="F116" s="25"/>
      <c r="G116" s="25"/>
      <c r="H116" s="94">
        <f t="shared" si="19"/>
        <v>6.0368627441802616</v>
      </c>
      <c r="I116" s="94"/>
      <c r="J116" s="94"/>
      <c r="K116" s="94">
        <f t="shared" ref="K116:K124" si="21">(H116-B116)^2</f>
        <v>0.16553729260189307</v>
      </c>
      <c r="L116" s="25"/>
      <c r="O116" s="25">
        <v>3</v>
      </c>
      <c r="P116" s="25">
        <v>5.63</v>
      </c>
      <c r="Q116" s="25"/>
      <c r="R116" s="25"/>
      <c r="S116" s="26">
        <v>24.49</v>
      </c>
      <c r="T116" s="25"/>
      <c r="U116" s="25"/>
      <c r="V116" s="94">
        <f t="shared" si="20"/>
        <v>5.9913725462737446</v>
      </c>
      <c r="W116" s="94"/>
      <c r="X116" s="94"/>
      <c r="Y116" s="94">
        <f t="shared" ref="Y116:Y124" si="22">(V116-P116)^2</f>
        <v>0.13059011720036975</v>
      </c>
      <c r="Z116" s="25"/>
    </row>
    <row r="117" spans="1:26" x14ac:dyDescent="0.3">
      <c r="A117" s="25">
        <v>4</v>
      </c>
      <c r="B117" s="25">
        <v>3.06</v>
      </c>
      <c r="C117" s="25"/>
      <c r="D117" s="25"/>
      <c r="E117" s="26">
        <v>28.27</v>
      </c>
      <c r="F117" s="25"/>
      <c r="G117" s="25"/>
      <c r="H117" s="94">
        <f t="shared" si="19"/>
        <v>2.5868627441802623</v>
      </c>
      <c r="I117" s="94"/>
      <c r="J117" s="94"/>
      <c r="K117" s="94">
        <f t="shared" si="21"/>
        <v>0.22385886284463197</v>
      </c>
      <c r="L117" s="25"/>
      <c r="O117" s="25">
        <v>4</v>
      </c>
      <c r="P117" s="25">
        <v>3.06</v>
      </c>
      <c r="Q117" s="25"/>
      <c r="R117" s="25"/>
      <c r="S117" s="26">
        <v>27.94</v>
      </c>
      <c r="T117" s="25"/>
      <c r="U117" s="25"/>
      <c r="V117" s="94">
        <f t="shared" si="20"/>
        <v>2.5413725462737418</v>
      </c>
      <c r="W117" s="94"/>
      <c r="X117" s="94"/>
      <c r="Y117" s="94">
        <f t="shared" si="22"/>
        <v>0.26897443575858221</v>
      </c>
      <c r="Z117" s="25"/>
    </row>
    <row r="118" spans="1:26" x14ac:dyDescent="0.3">
      <c r="A118" s="25">
        <v>5</v>
      </c>
      <c r="B118" s="25">
        <v>3.32</v>
      </c>
      <c r="C118" s="25"/>
      <c r="D118" s="25"/>
      <c r="E118" s="26">
        <v>27.74</v>
      </c>
      <c r="F118" s="25"/>
      <c r="G118" s="25"/>
      <c r="H118" s="94">
        <f t="shared" si="19"/>
        <v>3.1168627441802634</v>
      </c>
      <c r="I118" s="94"/>
      <c r="J118" s="94"/>
      <c r="K118" s="94">
        <f t="shared" si="21"/>
        <v>4.1264744701973034E-2</v>
      </c>
      <c r="L118" s="25"/>
      <c r="O118" s="25">
        <v>5</v>
      </c>
      <c r="P118" s="25">
        <v>3.32</v>
      </c>
      <c r="Q118" s="25"/>
      <c r="R118" s="25"/>
      <c r="S118" s="26">
        <v>27.26</v>
      </c>
      <c r="T118" s="25"/>
      <c r="U118" s="25"/>
      <c r="V118" s="94">
        <f t="shared" si="20"/>
        <v>3.2213725462737415</v>
      </c>
      <c r="W118" s="94"/>
      <c r="X118" s="94"/>
      <c r="Y118" s="94">
        <f t="shared" si="22"/>
        <v>9.727374628525234E-3</v>
      </c>
      <c r="Z118" s="25"/>
    </row>
    <row r="119" spans="1:26" x14ac:dyDescent="0.3">
      <c r="A119" s="25">
        <v>6</v>
      </c>
      <c r="B119" s="25">
        <v>3.49</v>
      </c>
      <c r="C119" s="25"/>
      <c r="D119" s="25"/>
      <c r="E119" s="26">
        <v>27.25</v>
      </c>
      <c r="F119" s="25"/>
      <c r="G119" s="25"/>
      <c r="H119" s="94">
        <f t="shared" si="19"/>
        <v>3.6068627441802619</v>
      </c>
      <c r="I119" s="94"/>
      <c r="J119" s="94"/>
      <c r="K119" s="94">
        <f t="shared" si="21"/>
        <v>1.365690097734128E-2</v>
      </c>
      <c r="L119" s="25"/>
      <c r="O119" s="25">
        <v>6</v>
      </c>
      <c r="P119" s="25">
        <v>3.49</v>
      </c>
      <c r="Q119" s="25"/>
      <c r="R119" s="25"/>
      <c r="S119" s="26">
        <v>26.76</v>
      </c>
      <c r="T119" s="25"/>
      <c r="U119" s="25"/>
      <c r="V119" s="94">
        <f t="shared" si="20"/>
        <v>3.7213725462737415</v>
      </c>
      <c r="W119" s="94"/>
      <c r="X119" s="94"/>
      <c r="Y119" s="94">
        <f t="shared" si="22"/>
        <v>5.3533255169194542E-2</v>
      </c>
      <c r="Z119" s="25"/>
    </row>
    <row r="120" spans="1:26" x14ac:dyDescent="0.3">
      <c r="A120" s="25">
        <v>7</v>
      </c>
      <c r="B120" s="25">
        <v>3.38</v>
      </c>
      <c r="C120" s="25"/>
      <c r="D120" s="25"/>
      <c r="E120" s="26">
        <v>27.61</v>
      </c>
      <c r="F120" s="25"/>
      <c r="G120" s="25"/>
      <c r="H120" s="94">
        <f t="shared" si="19"/>
        <v>3.2468627441802624</v>
      </c>
      <c r="I120" s="94"/>
      <c r="J120" s="94"/>
      <c r="K120" s="94">
        <f t="shared" si="21"/>
        <v>1.7725528887210216E-2</v>
      </c>
      <c r="L120" s="25"/>
      <c r="O120" s="25">
        <v>7</v>
      </c>
      <c r="P120" s="25">
        <v>3.38</v>
      </c>
      <c r="Q120" s="25"/>
      <c r="R120" s="25"/>
      <c r="S120" s="26">
        <v>27.23</v>
      </c>
      <c r="T120" s="25"/>
      <c r="U120" s="25"/>
      <c r="V120" s="94">
        <f t="shared" si="20"/>
        <v>3.2513725462737426</v>
      </c>
      <c r="W120" s="94"/>
      <c r="X120" s="94"/>
      <c r="Y120" s="94">
        <f t="shared" si="22"/>
        <v>1.6545021852100456E-2</v>
      </c>
      <c r="Z120" s="25"/>
    </row>
    <row r="121" spans="1:26" x14ac:dyDescent="0.3">
      <c r="A121" s="25">
        <v>8</v>
      </c>
      <c r="B121" s="25">
        <v>2.91</v>
      </c>
      <c r="C121" s="25"/>
      <c r="D121" s="25"/>
      <c r="E121" s="26">
        <v>28.47</v>
      </c>
      <c r="F121" s="25"/>
      <c r="G121" s="25"/>
      <c r="H121" s="94">
        <f t="shared" si="19"/>
        <v>2.386862744180263</v>
      </c>
      <c r="I121" s="94"/>
      <c r="J121" s="94"/>
      <c r="K121" s="94">
        <f t="shared" si="21"/>
        <v>0.27367258842660508</v>
      </c>
      <c r="L121" s="25"/>
      <c r="O121" s="25">
        <v>8</v>
      </c>
      <c r="P121" s="25">
        <v>2.91</v>
      </c>
      <c r="Q121" s="25"/>
      <c r="R121" s="25"/>
      <c r="S121" s="26">
        <v>28.18</v>
      </c>
      <c r="T121" s="25"/>
      <c r="U121" s="25"/>
      <c r="V121" s="94">
        <f t="shared" si="20"/>
        <v>2.3013725462737433</v>
      </c>
      <c r="W121" s="94"/>
      <c r="X121" s="94"/>
      <c r="Y121" s="94">
        <f t="shared" si="22"/>
        <v>0.37042737742930687</v>
      </c>
      <c r="Z121" s="25"/>
    </row>
    <row r="122" spans="1:26" x14ac:dyDescent="0.3">
      <c r="A122" s="25">
        <v>9</v>
      </c>
      <c r="B122" s="25">
        <v>2.56</v>
      </c>
      <c r="C122" s="25"/>
      <c r="D122" s="25"/>
      <c r="E122" s="26">
        <v>28.59</v>
      </c>
      <c r="F122" s="25"/>
      <c r="G122" s="25"/>
      <c r="H122" s="94">
        <f t="shared" si="19"/>
        <v>2.266862744180262</v>
      </c>
      <c r="I122" s="94"/>
      <c r="J122" s="94"/>
      <c r="K122" s="94">
        <f t="shared" si="21"/>
        <v>8.5929450749526542E-2</v>
      </c>
      <c r="L122" s="25"/>
      <c r="O122" s="25">
        <v>9</v>
      </c>
      <c r="P122" s="25">
        <v>2.56</v>
      </c>
      <c r="Q122" s="25"/>
      <c r="R122" s="25"/>
      <c r="S122" s="26">
        <v>28.32</v>
      </c>
      <c r="T122" s="25"/>
      <c r="U122" s="25"/>
      <c r="V122" s="94">
        <f t="shared" si="20"/>
        <v>2.1613725462737428</v>
      </c>
      <c r="W122" s="94"/>
      <c r="X122" s="94"/>
      <c r="Y122" s="94">
        <f t="shared" si="22"/>
        <v>0.15890384686427941</v>
      </c>
      <c r="Z122" s="25"/>
    </row>
    <row r="123" spans="1:26" x14ac:dyDescent="0.3">
      <c r="A123" s="25">
        <v>10</v>
      </c>
      <c r="B123" s="25">
        <v>2.12</v>
      </c>
      <c r="C123" s="25"/>
      <c r="D123" s="25"/>
      <c r="E123" s="26">
        <v>28.78</v>
      </c>
      <c r="F123" s="25"/>
      <c r="G123" s="25"/>
      <c r="H123" s="94">
        <f t="shared" si="19"/>
        <v>2.0768627441802607</v>
      </c>
      <c r="I123" s="94"/>
      <c r="J123" s="94"/>
      <c r="K123" s="94">
        <f t="shared" si="21"/>
        <v>1.8608228396576384E-3</v>
      </c>
      <c r="L123" s="25"/>
      <c r="O123" s="25">
        <v>10</v>
      </c>
      <c r="P123" s="25">
        <v>2.12</v>
      </c>
      <c r="Q123" s="25"/>
      <c r="R123" s="25"/>
      <c r="S123" s="26">
        <v>28.32</v>
      </c>
      <c r="T123" s="25"/>
      <c r="U123" s="25"/>
      <c r="V123" s="94">
        <f t="shared" si="20"/>
        <v>2.1613725462737428</v>
      </c>
      <c r="W123" s="94"/>
      <c r="X123" s="94"/>
      <c r="Y123" s="94">
        <f t="shared" si="22"/>
        <v>1.7116875851729768E-3</v>
      </c>
      <c r="Z123" s="25"/>
    </row>
    <row r="124" spans="1:26" x14ac:dyDescent="0.3">
      <c r="A124" s="25">
        <v>11</v>
      </c>
      <c r="B124" s="25">
        <v>8.01</v>
      </c>
      <c r="C124" s="25"/>
      <c r="D124" s="25"/>
      <c r="E124" s="26">
        <v>22.51</v>
      </c>
      <c r="F124" s="25"/>
      <c r="G124" s="25"/>
      <c r="H124" s="94">
        <f t="shared" si="19"/>
        <v>8.3468627441802603</v>
      </c>
      <c r="I124" s="94"/>
      <c r="J124" s="94"/>
      <c r="K124" s="94">
        <f t="shared" si="21"/>
        <v>0.11347650841665564</v>
      </c>
      <c r="L124" s="25"/>
      <c r="O124" s="25">
        <v>11</v>
      </c>
      <c r="P124" s="25">
        <v>8.01</v>
      </c>
      <c r="Q124" s="25"/>
      <c r="R124" s="25"/>
      <c r="S124" s="26">
        <v>22.3</v>
      </c>
      <c r="T124" s="25"/>
      <c r="U124" s="25"/>
      <c r="V124" s="94">
        <f t="shared" si="20"/>
        <v>8.1813725462737423</v>
      </c>
      <c r="W124" s="94"/>
      <c r="X124" s="94"/>
      <c r="Y124" s="94">
        <f t="shared" si="22"/>
        <v>2.9368549616346031E-2</v>
      </c>
      <c r="Z124" s="25"/>
    </row>
    <row r="125" spans="1:26" x14ac:dyDescent="0.3">
      <c r="A125" s="25">
        <v>12</v>
      </c>
      <c r="B125" s="25">
        <v>8.01</v>
      </c>
      <c r="C125" s="25"/>
      <c r="D125" s="25"/>
      <c r="E125" s="26">
        <v>23.12</v>
      </c>
      <c r="F125" s="25"/>
      <c r="G125" s="25"/>
      <c r="H125" s="94">
        <f t="shared" si="19"/>
        <v>7.7368627441802609</v>
      </c>
      <c r="I125" s="94"/>
      <c r="J125" s="94"/>
      <c r="K125" s="94">
        <f>(H125-B125)^2</f>
        <v>7.4603960516737497E-2</v>
      </c>
      <c r="L125" s="25"/>
      <c r="O125" s="25">
        <v>12</v>
      </c>
      <c r="P125" s="25">
        <v>8.01</v>
      </c>
      <c r="Q125" s="25"/>
      <c r="R125" s="25"/>
      <c r="S125" s="26">
        <v>22.6</v>
      </c>
      <c r="T125" s="25"/>
      <c r="U125" s="25"/>
      <c r="V125" s="94">
        <f t="shared" si="20"/>
        <v>7.8813725462737416</v>
      </c>
      <c r="W125" s="94"/>
      <c r="X125" s="94"/>
      <c r="Y125" s="94">
        <f>(V125-P125)^2</f>
        <v>1.6545021852100685E-2</v>
      </c>
      <c r="Z125" s="25"/>
    </row>
    <row r="126" spans="1:26" x14ac:dyDescent="0.3">
      <c r="A126" s="25">
        <v>13</v>
      </c>
      <c r="B126" s="25">
        <v>8.01</v>
      </c>
      <c r="C126" s="25"/>
      <c r="D126" s="25"/>
      <c r="E126" s="26">
        <v>22.67</v>
      </c>
      <c r="F126" s="25"/>
      <c r="G126" s="25"/>
      <c r="H126" s="94">
        <f t="shared" si="19"/>
        <v>8.1868627441802602</v>
      </c>
      <c r="I126" s="94"/>
      <c r="J126" s="94"/>
      <c r="K126" s="94">
        <f t="shared" ref="K126:K130" si="23">(H126-B126)^2</f>
        <v>3.1280430278972225E-2</v>
      </c>
      <c r="L126" s="25"/>
      <c r="O126" s="25">
        <v>13</v>
      </c>
      <c r="P126" s="25">
        <v>8.01</v>
      </c>
      <c r="Q126" s="25"/>
      <c r="R126" s="25"/>
      <c r="S126" s="26">
        <v>22.39</v>
      </c>
      <c r="T126" s="25"/>
      <c r="U126" s="25"/>
      <c r="V126" s="94">
        <f t="shared" si="20"/>
        <v>8.0913725462737425</v>
      </c>
      <c r="W126" s="94"/>
      <c r="X126" s="94"/>
      <c r="Y126" s="94">
        <f t="shared" ref="Y126:Y130" si="24">(V126-P126)^2</f>
        <v>6.6214912870723947E-3</v>
      </c>
      <c r="Z126" s="25"/>
    </row>
    <row r="127" spans="1:26" x14ac:dyDescent="0.3">
      <c r="A127" s="25">
        <v>14</v>
      </c>
      <c r="B127" s="25">
        <v>8.01</v>
      </c>
      <c r="C127" s="25"/>
      <c r="D127" s="25"/>
      <c r="E127" s="26">
        <v>22.44</v>
      </c>
      <c r="F127" s="25"/>
      <c r="G127" s="25"/>
      <c r="H127" s="94">
        <f t="shared" si="19"/>
        <v>8.4168627441802606</v>
      </c>
      <c r="I127" s="94"/>
      <c r="J127" s="94"/>
      <c r="K127" s="94">
        <f t="shared" si="23"/>
        <v>0.16553729260189234</v>
      </c>
      <c r="L127" s="25"/>
      <c r="O127" s="25">
        <v>14</v>
      </c>
      <c r="P127" s="25">
        <v>8.01</v>
      </c>
      <c r="Q127" s="25"/>
      <c r="R127" s="25"/>
      <c r="S127" s="26">
        <v>22.23</v>
      </c>
      <c r="T127" s="25"/>
      <c r="U127" s="25"/>
      <c r="V127" s="94">
        <f t="shared" si="20"/>
        <v>8.2513725462737426</v>
      </c>
      <c r="W127" s="94"/>
      <c r="X127" s="94"/>
      <c r="Y127" s="94">
        <f t="shared" si="24"/>
        <v>5.8260706094670121E-2</v>
      </c>
      <c r="Z127" s="25"/>
    </row>
    <row r="128" spans="1:26" x14ac:dyDescent="0.3">
      <c r="A128" s="25">
        <v>15</v>
      </c>
      <c r="B128" s="25">
        <v>8.01</v>
      </c>
      <c r="C128" s="25"/>
      <c r="D128" s="25"/>
      <c r="E128" s="26">
        <v>22.68</v>
      </c>
      <c r="F128" s="25"/>
      <c r="G128" s="25"/>
      <c r="H128" s="94">
        <f t="shared" si="19"/>
        <v>8.1768627441802622</v>
      </c>
      <c r="I128" s="94"/>
      <c r="J128" s="94"/>
      <c r="K128" s="94">
        <f t="shared" si="23"/>
        <v>2.7843175395367684E-2</v>
      </c>
      <c r="L128" s="25"/>
      <c r="O128" s="25">
        <v>15</v>
      </c>
      <c r="P128" s="25">
        <v>8.01</v>
      </c>
      <c r="Q128" s="25"/>
      <c r="R128" s="25"/>
      <c r="S128" s="26">
        <v>22.33</v>
      </c>
      <c r="T128" s="25"/>
      <c r="U128" s="25"/>
      <c r="V128" s="94">
        <f t="shared" si="20"/>
        <v>8.1513725462737447</v>
      </c>
      <c r="W128" s="94"/>
      <c r="X128" s="94"/>
      <c r="Y128" s="94">
        <f t="shared" si="24"/>
        <v>1.9986196839922161E-2</v>
      </c>
      <c r="Z128" s="25"/>
    </row>
    <row r="129" spans="1:26" x14ac:dyDescent="0.3">
      <c r="A129" s="25" t="s">
        <v>143</v>
      </c>
      <c r="B129" s="25">
        <v>3.78</v>
      </c>
      <c r="C129" s="25"/>
      <c r="D129" s="25"/>
      <c r="E129" s="26">
        <f>AVERAGE(27.33,26.47,27.09)</f>
        <v>26.963333333333335</v>
      </c>
      <c r="F129" s="25"/>
      <c r="G129" s="25"/>
      <c r="H129" s="94">
        <f t="shared" si="19"/>
        <v>3.8935294108469272</v>
      </c>
      <c r="I129" s="94"/>
      <c r="J129" s="94"/>
      <c r="K129" s="94">
        <f t="shared" si="23"/>
        <v>1.2888927127250427E-2</v>
      </c>
      <c r="L129" s="25"/>
      <c r="O129" s="25" t="s">
        <v>143</v>
      </c>
      <c r="P129" s="25">
        <v>3.78</v>
      </c>
      <c r="Q129" s="25"/>
      <c r="R129" s="25"/>
      <c r="S129" s="26">
        <f>AVERAGE(26.9,25.89,26.8)</f>
        <v>26.53</v>
      </c>
      <c r="T129" s="25"/>
      <c r="U129" s="25"/>
      <c r="V129" s="94">
        <f t="shared" si="20"/>
        <v>3.9513725462737419</v>
      </c>
      <c r="W129" s="94"/>
      <c r="X129" s="94"/>
      <c r="Y129" s="94">
        <f t="shared" si="24"/>
        <v>2.9368549616345878E-2</v>
      </c>
      <c r="Z129" s="25"/>
    </row>
    <row r="130" spans="1:26" x14ac:dyDescent="0.3">
      <c r="A130" s="25" t="s">
        <v>144</v>
      </c>
      <c r="B130" s="25">
        <v>1.04</v>
      </c>
      <c r="C130" s="25"/>
      <c r="D130" s="25"/>
      <c r="E130" s="26">
        <f>AVERAGE(30.33,29.38,29.04)</f>
        <v>29.583333333333332</v>
      </c>
      <c r="F130" s="25"/>
      <c r="G130" s="25"/>
      <c r="H130" s="94">
        <f t="shared" si="19"/>
        <v>1.2735294108469297</v>
      </c>
      <c r="I130" s="94"/>
      <c r="J130" s="94"/>
      <c r="K130" s="94">
        <f t="shared" si="23"/>
        <v>5.4535985730514082E-2</v>
      </c>
      <c r="L130" s="25"/>
      <c r="O130" s="25" t="s">
        <v>144</v>
      </c>
      <c r="P130" s="25">
        <v>1.04</v>
      </c>
      <c r="Q130" s="25"/>
      <c r="R130" s="25"/>
      <c r="S130" s="26">
        <f>AVERAGE(30.05,28.99,28.69)</f>
        <v>29.243333333333336</v>
      </c>
      <c r="T130" s="25"/>
      <c r="U130" s="25"/>
      <c r="V130" s="94">
        <f t="shared" si="20"/>
        <v>1.2380392129404072</v>
      </c>
      <c r="W130" s="94"/>
      <c r="X130" s="94"/>
      <c r="Y130" s="94">
        <f t="shared" si="24"/>
        <v>3.921952986205593E-2</v>
      </c>
      <c r="Z130" s="25"/>
    </row>
    <row r="131" spans="1:26" x14ac:dyDescent="0.3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x14ac:dyDescent="0.3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x14ac:dyDescent="0.3">
      <c r="A133" s="25" t="s">
        <v>102</v>
      </c>
      <c r="B133" s="25"/>
      <c r="C133" s="29">
        <v>-1</v>
      </c>
      <c r="D133" s="25" t="s">
        <v>103</v>
      </c>
      <c r="E133" s="25"/>
      <c r="F133" s="25"/>
      <c r="G133" s="4" t="s">
        <v>104</v>
      </c>
      <c r="H133" s="5">
        <f>SQRT(SUM(K114:K130)/COUNT(K114:K130))</f>
        <v>0.2771976256116776</v>
      </c>
      <c r="I133" s="6" t="s">
        <v>93</v>
      </c>
      <c r="J133" s="25"/>
      <c r="K133" s="25"/>
      <c r="L133" s="25"/>
      <c r="O133" s="25" t="s">
        <v>102</v>
      </c>
      <c r="P133" s="25"/>
      <c r="Q133" s="29">
        <v>-1</v>
      </c>
      <c r="R133" s="25" t="s">
        <v>103</v>
      </c>
      <c r="S133" s="25"/>
      <c r="T133" s="25"/>
      <c r="U133" s="4" t="s">
        <v>104</v>
      </c>
      <c r="V133" s="5">
        <f>SQRT(SUM(Y114:Y130)/COUNT(Y114:Y130))</f>
        <v>0.27001587661752174</v>
      </c>
      <c r="W133" s="6" t="s">
        <v>93</v>
      </c>
      <c r="X133" s="25"/>
      <c r="Y133" s="25"/>
      <c r="Z133" s="25"/>
    </row>
    <row r="134" spans="1:26" x14ac:dyDescent="0.3">
      <c r="A134" s="25" t="s">
        <v>105</v>
      </c>
      <c r="B134" s="25"/>
      <c r="C134" s="98">
        <v>30.856862744180262</v>
      </c>
      <c r="D134" s="25" t="s">
        <v>106</v>
      </c>
      <c r="E134" s="25"/>
      <c r="F134" s="25"/>
      <c r="G134" s="25"/>
      <c r="H134" s="25"/>
      <c r="I134" s="25"/>
      <c r="J134" s="25"/>
      <c r="K134" s="25"/>
      <c r="L134" s="25"/>
      <c r="O134" s="25" t="s">
        <v>105</v>
      </c>
      <c r="P134" s="25"/>
      <c r="Q134" s="98">
        <v>30.481372546273743</v>
      </c>
      <c r="R134" s="25" t="s">
        <v>106</v>
      </c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5.6" x14ac:dyDescent="0.3">
      <c r="A136" s="45" t="s">
        <v>253</v>
      </c>
      <c r="B136" s="45"/>
      <c r="C136" s="45" t="s">
        <v>145</v>
      </c>
      <c r="D136" s="45"/>
      <c r="E136" s="25"/>
      <c r="F136" s="25"/>
      <c r="G136" s="25"/>
      <c r="H136" s="25"/>
      <c r="I136" s="25"/>
      <c r="J136" s="25"/>
      <c r="K136" s="25"/>
      <c r="L136" s="25"/>
      <c r="O136" s="45" t="s">
        <v>253</v>
      </c>
      <c r="P136" s="45"/>
      <c r="Q136" s="45" t="s">
        <v>117</v>
      </c>
      <c r="R136" s="45" t="s">
        <v>136</v>
      </c>
      <c r="S136" s="25"/>
      <c r="T136" s="25"/>
      <c r="U136" s="25"/>
      <c r="V136" s="25"/>
      <c r="W136" s="25"/>
      <c r="X136" s="25"/>
      <c r="Y136" s="25"/>
      <c r="Z136" s="25"/>
    </row>
    <row r="138" spans="1:26" ht="16.8" x14ac:dyDescent="0.35">
      <c r="A138" s="93" t="s">
        <v>96</v>
      </c>
      <c r="B138" s="93" t="s">
        <v>97</v>
      </c>
      <c r="C138" s="93"/>
      <c r="D138" s="93"/>
      <c r="E138" s="93" t="s">
        <v>98</v>
      </c>
      <c r="F138" s="93"/>
      <c r="G138" s="93"/>
      <c r="H138" s="93" t="s">
        <v>99</v>
      </c>
      <c r="I138" s="93"/>
      <c r="J138" s="93"/>
      <c r="K138" s="93" t="s">
        <v>100</v>
      </c>
      <c r="L138" s="93"/>
      <c r="O138" s="93" t="s">
        <v>96</v>
      </c>
      <c r="P138" s="93" t="s">
        <v>97</v>
      </c>
      <c r="Q138" s="93"/>
      <c r="R138" s="93"/>
      <c r="S138" s="93" t="s">
        <v>98</v>
      </c>
      <c r="T138" s="93"/>
      <c r="U138" s="93"/>
      <c r="V138" s="93" t="s">
        <v>99</v>
      </c>
      <c r="W138" s="93"/>
      <c r="X138" s="93"/>
      <c r="Y138" s="93" t="s">
        <v>100</v>
      </c>
      <c r="Z138" s="93"/>
    </row>
    <row r="139" spans="1:26" x14ac:dyDescent="0.3">
      <c r="A139" s="30">
        <v>1</v>
      </c>
      <c r="B139" s="30">
        <v>3.76</v>
      </c>
      <c r="C139" s="30"/>
      <c r="D139" s="30"/>
      <c r="E139" s="92">
        <v>26.2</v>
      </c>
      <c r="F139" s="30"/>
      <c r="G139" s="30"/>
      <c r="H139" s="95">
        <f t="shared" ref="H139:H155" si="25">($C$33)*(E139)+$C$159</f>
        <v>3.8723529398065004</v>
      </c>
      <c r="I139" s="95"/>
      <c r="J139" s="95"/>
      <c r="K139" s="95">
        <f>(H139-B139)^2</f>
        <v>1.2623183083163153E-2</v>
      </c>
      <c r="L139" s="30"/>
      <c r="O139" s="30">
        <v>1</v>
      </c>
      <c r="P139" s="30">
        <v>3.76</v>
      </c>
      <c r="Q139" s="30"/>
      <c r="R139" s="30"/>
      <c r="S139" s="92">
        <v>25.7</v>
      </c>
      <c r="T139" s="30"/>
      <c r="U139" s="30"/>
      <c r="V139" s="95">
        <f t="shared" ref="V139:V155" si="26">($C$33)*(S139)+$Q$159</f>
        <v>3.9788235285856928</v>
      </c>
      <c r="W139" s="95"/>
      <c r="X139" s="95"/>
      <c r="Y139" s="95">
        <f>(V139-P139)^2</f>
        <v>4.7883736662693598E-2</v>
      </c>
      <c r="Z139" s="30"/>
    </row>
    <row r="140" spans="1:26" x14ac:dyDescent="0.3">
      <c r="A140" s="30">
        <v>2</v>
      </c>
      <c r="B140" s="30">
        <v>3.78</v>
      </c>
      <c r="C140" s="30"/>
      <c r="D140" s="30"/>
      <c r="E140" s="92">
        <v>26.32</v>
      </c>
      <c r="F140" s="30"/>
      <c r="G140" s="30"/>
      <c r="H140" s="95">
        <f t="shared" si="25"/>
        <v>3.7523529398064994</v>
      </c>
      <c r="I140" s="95"/>
      <c r="J140" s="95"/>
      <c r="K140" s="95">
        <f>(H140-B140)^2</f>
        <v>7.6435993734303342E-4</v>
      </c>
      <c r="L140" s="30"/>
      <c r="O140" s="30">
        <v>2</v>
      </c>
      <c r="P140" s="30">
        <v>3.78</v>
      </c>
      <c r="Q140" s="30"/>
      <c r="R140" s="30"/>
      <c r="S140" s="92">
        <v>25.77</v>
      </c>
      <c r="T140" s="30"/>
      <c r="U140" s="30"/>
      <c r="V140" s="95">
        <f t="shared" si="26"/>
        <v>3.9088235285856925</v>
      </c>
      <c r="W140" s="95"/>
      <c r="X140" s="95"/>
      <c r="Y140" s="95">
        <f>(V140-P140)^2</f>
        <v>1.6595501517268779E-2</v>
      </c>
      <c r="Z140" s="30"/>
    </row>
    <row r="141" spans="1:26" x14ac:dyDescent="0.3">
      <c r="A141" s="30">
        <v>3</v>
      </c>
      <c r="B141" s="30">
        <v>5.63</v>
      </c>
      <c r="C141" s="30"/>
      <c r="D141" s="30"/>
      <c r="E141" s="92">
        <v>24.2</v>
      </c>
      <c r="F141" s="30"/>
      <c r="G141" s="30"/>
      <c r="H141" s="95">
        <f t="shared" si="25"/>
        <v>5.8723529398065004</v>
      </c>
      <c r="I141" s="95"/>
      <c r="J141" s="95"/>
      <c r="K141" s="95">
        <f t="shared" ref="K141:K149" si="27">(H141-B141)^2</f>
        <v>5.8734947432853263E-2</v>
      </c>
      <c r="L141" s="30"/>
      <c r="O141" s="30">
        <v>3</v>
      </c>
      <c r="P141" s="30">
        <v>5.63</v>
      </c>
      <c r="Q141" s="30"/>
      <c r="R141" s="30"/>
      <c r="S141" s="92">
        <v>23.86</v>
      </c>
      <c r="T141" s="30"/>
      <c r="U141" s="30"/>
      <c r="V141" s="95">
        <f t="shared" si="26"/>
        <v>5.8188235285856926</v>
      </c>
      <c r="W141" s="95"/>
      <c r="X141" s="95"/>
      <c r="Y141" s="95">
        <f t="shared" ref="Y141:Y149" si="28">(V141-P141)^2</f>
        <v>3.565432494755192E-2</v>
      </c>
      <c r="Z141" s="30"/>
    </row>
    <row r="142" spans="1:26" x14ac:dyDescent="0.3">
      <c r="A142" s="30">
        <v>4</v>
      </c>
      <c r="B142" s="30">
        <v>3.06</v>
      </c>
      <c r="C142" s="30"/>
      <c r="D142" s="30"/>
      <c r="E142" s="92">
        <v>27.47</v>
      </c>
      <c r="F142" s="30"/>
      <c r="G142" s="30"/>
      <c r="H142" s="95">
        <f t="shared" si="25"/>
        <v>2.6023529398065008</v>
      </c>
      <c r="I142" s="95"/>
      <c r="J142" s="95"/>
      <c r="K142" s="95">
        <f t="shared" si="27"/>
        <v>0.2094408317037523</v>
      </c>
      <c r="L142" s="30"/>
      <c r="O142" s="30">
        <v>4</v>
      </c>
      <c r="P142" s="30">
        <v>3.06</v>
      </c>
      <c r="Q142" s="30"/>
      <c r="R142" s="30"/>
      <c r="S142" s="92">
        <v>27.14</v>
      </c>
      <c r="T142" s="30"/>
      <c r="U142" s="30"/>
      <c r="V142" s="95">
        <f t="shared" si="26"/>
        <v>2.5388235285856915</v>
      </c>
      <c r="W142" s="95"/>
      <c r="X142" s="95"/>
      <c r="Y142" s="95">
        <f t="shared" si="28"/>
        <v>0.27162491435586961</v>
      </c>
      <c r="Z142" s="30"/>
    </row>
    <row r="143" spans="1:26" x14ac:dyDescent="0.3">
      <c r="A143" s="30">
        <v>5</v>
      </c>
      <c r="B143" s="30">
        <v>3.32</v>
      </c>
      <c r="C143" s="30"/>
      <c r="D143" s="30"/>
      <c r="E143" s="92">
        <v>26.84</v>
      </c>
      <c r="F143" s="30"/>
      <c r="G143" s="30"/>
      <c r="H143" s="95">
        <f t="shared" si="25"/>
        <v>3.2323529398064998</v>
      </c>
      <c r="I143" s="95"/>
      <c r="J143" s="95"/>
      <c r="K143" s="95">
        <f t="shared" si="27"/>
        <v>7.682007160563011E-3</v>
      </c>
      <c r="L143" s="30"/>
      <c r="O143" s="30">
        <v>5</v>
      </c>
      <c r="P143" s="30">
        <v>3.32</v>
      </c>
      <c r="Q143" s="30"/>
      <c r="R143" s="30"/>
      <c r="S143" s="92">
        <v>26.33</v>
      </c>
      <c r="T143" s="30"/>
      <c r="U143" s="30"/>
      <c r="V143" s="95">
        <f t="shared" si="26"/>
        <v>3.3488235285856938</v>
      </c>
      <c r="W143" s="95"/>
      <c r="X143" s="95"/>
      <c r="Y143" s="95">
        <f t="shared" si="28"/>
        <v>8.3079580013031482E-4</v>
      </c>
      <c r="Z143" s="30"/>
    </row>
    <row r="144" spans="1:26" x14ac:dyDescent="0.3">
      <c r="A144" s="30">
        <v>6</v>
      </c>
      <c r="B144" s="30">
        <v>3.49</v>
      </c>
      <c r="C144" s="30"/>
      <c r="D144" s="30"/>
      <c r="E144" s="92">
        <v>26.46</v>
      </c>
      <c r="F144" s="30"/>
      <c r="G144" s="30"/>
      <c r="H144" s="95">
        <f t="shared" si="25"/>
        <v>3.6123529398064989</v>
      </c>
      <c r="I144" s="95"/>
      <c r="J144" s="95"/>
      <c r="K144" s="95">
        <f t="shared" si="27"/>
        <v>1.4970241879292679E-2</v>
      </c>
      <c r="L144" s="30"/>
      <c r="O144" s="30">
        <v>6</v>
      </c>
      <c r="P144" s="30">
        <v>3.49</v>
      </c>
      <c r="Q144" s="30"/>
      <c r="R144" s="30"/>
      <c r="S144" s="92">
        <v>25.95</v>
      </c>
      <c r="T144" s="30"/>
      <c r="U144" s="30"/>
      <c r="V144" s="95">
        <f t="shared" si="26"/>
        <v>3.7288235285856928</v>
      </c>
      <c r="W144" s="95"/>
      <c r="X144" s="95"/>
      <c r="Y144" s="95">
        <f t="shared" si="28"/>
        <v>5.7036677806121108E-2</v>
      </c>
      <c r="Z144" s="30"/>
    </row>
    <row r="145" spans="1:26" x14ac:dyDescent="0.3">
      <c r="A145" s="30">
        <v>7</v>
      </c>
      <c r="B145" s="30">
        <v>3.38</v>
      </c>
      <c r="C145" s="30"/>
      <c r="D145" s="30"/>
      <c r="E145" s="92">
        <v>26.75</v>
      </c>
      <c r="F145" s="30"/>
      <c r="G145" s="30"/>
      <c r="H145" s="95">
        <f t="shared" si="25"/>
        <v>3.3223529398064997</v>
      </c>
      <c r="I145" s="95"/>
      <c r="J145" s="95"/>
      <c r="K145" s="95">
        <f t="shared" si="27"/>
        <v>3.323183548953034E-3</v>
      </c>
      <c r="L145" s="30"/>
      <c r="O145" s="30">
        <v>7</v>
      </c>
      <c r="P145" s="30">
        <v>3.38</v>
      </c>
      <c r="Q145" s="30"/>
      <c r="R145" s="30"/>
      <c r="S145" s="92">
        <v>26.37</v>
      </c>
      <c r="T145" s="30"/>
      <c r="U145" s="30"/>
      <c r="V145" s="95">
        <f t="shared" si="26"/>
        <v>3.3088235285856911</v>
      </c>
      <c r="W145" s="95"/>
      <c r="X145" s="95"/>
      <c r="Y145" s="95">
        <f t="shared" si="28"/>
        <v>5.066090082991922E-3</v>
      </c>
      <c r="Z145" s="30"/>
    </row>
    <row r="146" spans="1:26" x14ac:dyDescent="0.3">
      <c r="A146" s="30">
        <v>8</v>
      </c>
      <c r="B146" s="30">
        <v>2.91</v>
      </c>
      <c r="C146" s="30"/>
      <c r="D146" s="30"/>
      <c r="E146" s="92">
        <v>27.63</v>
      </c>
      <c r="F146" s="30"/>
      <c r="G146" s="30"/>
      <c r="H146" s="95">
        <f t="shared" si="25"/>
        <v>2.4423529398065007</v>
      </c>
      <c r="I146" s="95"/>
      <c r="J146" s="95"/>
      <c r="K146" s="95">
        <f t="shared" si="27"/>
        <v>0.21869377290762249</v>
      </c>
      <c r="L146" s="30"/>
      <c r="O146" s="30">
        <v>8</v>
      </c>
      <c r="P146" s="30">
        <v>2.91</v>
      </c>
      <c r="Q146" s="30"/>
      <c r="R146" s="30"/>
      <c r="S146" s="92">
        <v>27.32</v>
      </c>
      <c r="T146" s="30"/>
      <c r="U146" s="30"/>
      <c r="V146" s="95">
        <f t="shared" si="26"/>
        <v>2.3588235285856918</v>
      </c>
      <c r="W146" s="95"/>
      <c r="X146" s="95"/>
      <c r="Y146" s="95">
        <f t="shared" si="28"/>
        <v>0.30379550264072791</v>
      </c>
      <c r="Z146" s="30"/>
    </row>
    <row r="147" spans="1:26" x14ac:dyDescent="0.3">
      <c r="A147" s="30">
        <v>9</v>
      </c>
      <c r="B147" s="30">
        <v>2.56</v>
      </c>
      <c r="C147" s="30"/>
      <c r="D147" s="30"/>
      <c r="E147" s="92">
        <v>27.75</v>
      </c>
      <c r="F147" s="30"/>
      <c r="G147" s="30"/>
      <c r="H147" s="95">
        <f t="shared" si="25"/>
        <v>2.3223529398064997</v>
      </c>
      <c r="I147" s="95"/>
      <c r="J147" s="95"/>
      <c r="K147" s="95">
        <f t="shared" si="27"/>
        <v>5.6476125218613178E-2</v>
      </c>
      <c r="L147" s="30"/>
      <c r="O147" s="30">
        <v>9</v>
      </c>
      <c r="P147" s="30">
        <v>2.56</v>
      </c>
      <c r="Q147" s="30"/>
      <c r="R147" s="30"/>
      <c r="S147" s="92">
        <v>27.49</v>
      </c>
      <c r="T147" s="30"/>
      <c r="U147" s="30"/>
      <c r="V147" s="95">
        <f t="shared" si="26"/>
        <v>2.1888235285856936</v>
      </c>
      <c r="W147" s="95"/>
      <c r="X147" s="95"/>
      <c r="Y147" s="95">
        <f t="shared" si="28"/>
        <v>0.13777197293157545</v>
      </c>
      <c r="Z147" s="30"/>
    </row>
    <row r="148" spans="1:26" x14ac:dyDescent="0.3">
      <c r="A148" s="30">
        <v>10</v>
      </c>
      <c r="B148" s="30">
        <v>2.12</v>
      </c>
      <c r="C148" s="30"/>
      <c r="D148" s="30"/>
      <c r="E148" s="92">
        <v>27.93</v>
      </c>
      <c r="F148" s="30"/>
      <c r="G148" s="30"/>
      <c r="H148" s="95">
        <f t="shared" si="25"/>
        <v>2.1423529398065</v>
      </c>
      <c r="I148" s="95"/>
      <c r="J148" s="95"/>
      <c r="K148" s="95">
        <f t="shared" si="27"/>
        <v>4.9965391799300699E-4</v>
      </c>
      <c r="L148" s="30"/>
      <c r="O148" s="30">
        <v>10</v>
      </c>
      <c r="P148" s="30">
        <v>2.12</v>
      </c>
      <c r="Q148" s="30"/>
      <c r="R148" s="30"/>
      <c r="S148" s="92">
        <v>27.45</v>
      </c>
      <c r="T148" s="30"/>
      <c r="U148" s="30"/>
      <c r="V148" s="95">
        <f t="shared" si="26"/>
        <v>2.2288235285856928</v>
      </c>
      <c r="W148" s="95"/>
      <c r="X148" s="95"/>
      <c r="Y148" s="95">
        <f t="shared" si="28"/>
        <v>1.1842560373841068E-2</v>
      </c>
      <c r="Z148" s="30"/>
    </row>
    <row r="149" spans="1:26" x14ac:dyDescent="0.3">
      <c r="A149" s="30">
        <v>11</v>
      </c>
      <c r="B149" s="30">
        <v>8.01</v>
      </c>
      <c r="C149" s="30"/>
      <c r="D149" s="30"/>
      <c r="E149" s="92">
        <v>21.82</v>
      </c>
      <c r="F149" s="30"/>
      <c r="G149" s="30"/>
      <c r="H149" s="95">
        <f t="shared" si="25"/>
        <v>8.2523529398064994</v>
      </c>
      <c r="I149" s="95"/>
      <c r="J149" s="95"/>
      <c r="K149" s="95">
        <f t="shared" si="27"/>
        <v>5.8734947432852833E-2</v>
      </c>
      <c r="L149" s="30"/>
      <c r="O149" s="30">
        <v>11</v>
      </c>
      <c r="P149" s="30">
        <v>8.01</v>
      </c>
      <c r="Q149" s="30"/>
      <c r="R149" s="30"/>
      <c r="S149" s="92">
        <v>21.57</v>
      </c>
      <c r="T149" s="30"/>
      <c r="U149" s="30"/>
      <c r="V149" s="95">
        <f t="shared" si="26"/>
        <v>8.1088235285856918</v>
      </c>
      <c r="W149" s="95"/>
      <c r="X149" s="95"/>
      <c r="Y149" s="95">
        <f t="shared" si="28"/>
        <v>9.7660898021270821E-3</v>
      </c>
      <c r="Z149" s="30"/>
    </row>
    <row r="150" spans="1:26" x14ac:dyDescent="0.3">
      <c r="A150" s="30">
        <v>12</v>
      </c>
      <c r="B150" s="30">
        <v>8.01</v>
      </c>
      <c r="C150" s="30"/>
      <c r="D150" s="30"/>
      <c r="E150" s="92">
        <v>22.44</v>
      </c>
      <c r="F150" s="30"/>
      <c r="G150" s="30"/>
      <c r="H150" s="95">
        <f t="shared" si="25"/>
        <v>7.6323529398064984</v>
      </c>
      <c r="I150" s="95"/>
      <c r="J150" s="95"/>
      <c r="K150" s="95">
        <f>(H150-B150)^2</f>
        <v>0.14261730207279405</v>
      </c>
      <c r="L150" s="30"/>
      <c r="O150" s="30">
        <v>12</v>
      </c>
      <c r="P150" s="30">
        <v>8.01</v>
      </c>
      <c r="Q150" s="30"/>
      <c r="R150" s="30"/>
      <c r="S150" s="92">
        <v>21.87</v>
      </c>
      <c r="T150" s="30"/>
      <c r="U150" s="30"/>
      <c r="V150" s="95">
        <f t="shared" si="26"/>
        <v>7.8088235285856911</v>
      </c>
      <c r="W150" s="95"/>
      <c r="X150" s="95"/>
      <c r="Y150" s="95">
        <f>(V150-P150)^2</f>
        <v>4.0471972650712174E-2</v>
      </c>
      <c r="Z150" s="30"/>
    </row>
    <row r="151" spans="1:26" x14ac:dyDescent="0.3">
      <c r="A151" s="30">
        <v>13</v>
      </c>
      <c r="B151" s="30">
        <v>8.01</v>
      </c>
      <c r="C151" s="30"/>
      <c r="D151" s="30"/>
      <c r="E151" s="92">
        <v>21.98</v>
      </c>
      <c r="F151" s="30"/>
      <c r="G151" s="30"/>
      <c r="H151" s="95">
        <f t="shared" si="25"/>
        <v>8.0923529398064993</v>
      </c>
      <c r="I151" s="95"/>
      <c r="J151" s="95"/>
      <c r="K151" s="95">
        <f t="shared" ref="K151:K155" si="29">(H151-B151)^2</f>
        <v>6.7820066947729286E-3</v>
      </c>
      <c r="L151" s="30"/>
      <c r="O151" s="30">
        <v>13</v>
      </c>
      <c r="P151" s="30">
        <v>8.01</v>
      </c>
      <c r="Q151" s="30"/>
      <c r="R151" s="30"/>
      <c r="S151" s="92">
        <v>21.68</v>
      </c>
      <c r="T151" s="30"/>
      <c r="U151" s="30"/>
      <c r="V151" s="95">
        <f t="shared" si="26"/>
        <v>7.9988235285856923</v>
      </c>
      <c r="W151" s="95"/>
      <c r="X151" s="95"/>
      <c r="Y151" s="95">
        <f t="shared" ref="Y151:Y155" si="30">(V151-P151)^2</f>
        <v>1.249135132748314E-4</v>
      </c>
      <c r="Z151" s="30"/>
    </row>
    <row r="152" spans="1:26" x14ac:dyDescent="0.3">
      <c r="A152" s="30">
        <v>14</v>
      </c>
      <c r="B152" s="30">
        <v>8.01</v>
      </c>
      <c r="C152" s="30"/>
      <c r="D152" s="30"/>
      <c r="E152" s="92">
        <v>21.7</v>
      </c>
      <c r="F152" s="30"/>
      <c r="G152" s="30"/>
      <c r="H152" s="95">
        <f t="shared" si="25"/>
        <v>8.3723529398065004</v>
      </c>
      <c r="I152" s="95"/>
      <c r="J152" s="95"/>
      <c r="K152" s="95">
        <f t="shared" si="29"/>
        <v>0.13129965298641347</v>
      </c>
      <c r="L152" s="30"/>
      <c r="O152" s="30">
        <v>14</v>
      </c>
      <c r="P152" s="30">
        <v>8.01</v>
      </c>
      <c r="Q152" s="30"/>
      <c r="R152" s="30"/>
      <c r="S152" s="92">
        <v>21.48</v>
      </c>
      <c r="T152" s="30"/>
      <c r="U152" s="30"/>
      <c r="V152" s="95">
        <f t="shared" si="26"/>
        <v>8.1988235285856916</v>
      </c>
      <c r="W152" s="95"/>
      <c r="X152" s="95"/>
      <c r="Y152" s="95">
        <f t="shared" si="30"/>
        <v>3.5654324947551587E-2</v>
      </c>
      <c r="Z152" s="30"/>
    </row>
    <row r="153" spans="1:26" x14ac:dyDescent="0.3">
      <c r="A153" s="30">
        <v>15</v>
      </c>
      <c r="B153" s="30">
        <v>8.01</v>
      </c>
      <c r="C153" s="30"/>
      <c r="D153" s="30"/>
      <c r="E153" s="92">
        <v>22.02</v>
      </c>
      <c r="F153" s="30"/>
      <c r="G153" s="30"/>
      <c r="H153" s="95">
        <f t="shared" si="25"/>
        <v>8.0523529398065001</v>
      </c>
      <c r="I153" s="95"/>
      <c r="J153" s="95"/>
      <c r="K153" s="95">
        <f t="shared" si="29"/>
        <v>1.7937715102530414E-3</v>
      </c>
      <c r="L153" s="30"/>
      <c r="O153" s="30">
        <v>15</v>
      </c>
      <c r="P153" s="30">
        <v>8.01</v>
      </c>
      <c r="Q153" s="30"/>
      <c r="R153" s="30"/>
      <c r="S153" s="92">
        <v>21.65</v>
      </c>
      <c r="T153" s="30"/>
      <c r="U153" s="30"/>
      <c r="V153" s="95">
        <f t="shared" si="26"/>
        <v>8.0288235285856935</v>
      </c>
      <c r="W153" s="95"/>
      <c r="X153" s="95"/>
      <c r="Y153" s="95">
        <f t="shared" si="30"/>
        <v>3.5432522841642765E-4</v>
      </c>
      <c r="Z153" s="30"/>
    </row>
    <row r="154" spans="1:26" x14ac:dyDescent="0.3">
      <c r="A154" s="30" t="s">
        <v>143</v>
      </c>
      <c r="B154" s="30">
        <v>3.78</v>
      </c>
      <c r="C154" s="30"/>
      <c r="D154" s="30"/>
      <c r="E154" s="92">
        <f>AVERAGE(26.6,25.6,26.31)</f>
        <v>26.17</v>
      </c>
      <c r="F154" s="30"/>
      <c r="G154" s="30"/>
      <c r="H154" s="95">
        <f t="shared" si="25"/>
        <v>3.902352939806498</v>
      </c>
      <c r="I154" s="95"/>
      <c r="J154" s="95"/>
      <c r="K154" s="95">
        <f t="shared" si="29"/>
        <v>1.4970241879292571E-2</v>
      </c>
      <c r="L154" s="30"/>
      <c r="O154" s="30" t="s">
        <v>143</v>
      </c>
      <c r="P154" s="30">
        <v>3.78</v>
      </c>
      <c r="Q154" s="30"/>
      <c r="R154" s="30"/>
      <c r="S154" s="92">
        <f>AVERAGE(26.15,24.95,26.02)</f>
        <v>25.706666666666663</v>
      </c>
      <c r="T154" s="30"/>
      <c r="U154" s="30"/>
      <c r="V154" s="95">
        <f t="shared" si="26"/>
        <v>3.9721568619190286</v>
      </c>
      <c r="W154" s="95"/>
      <c r="X154" s="95"/>
      <c r="Y154" s="95">
        <f t="shared" si="30"/>
        <v>3.6924259582568703E-2</v>
      </c>
      <c r="Z154" s="30"/>
    </row>
    <row r="155" spans="1:26" x14ac:dyDescent="0.3">
      <c r="A155" s="30" t="s">
        <v>144</v>
      </c>
      <c r="B155" s="30">
        <v>1.04</v>
      </c>
      <c r="C155" s="30"/>
      <c r="D155" s="30"/>
      <c r="E155" s="92">
        <f>AVERAGE(29.44,28.44,28.13)</f>
        <v>28.67</v>
      </c>
      <c r="F155" s="30"/>
      <c r="G155" s="30"/>
      <c r="H155" s="95">
        <f t="shared" si="25"/>
        <v>1.402352939806498</v>
      </c>
      <c r="I155" s="95"/>
      <c r="J155" s="95"/>
      <c r="K155" s="95">
        <f t="shared" si="29"/>
        <v>0.13129965298641152</v>
      </c>
      <c r="L155" s="30"/>
      <c r="O155" s="30" t="s">
        <v>144</v>
      </c>
      <c r="P155" s="30">
        <v>1.04</v>
      </c>
      <c r="Q155" s="30"/>
      <c r="R155" s="30"/>
      <c r="S155" s="92">
        <f>AVERAGE(29.17,28.03,27.77)</f>
        <v>28.323333333333334</v>
      </c>
      <c r="T155" s="30"/>
      <c r="U155" s="30"/>
      <c r="V155" s="95">
        <f t="shared" si="26"/>
        <v>1.3554901952523579</v>
      </c>
      <c r="W155" s="95"/>
      <c r="X155" s="95"/>
      <c r="Y155" s="95">
        <f t="shared" si="30"/>
        <v>9.9534063300370901E-2</v>
      </c>
      <c r="Z155" s="30"/>
    </row>
    <row r="156" spans="1:26" x14ac:dyDescent="0.3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x14ac:dyDescent="0.3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x14ac:dyDescent="0.3">
      <c r="A158" s="30" t="s">
        <v>102</v>
      </c>
      <c r="B158" s="30"/>
      <c r="C158" s="38">
        <v>-1</v>
      </c>
      <c r="D158" s="30" t="s">
        <v>103</v>
      </c>
      <c r="E158" s="30"/>
      <c r="F158" s="30"/>
      <c r="G158" s="4" t="s">
        <v>104</v>
      </c>
      <c r="H158" s="5">
        <f>SQRT(SUM(K139:K155)/COUNT(K139:K155))</f>
        <v>0.25096354110096875</v>
      </c>
      <c r="I158" s="6" t="s">
        <v>93</v>
      </c>
      <c r="J158" s="30"/>
      <c r="K158" s="30"/>
      <c r="L158" s="30"/>
      <c r="O158" s="30" t="s">
        <v>102</v>
      </c>
      <c r="P158" s="30"/>
      <c r="Q158" s="38">
        <v>-1</v>
      </c>
      <c r="R158" s="30" t="s">
        <v>103</v>
      </c>
      <c r="S158" s="30"/>
      <c r="T158" s="30"/>
      <c r="U158" s="4" t="s">
        <v>104</v>
      </c>
      <c r="V158" s="5">
        <f>SQRT(SUM(Y139:Y155)/COUNT(Y139:Y155))</f>
        <v>0.25563439266722465</v>
      </c>
      <c r="W158" s="6" t="s">
        <v>93</v>
      </c>
      <c r="X158" s="30"/>
      <c r="Y158" s="30"/>
      <c r="Z158" s="30"/>
    </row>
    <row r="159" spans="1:26" x14ac:dyDescent="0.3">
      <c r="A159" s="30" t="s">
        <v>105</v>
      </c>
      <c r="B159" s="30"/>
      <c r="C159" s="100">
        <v>30.0723529398065</v>
      </c>
      <c r="D159" s="30" t="s">
        <v>106</v>
      </c>
      <c r="E159" s="30"/>
      <c r="F159" s="30"/>
      <c r="G159" s="30"/>
      <c r="H159" s="30"/>
      <c r="I159" s="30"/>
      <c r="J159" s="30"/>
      <c r="K159" s="30"/>
      <c r="L159" s="30"/>
      <c r="O159" s="30" t="s">
        <v>105</v>
      </c>
      <c r="P159" s="30"/>
      <c r="Q159" s="100">
        <v>29.678823528585692</v>
      </c>
      <c r="R159" s="30" t="s">
        <v>106</v>
      </c>
      <c r="S159" s="30"/>
      <c r="T159" s="30"/>
      <c r="U159" s="30"/>
      <c r="V159" s="30"/>
      <c r="W159" s="30"/>
      <c r="X159" s="30"/>
      <c r="Y159" s="30"/>
      <c r="Z159" s="30"/>
    </row>
    <row r="160" spans="1:26" x14ac:dyDescent="0.3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6" x14ac:dyDescent="0.3">
      <c r="A161" s="46" t="s">
        <v>254</v>
      </c>
      <c r="B161" s="46"/>
      <c r="C161" s="46" t="s">
        <v>145</v>
      </c>
      <c r="D161" s="46"/>
      <c r="E161" s="30"/>
      <c r="F161" s="30"/>
      <c r="G161" s="30"/>
      <c r="H161" s="30"/>
      <c r="I161" s="30"/>
      <c r="J161" s="30"/>
      <c r="K161" s="30"/>
      <c r="L161" s="30"/>
      <c r="O161" s="46" t="s">
        <v>254</v>
      </c>
      <c r="P161" s="46"/>
      <c r="Q161" s="46" t="s">
        <v>117</v>
      </c>
      <c r="R161" s="46" t="s">
        <v>136</v>
      </c>
      <c r="S161" s="30"/>
      <c r="T161" s="30"/>
      <c r="U161" s="30"/>
      <c r="V161" s="30"/>
      <c r="W161" s="30"/>
      <c r="X161" s="30"/>
      <c r="Y161" s="30"/>
      <c r="Z161" s="30"/>
    </row>
    <row r="163" spans="1:26" ht="16.8" x14ac:dyDescent="0.35">
      <c r="A163" s="31" t="s">
        <v>96</v>
      </c>
      <c r="B163" s="31" t="s">
        <v>97</v>
      </c>
      <c r="C163" s="31"/>
      <c r="D163" s="31"/>
      <c r="E163" s="31" t="s">
        <v>98</v>
      </c>
      <c r="F163" s="31"/>
      <c r="G163" s="31"/>
      <c r="H163" s="31" t="s">
        <v>99</v>
      </c>
      <c r="I163" s="31"/>
      <c r="J163" s="31"/>
      <c r="K163" s="31" t="s">
        <v>100</v>
      </c>
      <c r="L163" s="31"/>
      <c r="O163" s="31" t="s">
        <v>96</v>
      </c>
      <c r="P163" s="31" t="s">
        <v>108</v>
      </c>
      <c r="Q163" s="31"/>
      <c r="R163" s="31"/>
      <c r="S163" s="31" t="s">
        <v>109</v>
      </c>
      <c r="T163" s="31"/>
      <c r="U163" s="31"/>
      <c r="V163" s="31" t="s">
        <v>110</v>
      </c>
      <c r="W163" s="31"/>
      <c r="X163" s="31"/>
      <c r="Y163" s="31" t="s">
        <v>111</v>
      </c>
      <c r="Z163" s="31"/>
    </row>
    <row r="164" spans="1:26" x14ac:dyDescent="0.3">
      <c r="A164" s="32">
        <v>1</v>
      </c>
      <c r="B164" s="33">
        <v>3.76</v>
      </c>
      <c r="C164" s="32"/>
      <c r="D164" s="32"/>
      <c r="E164" s="33">
        <v>24.22</v>
      </c>
      <c r="F164" s="32"/>
      <c r="G164" s="96"/>
      <c r="H164" s="96">
        <f t="shared" ref="H164:H180" si="31">($C$33)*(E164)+$C$184</f>
        <v>4.2960784308867908</v>
      </c>
      <c r="I164" s="96"/>
      <c r="J164" s="96"/>
      <c r="K164" s="96">
        <f>(H164-B164)^2</f>
        <v>0.28738008406204391</v>
      </c>
      <c r="L164" s="32"/>
      <c r="O164" s="32">
        <v>1</v>
      </c>
      <c r="P164" s="32">
        <v>3.76</v>
      </c>
      <c r="Q164" s="32"/>
      <c r="R164" s="32"/>
      <c r="S164" s="33">
        <v>23.31</v>
      </c>
      <c r="T164" s="32"/>
      <c r="U164" s="32"/>
      <c r="V164" s="96">
        <f t="shared" ref="V164:V180" si="32">($C$33)*(S164)+$Q$184</f>
        <v>4.5421365662862385</v>
      </c>
      <c r="W164" s="96"/>
      <c r="X164" s="96"/>
      <c r="Y164" s="96">
        <f>(V164-P164)^2</f>
        <v>0.61173760832202795</v>
      </c>
      <c r="Z164" s="32"/>
    </row>
    <row r="165" spans="1:26" x14ac:dyDescent="0.3">
      <c r="A165" s="32">
        <v>2</v>
      </c>
      <c r="B165" s="33">
        <v>3.78</v>
      </c>
      <c r="C165" s="32"/>
      <c r="D165" s="32"/>
      <c r="E165" s="33">
        <v>24.29</v>
      </c>
      <c r="F165" s="32"/>
      <c r="G165" s="96"/>
      <c r="H165" s="96">
        <f t="shared" si="31"/>
        <v>4.2260784308867905</v>
      </c>
      <c r="I165" s="96"/>
      <c r="J165" s="96"/>
      <c r="K165" s="96">
        <f>(H165-B165)^2</f>
        <v>0.19898596650242129</v>
      </c>
      <c r="L165" s="32"/>
      <c r="O165" s="32">
        <v>2</v>
      </c>
      <c r="P165" s="32">
        <v>3.78</v>
      </c>
      <c r="Q165" s="32"/>
      <c r="R165" s="32"/>
      <c r="S165" s="33">
        <v>23.29</v>
      </c>
      <c r="T165" s="32"/>
      <c r="U165" s="32"/>
      <c r="V165" s="96">
        <f t="shared" si="32"/>
        <v>4.5621365662862381</v>
      </c>
      <c r="W165" s="96"/>
      <c r="X165" s="96"/>
      <c r="Y165" s="96">
        <f>(V165-P165)^2</f>
        <v>0.61173760832202717</v>
      </c>
      <c r="Z165" s="32"/>
    </row>
    <row r="166" spans="1:26" x14ac:dyDescent="0.3">
      <c r="A166" s="32">
        <v>3</v>
      </c>
      <c r="B166" s="33">
        <v>5.63</v>
      </c>
      <c r="C166" s="32"/>
      <c r="D166" s="32"/>
      <c r="E166" s="33">
        <v>23</v>
      </c>
      <c r="F166" s="32"/>
      <c r="G166" s="96"/>
      <c r="H166" s="96">
        <f t="shared" si="31"/>
        <v>5.5160784308867896</v>
      </c>
      <c r="I166" s="96"/>
      <c r="J166" s="96"/>
      <c r="K166" s="96">
        <f t="shared" ref="K166:K180" si="33">(H166-B166)^2</f>
        <v>1.2978123909215945E-2</v>
      </c>
      <c r="L166" s="32"/>
      <c r="O166" s="32">
        <v>3</v>
      </c>
      <c r="P166" s="32">
        <v>5.63</v>
      </c>
      <c r="Q166" s="32"/>
      <c r="R166" s="32"/>
      <c r="S166" s="33">
        <v>22.64</v>
      </c>
      <c r="T166" s="32"/>
      <c r="U166" s="32"/>
      <c r="V166" s="96">
        <f t="shared" si="32"/>
        <v>5.2121365662862367</v>
      </c>
      <c r="W166" s="96"/>
      <c r="X166" s="96"/>
      <c r="Y166" s="96">
        <f t="shared" ref="Y166:Y174" si="34">(V166-P166)^2</f>
        <v>0.1746098492350566</v>
      </c>
      <c r="Z166" s="32"/>
    </row>
    <row r="167" spans="1:26" x14ac:dyDescent="0.3">
      <c r="A167" s="32">
        <v>4</v>
      </c>
      <c r="B167" s="33">
        <v>3.06</v>
      </c>
      <c r="C167" s="32"/>
      <c r="D167" s="32"/>
      <c r="E167" s="33">
        <v>25.92</v>
      </c>
      <c r="F167" s="32"/>
      <c r="G167" s="96"/>
      <c r="H167" s="96">
        <f t="shared" si="31"/>
        <v>2.5960784308867879</v>
      </c>
      <c r="I167" s="96"/>
      <c r="J167" s="96"/>
      <c r="K167" s="96">
        <f t="shared" si="33"/>
        <v>0.21522322228846485</v>
      </c>
      <c r="L167" s="32"/>
      <c r="O167" s="32">
        <v>4</v>
      </c>
      <c r="P167" s="32">
        <v>3.06</v>
      </c>
      <c r="Q167" s="32"/>
      <c r="R167" s="32"/>
      <c r="S167" s="33">
        <v>25.47</v>
      </c>
      <c r="T167" s="32"/>
      <c r="U167" s="32"/>
      <c r="V167" s="96">
        <f t="shared" si="32"/>
        <v>2.3821365662862384</v>
      </c>
      <c r="W167" s="96"/>
      <c r="X167" s="96"/>
      <c r="Y167" s="96">
        <f t="shared" si="34"/>
        <v>0.45949883476621139</v>
      </c>
      <c r="Z167" s="32"/>
    </row>
    <row r="168" spans="1:26" x14ac:dyDescent="0.3">
      <c r="A168" s="32">
        <v>5</v>
      </c>
      <c r="B168" s="33">
        <v>3.32</v>
      </c>
      <c r="C168" s="32"/>
      <c r="D168" s="32"/>
      <c r="E168" s="33">
        <v>25.12</v>
      </c>
      <c r="F168" s="32"/>
      <c r="G168" s="96"/>
      <c r="H168" s="96">
        <f t="shared" si="31"/>
        <v>3.3960784308867886</v>
      </c>
      <c r="I168" s="96"/>
      <c r="J168" s="96"/>
      <c r="K168" s="96">
        <f t="shared" si="33"/>
        <v>5.787927646195898E-3</v>
      </c>
      <c r="L168" s="32"/>
      <c r="O168" s="32">
        <v>5</v>
      </c>
      <c r="P168" s="32">
        <v>3.32</v>
      </c>
      <c r="Q168" s="32"/>
      <c r="R168" s="32"/>
      <c r="S168" s="33">
        <v>24.2</v>
      </c>
      <c r="T168" s="32"/>
      <c r="U168" s="32"/>
      <c r="V168" s="96">
        <f t="shared" si="32"/>
        <v>3.652136566286238</v>
      </c>
      <c r="W168" s="96"/>
      <c r="X168" s="96"/>
      <c r="Y168" s="96">
        <f t="shared" si="34"/>
        <v>0.11031469866441264</v>
      </c>
      <c r="Z168" s="32"/>
    </row>
    <row r="169" spans="1:26" x14ac:dyDescent="0.3">
      <c r="A169" s="32">
        <v>6</v>
      </c>
      <c r="B169" s="33">
        <v>3.49</v>
      </c>
      <c r="C169" s="32"/>
      <c r="D169" s="32"/>
      <c r="E169" s="33">
        <v>24.88</v>
      </c>
      <c r="F169" s="32"/>
      <c r="G169" s="96"/>
      <c r="H169" s="96">
        <f t="shared" si="31"/>
        <v>3.6360784308867906</v>
      </c>
      <c r="I169" s="96"/>
      <c r="J169" s="96"/>
      <c r="K169" s="96">
        <f t="shared" si="33"/>
        <v>2.13389079703468E-2</v>
      </c>
      <c r="L169" s="32"/>
      <c r="O169" s="32">
        <v>6</v>
      </c>
      <c r="P169" s="32">
        <v>3.49</v>
      </c>
      <c r="Q169" s="32"/>
      <c r="R169" s="32"/>
      <c r="S169" s="33">
        <v>24.12</v>
      </c>
      <c r="T169" s="32"/>
      <c r="U169" s="32"/>
      <c r="V169" s="96">
        <f t="shared" si="32"/>
        <v>3.7321365662862362</v>
      </c>
      <c r="W169" s="96"/>
      <c r="X169" s="96"/>
      <c r="Y169" s="96">
        <f t="shared" si="34"/>
        <v>5.8630116732888773E-2</v>
      </c>
      <c r="Z169" s="32"/>
    </row>
    <row r="170" spans="1:26" x14ac:dyDescent="0.3">
      <c r="A170" s="32">
        <v>7</v>
      </c>
      <c r="B170" s="33">
        <v>3.38</v>
      </c>
      <c r="C170" s="32"/>
      <c r="D170" s="32"/>
      <c r="E170" s="33">
        <v>25.06</v>
      </c>
      <c r="F170" s="32"/>
      <c r="G170" s="96"/>
      <c r="H170" s="96">
        <f t="shared" si="31"/>
        <v>3.4560784308867909</v>
      </c>
      <c r="I170" s="96"/>
      <c r="J170" s="96"/>
      <c r="K170" s="96">
        <f t="shared" si="33"/>
        <v>5.7879276461962354E-3</v>
      </c>
      <c r="L170" s="32"/>
      <c r="O170" s="32">
        <v>7</v>
      </c>
      <c r="P170" s="32">
        <v>3.38</v>
      </c>
      <c r="Q170" s="32"/>
      <c r="R170" s="32"/>
      <c r="S170" s="33">
        <v>24.5</v>
      </c>
      <c r="T170" s="32"/>
      <c r="U170" s="32"/>
      <c r="V170" s="96">
        <f t="shared" si="32"/>
        <v>3.3521365662862372</v>
      </c>
      <c r="W170" s="96"/>
      <c r="X170" s="96"/>
      <c r="Y170" s="96">
        <f t="shared" si="34"/>
        <v>7.7637093832124522E-4</v>
      </c>
      <c r="Z170" s="32"/>
    </row>
    <row r="171" spans="1:26" x14ac:dyDescent="0.3">
      <c r="A171" s="32">
        <v>8</v>
      </c>
      <c r="B171" s="33">
        <v>2.91</v>
      </c>
      <c r="C171" s="32"/>
      <c r="D171" s="32"/>
      <c r="E171" s="33">
        <v>25.82</v>
      </c>
      <c r="F171" s="32"/>
      <c r="G171" s="96"/>
      <c r="H171" s="96">
        <f t="shared" si="31"/>
        <v>2.6960784308867893</v>
      </c>
      <c r="I171" s="96"/>
      <c r="J171" s="96"/>
      <c r="K171" s="96">
        <f t="shared" si="33"/>
        <v>4.576243773185823E-2</v>
      </c>
      <c r="L171" s="32"/>
      <c r="O171" s="32">
        <v>8</v>
      </c>
      <c r="P171" s="32">
        <v>2.91</v>
      </c>
      <c r="Q171" s="32"/>
      <c r="R171" s="32"/>
      <c r="S171" s="33">
        <v>25.27</v>
      </c>
      <c r="T171" s="32"/>
      <c r="U171" s="32"/>
      <c r="V171" s="96">
        <f t="shared" si="32"/>
        <v>2.5821365662862377</v>
      </c>
      <c r="W171" s="96"/>
      <c r="X171" s="96"/>
      <c r="Y171" s="96">
        <f t="shared" si="34"/>
        <v>0.10749443116657872</v>
      </c>
      <c r="Z171" s="32"/>
    </row>
    <row r="172" spans="1:26" x14ac:dyDescent="0.3">
      <c r="A172" s="32">
        <v>9</v>
      </c>
      <c r="B172" s="33">
        <v>2.56</v>
      </c>
      <c r="C172" s="32"/>
      <c r="D172" s="32"/>
      <c r="E172" s="33">
        <v>25.75</v>
      </c>
      <c r="F172" s="32"/>
      <c r="G172" s="96"/>
      <c r="H172" s="96">
        <f t="shared" si="31"/>
        <v>2.7660784308867896</v>
      </c>
      <c r="I172" s="96"/>
      <c r="J172" s="96"/>
      <c r="K172" s="96">
        <f t="shared" si="33"/>
        <v>4.2468319676761304E-2</v>
      </c>
      <c r="L172" s="32"/>
      <c r="O172" s="32">
        <v>9</v>
      </c>
      <c r="P172" s="32">
        <v>2.56</v>
      </c>
      <c r="Q172" s="32"/>
      <c r="R172" s="32"/>
      <c r="S172" s="33">
        <v>25.47</v>
      </c>
      <c r="T172" s="32"/>
      <c r="U172" s="32"/>
      <c r="V172" s="96">
        <f t="shared" si="32"/>
        <v>2.3821365662862384</v>
      </c>
      <c r="W172" s="96"/>
      <c r="X172" s="96"/>
      <c r="Y172" s="96">
        <f t="shared" si="34"/>
        <v>3.1635401052449691E-2</v>
      </c>
      <c r="Z172" s="32"/>
    </row>
    <row r="173" spans="1:26" x14ac:dyDescent="0.3">
      <c r="A173" s="32">
        <v>10</v>
      </c>
      <c r="B173" s="33">
        <v>2.12</v>
      </c>
      <c r="C173" s="32"/>
      <c r="D173" s="32"/>
      <c r="E173" s="33">
        <v>26.25</v>
      </c>
      <c r="F173" s="32"/>
      <c r="G173" s="96"/>
      <c r="H173" s="96">
        <f t="shared" si="31"/>
        <v>2.2660784308867896</v>
      </c>
      <c r="I173" s="96"/>
      <c r="J173" s="96"/>
      <c r="K173" s="96">
        <f t="shared" si="33"/>
        <v>2.133890797034654E-2</v>
      </c>
      <c r="L173" s="32"/>
      <c r="O173" s="32">
        <v>10</v>
      </c>
      <c r="P173" s="32">
        <v>2.12</v>
      </c>
      <c r="Q173" s="32"/>
      <c r="R173" s="32"/>
      <c r="S173" s="33">
        <v>25.36</v>
      </c>
      <c r="T173" s="32"/>
      <c r="U173" s="32"/>
      <c r="V173" s="96">
        <f t="shared" si="32"/>
        <v>2.4921365662862378</v>
      </c>
      <c r="W173" s="96"/>
      <c r="X173" s="96"/>
      <c r="Y173" s="96">
        <f t="shared" si="34"/>
        <v>0.1384856239673114</v>
      </c>
      <c r="Z173" s="32"/>
    </row>
    <row r="174" spans="1:26" x14ac:dyDescent="0.3">
      <c r="A174" s="32">
        <v>11</v>
      </c>
      <c r="B174" s="33">
        <v>8.01</v>
      </c>
      <c r="C174" s="32"/>
      <c r="D174" s="32"/>
      <c r="E174" s="33">
        <v>20.27</v>
      </c>
      <c r="F174" s="32"/>
      <c r="G174" s="96"/>
      <c r="H174" s="96">
        <f t="shared" si="31"/>
        <v>8.24607843088679</v>
      </c>
      <c r="I174" s="96"/>
      <c r="J174" s="96"/>
      <c r="K174" s="96">
        <f t="shared" si="33"/>
        <v>5.5733025529969005E-2</v>
      </c>
      <c r="L174" s="32"/>
      <c r="O174" s="32">
        <v>11</v>
      </c>
      <c r="P174" s="32">
        <v>8.01</v>
      </c>
      <c r="Q174" s="32"/>
      <c r="R174" s="32"/>
      <c r="S174" s="33">
        <v>19.68</v>
      </c>
      <c r="T174" s="32"/>
      <c r="U174" s="32"/>
      <c r="V174" s="96">
        <f t="shared" si="32"/>
        <v>8.1721365662862375</v>
      </c>
      <c r="W174" s="96"/>
      <c r="X174" s="96"/>
      <c r="Y174" s="96">
        <f t="shared" si="34"/>
        <v>2.6288266127091564E-2</v>
      </c>
      <c r="Z174" s="32"/>
    </row>
    <row r="175" spans="1:26" x14ac:dyDescent="0.3">
      <c r="A175" s="32">
        <v>12</v>
      </c>
      <c r="B175" s="33">
        <v>8.01</v>
      </c>
      <c r="C175" s="32"/>
      <c r="D175" s="32"/>
      <c r="E175" s="33">
        <v>21.23</v>
      </c>
      <c r="F175" s="32"/>
      <c r="G175" s="96"/>
      <c r="H175" s="96">
        <f t="shared" si="31"/>
        <v>7.2860784308867892</v>
      </c>
      <c r="I175" s="96"/>
      <c r="J175" s="96"/>
      <c r="K175" s="96">
        <f>(H175-B175)^2</f>
        <v>0.52406243822733289</v>
      </c>
      <c r="L175" s="32"/>
      <c r="O175" s="32">
        <v>12</v>
      </c>
      <c r="P175" s="32">
        <v>8.01</v>
      </c>
      <c r="Q175" s="32"/>
      <c r="R175" s="32"/>
      <c r="S175" s="33">
        <v>19.940000000000001</v>
      </c>
      <c r="T175" s="32"/>
      <c r="U175" s="32"/>
      <c r="V175" s="96">
        <f t="shared" si="32"/>
        <v>7.912136566286236</v>
      </c>
      <c r="W175" s="96"/>
      <c r="X175" s="96"/>
      <c r="Y175" s="96">
        <f>(V175-P175)^2</f>
        <v>9.577251658248246E-3</v>
      </c>
      <c r="Z175" s="32"/>
    </row>
    <row r="176" spans="1:26" x14ac:dyDescent="0.3">
      <c r="A176" s="32">
        <v>13</v>
      </c>
      <c r="B176" s="33">
        <v>8.01</v>
      </c>
      <c r="C176" s="32"/>
      <c r="D176" s="32"/>
      <c r="E176" s="33">
        <v>20.88</v>
      </c>
      <c r="F176" s="32"/>
      <c r="G176" s="96"/>
      <c r="H176" s="96">
        <f t="shared" si="31"/>
        <v>7.6360784308867906</v>
      </c>
      <c r="I176" s="96"/>
      <c r="J176" s="96"/>
      <c r="K176" s="96">
        <f t="shared" si="33"/>
        <v>0.13981733984808448</v>
      </c>
      <c r="L176" s="32"/>
      <c r="O176" s="32">
        <v>13</v>
      </c>
      <c r="P176" s="32">
        <v>8.01</v>
      </c>
      <c r="Q176" s="32"/>
      <c r="R176" s="32"/>
      <c r="S176" s="33">
        <v>20.46</v>
      </c>
      <c r="T176" s="32"/>
      <c r="U176" s="32"/>
      <c r="V176" s="96">
        <f t="shared" si="32"/>
        <v>7.3921365662862364</v>
      </c>
      <c r="W176" s="96"/>
      <c r="X176" s="96"/>
      <c r="Y176" s="96">
        <f t="shared" ref="Y176:Y180" si="35">(V176-P176)^2</f>
        <v>0.38175522272056212</v>
      </c>
      <c r="Z176" s="32"/>
    </row>
    <row r="177" spans="1:26" x14ac:dyDescent="0.3">
      <c r="A177" s="32">
        <v>14</v>
      </c>
      <c r="B177" s="33">
        <v>8.01</v>
      </c>
      <c r="C177" s="32"/>
      <c r="D177" s="32"/>
      <c r="E177" s="33">
        <v>20.46</v>
      </c>
      <c r="F177" s="32"/>
      <c r="G177" s="96"/>
      <c r="H177" s="96">
        <f t="shared" si="31"/>
        <v>8.0560784308867888</v>
      </c>
      <c r="I177" s="96"/>
      <c r="J177" s="96"/>
      <c r="K177" s="96">
        <f t="shared" si="33"/>
        <v>2.1232217929885886E-3</v>
      </c>
      <c r="L177" s="32"/>
      <c r="O177" s="32">
        <v>14</v>
      </c>
      <c r="P177" s="32">
        <v>8.01</v>
      </c>
      <c r="Q177" s="32"/>
      <c r="R177" s="32"/>
      <c r="S177" s="33">
        <v>20.09</v>
      </c>
      <c r="T177" s="32"/>
      <c r="U177" s="32"/>
      <c r="V177" s="96">
        <f t="shared" si="32"/>
        <v>7.7621365662862374</v>
      </c>
      <c r="W177" s="96"/>
      <c r="X177" s="96"/>
      <c r="Y177" s="96">
        <f t="shared" si="35"/>
        <v>6.1436281772376693E-2</v>
      </c>
      <c r="Z177" s="32"/>
    </row>
    <row r="178" spans="1:26" x14ac:dyDescent="0.3">
      <c r="A178" s="32">
        <v>15</v>
      </c>
      <c r="B178" s="33">
        <v>8.01</v>
      </c>
      <c r="C178" s="32"/>
      <c r="D178" s="32"/>
      <c r="E178" s="33">
        <v>20.51</v>
      </c>
      <c r="F178" s="32"/>
      <c r="G178" s="96"/>
      <c r="H178" s="96">
        <f t="shared" si="31"/>
        <v>8.0060784308867881</v>
      </c>
      <c r="I178" s="96"/>
      <c r="J178" s="96"/>
      <c r="K178" s="96">
        <f t="shared" si="33"/>
        <v>1.5378704309696245E-5</v>
      </c>
      <c r="L178" s="32"/>
      <c r="O178" s="32">
        <v>15</v>
      </c>
      <c r="P178" s="32">
        <v>8.01</v>
      </c>
      <c r="Q178" s="32"/>
      <c r="R178" s="32"/>
      <c r="S178" s="33">
        <v>19.93</v>
      </c>
      <c r="T178" s="32"/>
      <c r="U178" s="32"/>
      <c r="V178" s="96">
        <f t="shared" si="32"/>
        <v>7.9221365662862375</v>
      </c>
      <c r="W178" s="96"/>
      <c r="X178" s="96"/>
      <c r="Y178" s="96">
        <f t="shared" si="35"/>
        <v>7.7199829839726952E-3</v>
      </c>
      <c r="Z178" s="32"/>
    </row>
    <row r="179" spans="1:26" x14ac:dyDescent="0.3">
      <c r="A179" s="32" t="s">
        <v>143</v>
      </c>
      <c r="B179" s="33">
        <v>3.78</v>
      </c>
      <c r="C179" s="32"/>
      <c r="D179" s="32"/>
      <c r="E179" s="33">
        <f>AVERAGE(26.17,24.38,25.73)</f>
        <v>25.426666666666666</v>
      </c>
      <c r="F179" s="32"/>
      <c r="G179" s="96"/>
      <c r="H179" s="96">
        <f t="shared" si="31"/>
        <v>3.0894117642201238</v>
      </c>
      <c r="I179" s="96"/>
      <c r="J179" s="96"/>
      <c r="K179" s="96">
        <f t="shared" si="33"/>
        <v>0.47691211139756168</v>
      </c>
      <c r="L179" s="32"/>
      <c r="O179" s="32" t="s">
        <v>143</v>
      </c>
      <c r="P179" s="32">
        <v>3.78</v>
      </c>
      <c r="Q179" s="32"/>
      <c r="R179" s="32"/>
      <c r="S179" s="33">
        <f>AVERAGE(25.6,22.78,25.53)</f>
        <v>24.636666666666667</v>
      </c>
      <c r="T179" s="32"/>
      <c r="U179" s="32"/>
      <c r="V179" s="96">
        <f t="shared" si="32"/>
        <v>3.2154698996195705</v>
      </c>
      <c r="W179" s="96"/>
      <c r="X179" s="96"/>
      <c r="Y179" s="96">
        <f t="shared" si="35"/>
        <v>0.31869423423553755</v>
      </c>
      <c r="Z179" s="32"/>
    </row>
    <row r="180" spans="1:26" x14ac:dyDescent="0.3">
      <c r="A180" s="32" t="s">
        <v>144</v>
      </c>
      <c r="B180" s="33">
        <v>1.04</v>
      </c>
      <c r="C180" s="32"/>
      <c r="D180" s="32"/>
      <c r="E180" s="33">
        <f>AVERAGE(27.7,26.35,26.37)</f>
        <v>26.806666666666668</v>
      </c>
      <c r="F180" s="32"/>
      <c r="G180" s="96"/>
      <c r="H180" s="96">
        <f t="shared" si="31"/>
        <v>1.7094117642201212</v>
      </c>
      <c r="I180" s="96"/>
      <c r="J180" s="96"/>
      <c r="K180" s="96">
        <f t="shared" si="33"/>
        <v>0.44811211007629509</v>
      </c>
      <c r="L180" s="32"/>
      <c r="O180" s="32" t="s">
        <v>144</v>
      </c>
      <c r="P180" s="32">
        <v>1.04</v>
      </c>
      <c r="Q180" s="32"/>
      <c r="R180" s="32"/>
      <c r="S180" s="33">
        <f>AVERAGE(27.27,25.72,25.73)</f>
        <v>26.24</v>
      </c>
      <c r="T180" s="32"/>
      <c r="U180" s="32"/>
      <c r="V180" s="96">
        <f t="shared" si="32"/>
        <v>1.6121365662862388</v>
      </c>
      <c r="W180" s="96"/>
      <c r="X180" s="96"/>
      <c r="Y180" s="96">
        <f t="shared" si="35"/>
        <v>0.3273402504818077</v>
      </c>
      <c r="Z180" s="32"/>
    </row>
    <row r="181" spans="1:26" x14ac:dyDescent="0.3">
      <c r="A181" s="32"/>
      <c r="B181" s="35"/>
      <c r="C181" s="32"/>
      <c r="D181" s="32"/>
      <c r="E181" s="34"/>
      <c r="F181" s="32"/>
      <c r="G181" s="32"/>
      <c r="H181" s="34"/>
      <c r="I181" s="32"/>
      <c r="J181" s="32"/>
      <c r="K181" s="33"/>
      <c r="L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x14ac:dyDescent="0.3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x14ac:dyDescent="0.3">
      <c r="A183" s="31" t="s">
        <v>102</v>
      </c>
      <c r="B183" s="32"/>
      <c r="C183" s="36">
        <v>-1</v>
      </c>
      <c r="D183" s="32" t="s">
        <v>103</v>
      </c>
      <c r="E183" s="32"/>
      <c r="F183" s="32"/>
      <c r="G183" s="4" t="s">
        <v>104</v>
      </c>
      <c r="H183" s="5">
        <f>SQRT(SUM(K164:K180)/COUNT(K164:K180))</f>
        <v>0.38377593424383577</v>
      </c>
      <c r="I183" s="6" t="s">
        <v>93</v>
      </c>
      <c r="J183" s="32"/>
      <c r="K183" s="32"/>
      <c r="L183" s="32"/>
      <c r="O183" s="31" t="s">
        <v>102</v>
      </c>
      <c r="P183" s="31"/>
      <c r="Q183" s="36">
        <v>-1</v>
      </c>
      <c r="R183" s="32" t="s">
        <v>103</v>
      </c>
      <c r="S183" s="32"/>
      <c r="T183" s="32"/>
      <c r="U183" s="4" t="s">
        <v>104</v>
      </c>
      <c r="V183" s="5">
        <f>SQRT(SUM(Y164:Y180)/COUNT(Y164:Y180))</f>
        <v>0.44968826019986474</v>
      </c>
      <c r="W183" s="6" t="s">
        <v>93</v>
      </c>
      <c r="X183" s="32"/>
      <c r="Y183" s="32"/>
      <c r="Z183" s="32"/>
    </row>
    <row r="184" spans="1:26" x14ac:dyDescent="0.3">
      <c r="A184" s="31" t="s">
        <v>105</v>
      </c>
      <c r="B184" s="32"/>
      <c r="C184" s="99">
        <v>28.51607843088679</v>
      </c>
      <c r="D184" s="32" t="s">
        <v>106</v>
      </c>
      <c r="E184" s="32"/>
      <c r="F184" s="32"/>
      <c r="G184" s="32"/>
      <c r="H184" s="32"/>
      <c r="I184" s="32"/>
      <c r="J184" s="32"/>
      <c r="K184" s="32"/>
      <c r="L184" s="32"/>
      <c r="O184" s="31" t="s">
        <v>105</v>
      </c>
      <c r="P184" s="31"/>
      <c r="Q184" s="99">
        <v>27.852136566286237</v>
      </c>
      <c r="R184" s="32" t="s">
        <v>106</v>
      </c>
      <c r="S184" s="32"/>
      <c r="T184" s="32"/>
      <c r="U184" s="32"/>
      <c r="V184" s="32"/>
      <c r="W184" s="32"/>
      <c r="X184" s="32"/>
      <c r="Y184" s="32"/>
      <c r="Z184" s="32"/>
    </row>
    <row r="185" spans="1:26" x14ac:dyDescent="0.3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5.6" x14ac:dyDescent="0.3">
      <c r="A186" s="44" t="s">
        <v>255</v>
      </c>
      <c r="B186" s="107"/>
      <c r="C186" s="44" t="s">
        <v>145</v>
      </c>
      <c r="D186" s="107"/>
      <c r="E186" s="32"/>
      <c r="F186" s="32"/>
      <c r="G186" s="32"/>
      <c r="H186" s="32"/>
      <c r="I186" s="32"/>
      <c r="J186" s="32"/>
      <c r="K186" s="32"/>
      <c r="L186" s="32"/>
      <c r="O186" s="44" t="s">
        <v>255</v>
      </c>
      <c r="P186" s="44"/>
      <c r="Q186" s="44" t="s">
        <v>117</v>
      </c>
      <c r="R186" s="44" t="s">
        <v>136</v>
      </c>
      <c r="S186" s="32"/>
      <c r="T186" s="32"/>
      <c r="U186" s="32"/>
      <c r="V186" s="32"/>
      <c r="W186" s="32"/>
      <c r="X186" s="32"/>
      <c r="Y186" s="32"/>
      <c r="Z186" s="32"/>
    </row>
    <row r="188" spans="1:26" ht="16.8" x14ac:dyDescent="0.35">
      <c r="A188" s="24" t="s">
        <v>96</v>
      </c>
      <c r="B188" s="24" t="s">
        <v>97</v>
      </c>
      <c r="C188" s="24"/>
      <c r="D188" s="24"/>
      <c r="E188" s="24" t="s">
        <v>98</v>
      </c>
      <c r="F188" s="24"/>
      <c r="G188" s="24"/>
      <c r="H188" s="24" t="s">
        <v>99</v>
      </c>
      <c r="I188" s="24"/>
      <c r="J188" s="24"/>
      <c r="K188" s="24" t="s">
        <v>100</v>
      </c>
      <c r="L188" s="24"/>
      <c r="O188" s="24" t="s">
        <v>96</v>
      </c>
      <c r="P188" s="24" t="s">
        <v>97</v>
      </c>
      <c r="Q188" s="24"/>
      <c r="R188" s="24"/>
      <c r="S188" s="24" t="s">
        <v>98</v>
      </c>
      <c r="T188" s="24"/>
      <c r="U188" s="24"/>
      <c r="V188" s="24" t="s">
        <v>99</v>
      </c>
      <c r="W188" s="24"/>
      <c r="X188" s="24"/>
      <c r="Y188" s="24" t="s">
        <v>100</v>
      </c>
      <c r="Z188" s="24"/>
    </row>
    <row r="189" spans="1:26" x14ac:dyDescent="0.3">
      <c r="A189" s="25">
        <v>1</v>
      </c>
      <c r="B189" s="25">
        <v>3.76</v>
      </c>
      <c r="C189" s="25"/>
      <c r="D189" s="25"/>
      <c r="E189" s="26">
        <v>23.03</v>
      </c>
      <c r="F189" s="25"/>
      <c r="G189" s="25"/>
      <c r="H189" s="94">
        <f t="shared" ref="H189:H205" si="36">($C$33)*(E189)+$C$209</f>
        <v>4.6427449811837747</v>
      </c>
      <c r="I189" s="94"/>
      <c r="J189" s="94"/>
      <c r="K189" s="94">
        <f>(H189-B189)^2</f>
        <v>0.7792387018051431</v>
      </c>
      <c r="L189" s="25"/>
      <c r="O189" s="25">
        <v>1</v>
      </c>
      <c r="P189" s="25">
        <v>3.76</v>
      </c>
      <c r="Q189" s="25"/>
      <c r="R189" s="25"/>
      <c r="S189" s="26">
        <v>21.48</v>
      </c>
      <c r="T189" s="25"/>
      <c r="U189" s="25"/>
      <c r="V189" s="94">
        <f t="shared" ref="V189:V205" si="37">($C$33)*(S189)+$Q$209</f>
        <v>5.0184313679794954</v>
      </c>
      <c r="W189" s="94"/>
      <c r="X189" s="94"/>
      <c r="Y189" s="94">
        <f>(V189-P189)^2</f>
        <v>1.5836495079147448</v>
      </c>
      <c r="Z189" s="25"/>
    </row>
    <row r="190" spans="1:26" x14ac:dyDescent="0.3">
      <c r="A190" s="25">
        <v>2</v>
      </c>
      <c r="B190" s="25">
        <v>3.78</v>
      </c>
      <c r="C190" s="25"/>
      <c r="D190" s="25"/>
      <c r="E190" s="26">
        <v>22.93</v>
      </c>
      <c r="F190" s="25"/>
      <c r="G190" s="25"/>
      <c r="H190" s="94">
        <f t="shared" si="36"/>
        <v>4.7427449811837761</v>
      </c>
      <c r="I190" s="94"/>
      <c r="J190" s="94"/>
      <c r="K190" s="94">
        <f>(H190-B190)^2</f>
        <v>0.92687789879454974</v>
      </c>
      <c r="L190" s="25"/>
      <c r="O190" s="25">
        <v>2</v>
      </c>
      <c r="P190" s="25">
        <v>3.78</v>
      </c>
      <c r="Q190" s="25"/>
      <c r="R190" s="25"/>
      <c r="S190" s="26">
        <v>21.18</v>
      </c>
      <c r="T190" s="25"/>
      <c r="U190" s="25"/>
      <c r="V190" s="94">
        <f t="shared" si="37"/>
        <v>5.3184313679794961</v>
      </c>
      <c r="W190" s="94"/>
      <c r="X190" s="94"/>
      <c r="Y190" s="94">
        <f>(V190-P190)^2</f>
        <v>2.3667710739832644</v>
      </c>
      <c r="Z190" s="25"/>
    </row>
    <row r="191" spans="1:26" x14ac:dyDescent="0.3">
      <c r="A191" s="25">
        <v>3</v>
      </c>
      <c r="B191" s="25">
        <v>5.63</v>
      </c>
      <c r="C191" s="25"/>
      <c r="D191" s="25"/>
      <c r="E191" s="26">
        <v>22.74</v>
      </c>
      <c r="F191" s="25"/>
      <c r="G191" s="25"/>
      <c r="H191" s="94">
        <f t="shared" si="36"/>
        <v>4.9327449811837774</v>
      </c>
      <c r="I191" s="94"/>
      <c r="J191" s="94"/>
      <c r="K191" s="94">
        <f t="shared" ref="K191:K199" si="38">(H191-B191)^2</f>
        <v>0.48616456126441082</v>
      </c>
      <c r="L191" s="25"/>
      <c r="O191" s="25">
        <v>3</v>
      </c>
      <c r="P191" s="25">
        <v>5.63</v>
      </c>
      <c r="Q191" s="25"/>
      <c r="R191" s="25"/>
      <c r="S191" s="26">
        <v>22.17</v>
      </c>
      <c r="T191" s="25"/>
      <c r="U191" s="25"/>
      <c r="V191" s="94">
        <f t="shared" si="37"/>
        <v>4.3284313679794941</v>
      </c>
      <c r="W191" s="94"/>
      <c r="X191" s="94"/>
      <c r="Y191" s="94">
        <f t="shared" ref="Y191:Y199" si="39">(V191-P191)^2</f>
        <v>1.6940809038597306</v>
      </c>
      <c r="Z191" s="25"/>
    </row>
    <row r="192" spans="1:26" x14ac:dyDescent="0.3">
      <c r="A192" s="25">
        <v>4</v>
      </c>
      <c r="B192" s="25">
        <v>3.06</v>
      </c>
      <c r="C192" s="25"/>
      <c r="D192" s="25"/>
      <c r="E192" s="26">
        <v>24.9</v>
      </c>
      <c r="F192" s="25"/>
      <c r="G192" s="25"/>
      <c r="H192" s="94">
        <f t="shared" si="36"/>
        <v>2.7727449811837772</v>
      </c>
      <c r="I192" s="94"/>
      <c r="J192" s="94"/>
      <c r="K192" s="94">
        <f t="shared" si="38"/>
        <v>8.2515445835108545E-2</v>
      </c>
      <c r="L192" s="25"/>
      <c r="O192" s="25">
        <v>4</v>
      </c>
      <c r="P192" s="25">
        <v>3.06</v>
      </c>
      <c r="Q192" s="25"/>
      <c r="R192" s="25"/>
      <c r="S192" s="26">
        <v>24.1</v>
      </c>
      <c r="T192" s="25"/>
      <c r="U192" s="25"/>
      <c r="V192" s="94">
        <f t="shared" si="37"/>
        <v>2.3984313679794944</v>
      </c>
      <c r="W192" s="94"/>
      <c r="X192" s="94"/>
      <c r="Y192" s="94">
        <f t="shared" si="39"/>
        <v>0.43767305487348318</v>
      </c>
      <c r="Z192" s="25"/>
    </row>
    <row r="193" spans="1:26" x14ac:dyDescent="0.3">
      <c r="A193" s="25">
        <v>5</v>
      </c>
      <c r="B193" s="25">
        <v>3.32</v>
      </c>
      <c r="C193" s="25"/>
      <c r="D193" s="25"/>
      <c r="E193" s="26">
        <v>24.75</v>
      </c>
      <c r="F193" s="25"/>
      <c r="G193" s="25"/>
      <c r="H193" s="94">
        <f t="shared" si="36"/>
        <v>2.9227449811837758</v>
      </c>
      <c r="I193" s="94"/>
      <c r="J193" s="94"/>
      <c r="K193" s="94">
        <f t="shared" si="38"/>
        <v>0.15781154997467853</v>
      </c>
      <c r="L193" s="25"/>
      <c r="O193" s="25">
        <v>5</v>
      </c>
      <c r="P193" s="25">
        <v>3.32</v>
      </c>
      <c r="Q193" s="25"/>
      <c r="R193" s="25"/>
      <c r="S193" s="26">
        <v>23.29</v>
      </c>
      <c r="T193" s="25"/>
      <c r="U193" s="25"/>
      <c r="V193" s="94">
        <f t="shared" si="37"/>
        <v>3.2084313679794967</v>
      </c>
      <c r="W193" s="94"/>
      <c r="X193" s="94"/>
      <c r="Y193" s="94">
        <f t="shared" si="39"/>
        <v>1.2447559650926442E-2</v>
      </c>
      <c r="Z193" s="25"/>
    </row>
    <row r="194" spans="1:26" x14ac:dyDescent="0.3">
      <c r="A194" s="25">
        <v>6</v>
      </c>
      <c r="B194" s="25">
        <v>3.49</v>
      </c>
      <c r="C194" s="25"/>
      <c r="D194" s="25"/>
      <c r="E194" s="26">
        <v>23.82</v>
      </c>
      <c r="F194" s="25"/>
      <c r="G194" s="25"/>
      <c r="H194" s="94">
        <f t="shared" si="36"/>
        <v>3.8527449811837755</v>
      </c>
      <c r="I194" s="94"/>
      <c r="J194" s="94"/>
      <c r="K194" s="94">
        <f t="shared" si="38"/>
        <v>0.1315839213740175</v>
      </c>
      <c r="L194" s="25"/>
      <c r="O194" s="25">
        <v>6</v>
      </c>
      <c r="P194" s="25">
        <v>3.49</v>
      </c>
      <c r="Q194" s="25"/>
      <c r="R194" s="25"/>
      <c r="S194" s="26">
        <v>22.34</v>
      </c>
      <c r="T194" s="25"/>
      <c r="U194" s="25"/>
      <c r="V194" s="94">
        <f t="shared" si="37"/>
        <v>4.158431367979496</v>
      </c>
      <c r="W194" s="94"/>
      <c r="X194" s="94"/>
      <c r="Y194" s="94">
        <f t="shared" si="39"/>
        <v>0.44680049369894009</v>
      </c>
      <c r="Z194" s="25"/>
    </row>
    <row r="195" spans="1:26" x14ac:dyDescent="0.3">
      <c r="A195" s="25">
        <v>7</v>
      </c>
      <c r="B195" s="25">
        <v>3.38</v>
      </c>
      <c r="C195" s="25"/>
      <c r="D195" s="25"/>
      <c r="E195" s="26">
        <v>24.45</v>
      </c>
      <c r="F195" s="25"/>
      <c r="G195" s="25"/>
      <c r="H195" s="94">
        <f t="shared" si="36"/>
        <v>3.2227449811837765</v>
      </c>
      <c r="I195" s="94"/>
      <c r="J195" s="94"/>
      <c r="K195" s="94">
        <f t="shared" si="38"/>
        <v>2.4729140942890773E-2</v>
      </c>
      <c r="L195" s="25"/>
      <c r="O195" s="25">
        <v>7</v>
      </c>
      <c r="P195" s="25">
        <v>3.38</v>
      </c>
      <c r="Q195" s="25"/>
      <c r="R195" s="25"/>
      <c r="S195" s="26">
        <v>23.39</v>
      </c>
      <c r="T195" s="25"/>
      <c r="U195" s="25"/>
      <c r="V195" s="94">
        <f t="shared" si="37"/>
        <v>3.1084313679794953</v>
      </c>
      <c r="W195" s="94"/>
      <c r="X195" s="94"/>
      <c r="Y195" s="94">
        <f t="shared" si="39"/>
        <v>7.3749521897488249E-2</v>
      </c>
      <c r="Z195" s="25"/>
    </row>
    <row r="196" spans="1:26" x14ac:dyDescent="0.3">
      <c r="A196" s="25">
        <v>8</v>
      </c>
      <c r="B196" s="25">
        <v>2.91</v>
      </c>
      <c r="C196" s="25"/>
      <c r="D196" s="25"/>
      <c r="E196" s="26">
        <v>25.35</v>
      </c>
      <c r="F196" s="25"/>
      <c r="G196" s="25"/>
      <c r="H196" s="94">
        <f t="shared" si="36"/>
        <v>2.3227449811837744</v>
      </c>
      <c r="I196" s="94"/>
      <c r="J196" s="94"/>
      <c r="K196" s="94">
        <f t="shared" si="38"/>
        <v>0.34486845712484571</v>
      </c>
      <c r="L196" s="25"/>
      <c r="O196" s="25">
        <v>8</v>
      </c>
      <c r="P196" s="25">
        <v>2.91</v>
      </c>
      <c r="Q196" s="25"/>
      <c r="R196" s="25"/>
      <c r="S196" s="26">
        <v>24.15</v>
      </c>
      <c r="T196" s="25"/>
      <c r="U196" s="25"/>
      <c r="V196" s="94">
        <f t="shared" si="37"/>
        <v>2.3484313679794973</v>
      </c>
      <c r="W196" s="94"/>
      <c r="X196" s="94"/>
      <c r="Y196" s="94">
        <f t="shared" si="39"/>
        <v>0.31535932846937897</v>
      </c>
      <c r="Z196" s="25"/>
    </row>
    <row r="197" spans="1:26" x14ac:dyDescent="0.3">
      <c r="A197" s="25">
        <v>9</v>
      </c>
      <c r="B197" s="25">
        <v>2.56</v>
      </c>
      <c r="C197" s="25"/>
      <c r="D197" s="25"/>
      <c r="E197" s="26">
        <v>24.77</v>
      </c>
      <c r="F197" s="25"/>
      <c r="G197" s="25"/>
      <c r="H197" s="94">
        <f t="shared" si="36"/>
        <v>2.9027449811837762</v>
      </c>
      <c r="I197" s="94"/>
      <c r="J197" s="94"/>
      <c r="K197" s="94">
        <f t="shared" si="38"/>
        <v>0.11747412212666708</v>
      </c>
      <c r="L197" s="25"/>
      <c r="O197" s="25">
        <v>9</v>
      </c>
      <c r="P197" s="25">
        <v>2.56</v>
      </c>
      <c r="Q197" s="25"/>
      <c r="R197" s="25"/>
      <c r="S197" s="26">
        <v>24.21</v>
      </c>
      <c r="T197" s="25"/>
      <c r="U197" s="25"/>
      <c r="V197" s="94">
        <f t="shared" si="37"/>
        <v>2.288431367979495</v>
      </c>
      <c r="W197" s="94"/>
      <c r="X197" s="94"/>
      <c r="Y197" s="94">
        <f t="shared" si="39"/>
        <v>7.3749521897488499E-2</v>
      </c>
      <c r="Z197" s="25"/>
    </row>
    <row r="198" spans="1:26" x14ac:dyDescent="0.3">
      <c r="A198" s="25">
        <v>10</v>
      </c>
      <c r="B198" s="25">
        <v>2.12</v>
      </c>
      <c r="C198" s="25"/>
      <c r="D198" s="25"/>
      <c r="E198" s="26">
        <v>25.52</v>
      </c>
      <c r="F198" s="25"/>
      <c r="G198" s="25"/>
      <c r="H198" s="94">
        <f t="shared" si="36"/>
        <v>2.1527449811837762</v>
      </c>
      <c r="I198" s="94"/>
      <c r="J198" s="94"/>
      <c r="K198" s="94">
        <f t="shared" si="38"/>
        <v>1.0722337927258517E-3</v>
      </c>
      <c r="L198" s="25"/>
      <c r="O198" s="25">
        <v>10</v>
      </c>
      <c r="P198" s="25">
        <v>2.12</v>
      </c>
      <c r="Q198" s="25"/>
      <c r="R198" s="25"/>
      <c r="S198" s="26">
        <v>23.89</v>
      </c>
      <c r="T198" s="25"/>
      <c r="U198" s="25"/>
      <c r="V198" s="94">
        <f t="shared" si="37"/>
        <v>2.6084313679794953</v>
      </c>
      <c r="W198" s="94"/>
      <c r="X198" s="94"/>
      <c r="Y198" s="94">
        <f t="shared" si="39"/>
        <v>0.23856520122632099</v>
      </c>
      <c r="Z198" s="25"/>
    </row>
    <row r="199" spans="1:26" x14ac:dyDescent="0.3">
      <c r="A199" s="25">
        <v>11</v>
      </c>
      <c r="B199" s="25">
        <v>8.01</v>
      </c>
      <c r="C199" s="25"/>
      <c r="D199" s="25"/>
      <c r="E199" s="26">
        <v>19.02</v>
      </c>
      <c r="F199" s="25"/>
      <c r="G199" s="25"/>
      <c r="H199" s="94">
        <f t="shared" si="36"/>
        <v>8.6527449811837762</v>
      </c>
      <c r="I199" s="94"/>
      <c r="J199" s="94"/>
      <c r="K199" s="94">
        <f t="shared" si="38"/>
        <v>0.41312111083693309</v>
      </c>
      <c r="L199" s="25"/>
      <c r="O199" s="25">
        <v>11</v>
      </c>
      <c r="P199" s="25">
        <v>8.01</v>
      </c>
      <c r="Q199" s="25"/>
      <c r="R199" s="25"/>
      <c r="S199" s="26">
        <v>17.920000000000002</v>
      </c>
      <c r="T199" s="25"/>
      <c r="U199" s="25"/>
      <c r="V199" s="94">
        <f t="shared" si="37"/>
        <v>8.5784313679794941</v>
      </c>
      <c r="W199" s="94"/>
      <c r="X199" s="94"/>
      <c r="Y199" s="94">
        <f t="shared" si="39"/>
        <v>0.32311422010303931</v>
      </c>
      <c r="Z199" s="25"/>
    </row>
    <row r="200" spans="1:26" x14ac:dyDescent="0.3">
      <c r="A200" s="25">
        <v>12</v>
      </c>
      <c r="B200" s="25">
        <v>8.01</v>
      </c>
      <c r="C200" s="25"/>
      <c r="D200" s="25"/>
      <c r="E200" s="26">
        <v>20.37</v>
      </c>
      <c r="F200" s="25"/>
      <c r="G200" s="25"/>
      <c r="H200" s="94">
        <f t="shared" si="36"/>
        <v>7.3027449811837748</v>
      </c>
      <c r="I200" s="94"/>
      <c r="J200" s="94"/>
      <c r="K200" s="94">
        <f>(H200-B200)^2</f>
        <v>0.50020966164073877</v>
      </c>
      <c r="L200" s="25"/>
      <c r="O200" s="25">
        <v>12</v>
      </c>
      <c r="P200" s="25">
        <v>8.01</v>
      </c>
      <c r="Q200" s="25"/>
      <c r="R200" s="25"/>
      <c r="S200" s="26">
        <v>18.38</v>
      </c>
      <c r="T200" s="25"/>
      <c r="U200" s="25"/>
      <c r="V200" s="94">
        <f t="shared" si="37"/>
        <v>8.1184313679794968</v>
      </c>
      <c r="W200" s="94"/>
      <c r="X200" s="94"/>
      <c r="Y200" s="94">
        <f>(V200-P200)^2</f>
        <v>1.1757361561905096E-2</v>
      </c>
      <c r="Z200" s="25"/>
    </row>
    <row r="201" spans="1:26" x14ac:dyDescent="0.3">
      <c r="A201" s="25">
        <v>13</v>
      </c>
      <c r="B201" s="25">
        <v>8.01</v>
      </c>
      <c r="C201" s="25"/>
      <c r="D201" s="25"/>
      <c r="E201" s="26">
        <v>20.12</v>
      </c>
      <c r="F201" s="25"/>
      <c r="G201" s="25"/>
      <c r="H201" s="94">
        <f t="shared" si="36"/>
        <v>7.5527449811837748</v>
      </c>
      <c r="I201" s="94"/>
      <c r="J201" s="94"/>
      <c r="K201" s="94">
        <f t="shared" ref="K201:K205" si="40">(H201-B201)^2</f>
        <v>0.20908215223262627</v>
      </c>
      <c r="L201" s="25"/>
      <c r="O201" s="25">
        <v>13</v>
      </c>
      <c r="P201" s="25">
        <v>8.01</v>
      </c>
      <c r="Q201" s="25"/>
      <c r="R201" s="25"/>
      <c r="S201" s="26">
        <v>19.32</v>
      </c>
      <c r="T201" s="25"/>
      <c r="U201" s="25"/>
      <c r="V201" s="94">
        <f t="shared" si="37"/>
        <v>7.1784313679794955</v>
      </c>
      <c r="W201" s="94"/>
      <c r="X201" s="94"/>
      <c r="Y201" s="94">
        <f t="shared" ref="Y201:Y205" si="41">(V201-P201)^2</f>
        <v>0.69150638976045276</v>
      </c>
      <c r="Z201" s="25"/>
    </row>
    <row r="202" spans="1:26" x14ac:dyDescent="0.3">
      <c r="A202" s="25">
        <v>14</v>
      </c>
      <c r="B202" s="25">
        <v>8.01</v>
      </c>
      <c r="C202" s="25"/>
      <c r="D202" s="25"/>
      <c r="E202" s="26">
        <v>19.649999999999999</v>
      </c>
      <c r="F202" s="25"/>
      <c r="G202" s="25"/>
      <c r="H202" s="94">
        <f t="shared" si="36"/>
        <v>8.0227449811837772</v>
      </c>
      <c r="I202" s="94"/>
      <c r="J202" s="94"/>
      <c r="K202" s="94">
        <f t="shared" si="40"/>
        <v>1.6243454537484065E-4</v>
      </c>
      <c r="L202" s="25"/>
      <c r="O202" s="25">
        <v>14</v>
      </c>
      <c r="P202" s="25">
        <v>8.01</v>
      </c>
      <c r="Q202" s="25"/>
      <c r="R202" s="25"/>
      <c r="S202" s="26">
        <v>18.989999999999998</v>
      </c>
      <c r="T202" s="25"/>
      <c r="U202" s="25"/>
      <c r="V202" s="94">
        <f t="shared" si="37"/>
        <v>7.5084313679794974</v>
      </c>
      <c r="W202" s="94"/>
      <c r="X202" s="94"/>
      <c r="Y202" s="94">
        <f t="shared" si="41"/>
        <v>0.25157109262691812</v>
      </c>
      <c r="Z202" s="25"/>
    </row>
    <row r="203" spans="1:26" x14ac:dyDescent="0.3">
      <c r="A203" s="25">
        <v>15</v>
      </c>
      <c r="B203" s="25">
        <v>8.01</v>
      </c>
      <c r="C203" s="25"/>
      <c r="D203" s="25"/>
      <c r="E203" s="26">
        <v>19.72</v>
      </c>
      <c r="F203" s="25"/>
      <c r="G203" s="25"/>
      <c r="H203" s="94">
        <f t="shared" si="36"/>
        <v>7.9527449811837769</v>
      </c>
      <c r="I203" s="94"/>
      <c r="J203" s="94"/>
      <c r="K203" s="94">
        <f t="shared" si="40"/>
        <v>3.2781371796460337E-3</v>
      </c>
      <c r="L203" s="25"/>
      <c r="O203" s="25">
        <v>15</v>
      </c>
      <c r="P203" s="25">
        <v>8.01</v>
      </c>
      <c r="Q203" s="25"/>
      <c r="R203" s="25"/>
      <c r="S203" s="26">
        <v>18.73</v>
      </c>
      <c r="T203" s="25"/>
      <c r="U203" s="25"/>
      <c r="V203" s="94">
        <f t="shared" si="37"/>
        <v>7.7684313679794954</v>
      </c>
      <c r="W203" s="94"/>
      <c r="X203" s="94"/>
      <c r="Y203" s="94">
        <f t="shared" si="41"/>
        <v>5.8355403976257852E-2</v>
      </c>
      <c r="Z203" s="25"/>
    </row>
    <row r="204" spans="1:26" x14ac:dyDescent="0.3">
      <c r="A204" s="25" t="s">
        <v>143</v>
      </c>
      <c r="B204" s="25">
        <v>3.78</v>
      </c>
      <c r="C204" s="25"/>
      <c r="D204" s="25"/>
      <c r="E204" s="26">
        <f>AVERAGE(25.34,23.71,25.55)</f>
        <v>24.866666666666664</v>
      </c>
      <c r="F204" s="25"/>
      <c r="G204" s="25"/>
      <c r="H204" s="94">
        <f t="shared" si="36"/>
        <v>2.8060783145171122</v>
      </c>
      <c r="I204" s="94"/>
      <c r="J204" s="94"/>
      <c r="K204" s="94">
        <f t="shared" si="40"/>
        <v>0.9485234494538286</v>
      </c>
      <c r="L204" s="25"/>
      <c r="O204" s="25" t="s">
        <v>143</v>
      </c>
      <c r="P204" s="25">
        <v>3.78</v>
      </c>
      <c r="Q204" s="25"/>
      <c r="R204" s="25"/>
      <c r="S204" s="26">
        <f>AVERAGE(24.61,20.86,24.78)</f>
        <v>23.416666666666668</v>
      </c>
      <c r="T204" s="25"/>
      <c r="U204" s="25"/>
      <c r="V204" s="94">
        <f t="shared" si="37"/>
        <v>3.081764701312828</v>
      </c>
      <c r="W204" s="94"/>
      <c r="X204" s="94"/>
      <c r="Y204" s="94">
        <f t="shared" si="41"/>
        <v>0.48753253233276406</v>
      </c>
      <c r="Z204" s="25"/>
    </row>
    <row r="205" spans="1:26" x14ac:dyDescent="0.3">
      <c r="A205" s="25" t="s">
        <v>144</v>
      </c>
      <c r="B205" s="25">
        <v>1.04</v>
      </c>
      <c r="C205" s="25"/>
      <c r="D205" s="25"/>
      <c r="E205" s="26">
        <f>AVERAGE(26.65,25.1,24.9)</f>
        <v>25.55</v>
      </c>
      <c r="F205" s="25"/>
      <c r="G205" s="25"/>
      <c r="H205" s="94">
        <f t="shared" si="36"/>
        <v>2.1227449811837751</v>
      </c>
      <c r="I205" s="94"/>
      <c r="J205" s="94"/>
      <c r="K205" s="94">
        <f t="shared" si="40"/>
        <v>1.1723366942786533</v>
      </c>
      <c r="L205" s="25"/>
      <c r="O205" s="25" t="s">
        <v>144</v>
      </c>
      <c r="P205" s="25">
        <v>1.04</v>
      </c>
      <c r="Q205" s="25"/>
      <c r="R205" s="25"/>
      <c r="S205" s="26">
        <f>AVERAGE(25.77,24.13,24.01)</f>
        <v>24.636666666666667</v>
      </c>
      <c r="T205" s="25"/>
      <c r="U205" s="25"/>
      <c r="V205" s="94">
        <f t="shared" si="37"/>
        <v>1.8617647013128291</v>
      </c>
      <c r="W205" s="94"/>
      <c r="X205" s="94"/>
      <c r="Y205" s="94">
        <f t="shared" si="41"/>
        <v>0.67529722432376316</v>
      </c>
      <c r="Z205" s="25"/>
    </row>
    <row r="206" spans="1:26" x14ac:dyDescent="0.3">
      <c r="A206" s="25"/>
      <c r="B206" s="25"/>
      <c r="C206" s="25"/>
      <c r="D206" s="25"/>
      <c r="E206" s="25"/>
      <c r="F206" s="25"/>
      <c r="G206" s="25"/>
      <c r="H206" s="94"/>
      <c r="I206" s="94"/>
      <c r="J206" s="94"/>
      <c r="K206" s="94"/>
      <c r="L206" s="25"/>
      <c r="O206" s="25"/>
      <c r="P206" s="25"/>
      <c r="Q206" s="25"/>
      <c r="R206" s="25"/>
      <c r="S206" s="25"/>
      <c r="T206" s="25"/>
      <c r="U206" s="25"/>
      <c r="V206" s="94"/>
      <c r="W206" s="94"/>
      <c r="X206" s="94"/>
      <c r="Y206" s="94"/>
      <c r="Z206" s="25"/>
    </row>
    <row r="207" spans="1:26" x14ac:dyDescent="0.3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x14ac:dyDescent="0.3">
      <c r="A208" s="25" t="s">
        <v>102</v>
      </c>
      <c r="B208" s="25"/>
      <c r="C208" s="29">
        <v>-1</v>
      </c>
      <c r="D208" s="25" t="s">
        <v>103</v>
      </c>
      <c r="E208" s="25"/>
      <c r="F208" s="25"/>
      <c r="G208" s="4" t="s">
        <v>104</v>
      </c>
      <c r="H208" s="5">
        <f>SQRT(SUM(K189:K205)/COUNT(K189:K205))</f>
        <v>0.60871367137416432</v>
      </c>
      <c r="I208" s="6" t="s">
        <v>93</v>
      </c>
      <c r="J208" s="25"/>
      <c r="K208" s="25"/>
      <c r="L208" s="25"/>
      <c r="O208" s="25" t="s">
        <v>102</v>
      </c>
      <c r="P208" s="25"/>
      <c r="Q208" s="29">
        <v>-1</v>
      </c>
      <c r="R208" s="25" t="s">
        <v>103</v>
      </c>
      <c r="S208" s="25"/>
      <c r="T208" s="25"/>
      <c r="U208" s="4" t="s">
        <v>104</v>
      </c>
      <c r="V208" s="5">
        <f>SQRT(SUM(Y189:Y205)/COUNT(Y189:Y205))</f>
        <v>0.75700572661431986</v>
      </c>
      <c r="W208" s="6" t="s">
        <v>93</v>
      </c>
      <c r="X208" s="25"/>
      <c r="Y208" s="25"/>
      <c r="Z208" s="25"/>
    </row>
    <row r="209" spans="1:26" x14ac:dyDescent="0.3">
      <c r="A209" s="25" t="s">
        <v>105</v>
      </c>
      <c r="B209" s="25"/>
      <c r="C209" s="98">
        <v>27.672744981183776</v>
      </c>
      <c r="D209" s="25" t="s">
        <v>106</v>
      </c>
      <c r="E209" s="25"/>
      <c r="F209" s="25"/>
      <c r="G209" s="25"/>
      <c r="H209" s="25"/>
      <c r="I209" s="25"/>
      <c r="J209" s="25"/>
      <c r="K209" s="25"/>
      <c r="L209" s="25"/>
      <c r="O209" s="25" t="s">
        <v>105</v>
      </c>
      <c r="P209" s="25"/>
      <c r="Q209" s="98">
        <v>26.498431367979496</v>
      </c>
      <c r="R209" s="25" t="s">
        <v>106</v>
      </c>
      <c r="S209" s="25"/>
      <c r="T209" s="25"/>
      <c r="U209" s="25"/>
      <c r="V209" s="25"/>
      <c r="W209" s="25"/>
      <c r="X209" s="25"/>
      <c r="Y209" s="25"/>
      <c r="Z209" s="25"/>
    </row>
    <row r="210" spans="1:26" x14ac:dyDescent="0.3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5.6" x14ac:dyDescent="0.3">
      <c r="A211" s="45" t="s">
        <v>256</v>
      </c>
      <c r="B211" s="45"/>
      <c r="C211" s="45" t="s">
        <v>145</v>
      </c>
      <c r="D211" s="45"/>
      <c r="E211" s="25"/>
      <c r="F211" s="25"/>
      <c r="G211" s="25"/>
      <c r="H211" s="25"/>
      <c r="I211" s="25"/>
      <c r="J211" s="25"/>
      <c r="K211" s="25"/>
      <c r="L211" s="25"/>
      <c r="O211" s="45" t="s">
        <v>256</v>
      </c>
      <c r="P211" s="45"/>
      <c r="Q211" s="45" t="s">
        <v>117</v>
      </c>
      <c r="R211" s="45" t="s">
        <v>136</v>
      </c>
      <c r="S211" s="25"/>
      <c r="T211" s="25"/>
      <c r="U211" s="25"/>
      <c r="V211" s="25"/>
      <c r="W211" s="25"/>
      <c r="X211" s="25"/>
      <c r="Y211" s="25"/>
      <c r="Z211" s="25"/>
    </row>
    <row r="213" spans="1:26" ht="16.8" x14ac:dyDescent="0.35">
      <c r="A213" s="93" t="s">
        <v>96</v>
      </c>
      <c r="B213" s="93" t="s">
        <v>97</v>
      </c>
      <c r="C213" s="93"/>
      <c r="D213" s="93"/>
      <c r="E213" s="93" t="s">
        <v>98</v>
      </c>
      <c r="F213" s="93"/>
      <c r="G213" s="93"/>
      <c r="H213" s="93" t="s">
        <v>99</v>
      </c>
      <c r="I213" s="93"/>
      <c r="J213" s="93"/>
      <c r="K213" s="93" t="s">
        <v>100</v>
      </c>
      <c r="L213" s="93"/>
      <c r="O213" s="93" t="s">
        <v>96</v>
      </c>
      <c r="P213" s="93" t="s">
        <v>97</v>
      </c>
      <c r="Q213" s="93"/>
      <c r="R213" s="93"/>
      <c r="S213" s="93" t="s">
        <v>98</v>
      </c>
      <c r="T213" s="93"/>
      <c r="U213" s="93"/>
      <c r="V213" s="93" t="s">
        <v>99</v>
      </c>
      <c r="W213" s="93"/>
      <c r="X213" s="93"/>
      <c r="Y213" s="93" t="s">
        <v>100</v>
      </c>
      <c r="Z213" s="93"/>
    </row>
    <row r="214" spans="1:26" x14ac:dyDescent="0.3">
      <c r="A214" s="30">
        <v>1</v>
      </c>
      <c r="B214" s="30">
        <v>3.76</v>
      </c>
      <c r="C214" s="30"/>
      <c r="D214" s="30"/>
      <c r="E214" s="92">
        <v>17.43</v>
      </c>
      <c r="F214" s="30"/>
      <c r="G214" s="30"/>
      <c r="H214" s="95">
        <f t="shared" ref="H214:H230" si="42">($C$33)*(E214)+$C$234</f>
        <v>5.4941176470661794</v>
      </c>
      <c r="I214" s="95"/>
      <c r="J214" s="95"/>
      <c r="K214" s="95">
        <f>(H214-B214)^2</f>
        <v>3.0071640138663431</v>
      </c>
      <c r="L214" s="95"/>
      <c r="O214" s="30">
        <v>1</v>
      </c>
      <c r="P214" s="30">
        <v>3.76</v>
      </c>
      <c r="Q214" s="30"/>
      <c r="R214" s="30"/>
      <c r="S214" s="92">
        <v>15.38</v>
      </c>
      <c r="T214" s="30"/>
      <c r="U214" s="30"/>
      <c r="V214" s="95">
        <f t="shared" ref="V214:V230" si="43">($C$33)*(S214)+$Q$234</f>
        <v>6.2364705855216105</v>
      </c>
      <c r="W214" s="95"/>
      <c r="X214" s="95"/>
      <c r="Y214" s="95">
        <f>(V214-P214)^2</f>
        <v>6.1329065609537494</v>
      </c>
      <c r="Z214" s="30"/>
    </row>
    <row r="215" spans="1:26" x14ac:dyDescent="0.3">
      <c r="A215" s="30">
        <v>2</v>
      </c>
      <c r="B215" s="30">
        <v>3.78</v>
      </c>
      <c r="C215" s="30"/>
      <c r="D215" s="30"/>
      <c r="E215" s="92">
        <v>17.920000000000002</v>
      </c>
      <c r="F215" s="30"/>
      <c r="G215" s="30"/>
      <c r="H215" s="95">
        <f t="shared" si="42"/>
        <v>5.0041176470661775</v>
      </c>
      <c r="I215" s="95"/>
      <c r="J215" s="95"/>
      <c r="K215" s="95">
        <f>(H215-B215)^2</f>
        <v>1.498464013858835</v>
      </c>
      <c r="L215" s="95"/>
      <c r="O215" s="30">
        <v>2</v>
      </c>
      <c r="P215" s="30">
        <v>3.78</v>
      </c>
      <c r="Q215" s="30"/>
      <c r="R215" s="30"/>
      <c r="S215" s="92">
        <v>15.81</v>
      </c>
      <c r="T215" s="30"/>
      <c r="U215" s="30"/>
      <c r="V215" s="95">
        <f t="shared" si="43"/>
        <v>5.8064705855216108</v>
      </c>
      <c r="W215" s="95"/>
      <c r="X215" s="95"/>
      <c r="Y215" s="95">
        <f>(V215-P215)^2</f>
        <v>4.1065830339843004</v>
      </c>
      <c r="Z215" s="30"/>
    </row>
    <row r="216" spans="1:26" x14ac:dyDescent="0.3">
      <c r="A216" s="30">
        <v>3</v>
      </c>
      <c r="B216" s="30">
        <v>5.63</v>
      </c>
      <c r="C216" s="30"/>
      <c r="D216" s="30"/>
      <c r="E216" s="92">
        <v>18.420000000000002</v>
      </c>
      <c r="F216" s="30"/>
      <c r="G216" s="30"/>
      <c r="H216" s="95">
        <f t="shared" si="42"/>
        <v>4.5041176470661775</v>
      </c>
      <c r="I216" s="95"/>
      <c r="J216" s="95"/>
      <c r="K216" s="95">
        <f t="shared" ref="K216:K224" si="44">(H216-B216)^2</f>
        <v>1.2676110726478003</v>
      </c>
      <c r="L216" s="95"/>
      <c r="O216" s="30">
        <v>3</v>
      </c>
      <c r="P216" s="30">
        <v>5.63</v>
      </c>
      <c r="Q216" s="30"/>
      <c r="R216" s="30"/>
      <c r="S216" s="92">
        <v>18.010000000000002</v>
      </c>
      <c r="T216" s="30"/>
      <c r="U216" s="30"/>
      <c r="V216" s="95">
        <f t="shared" si="43"/>
        <v>3.6064705855216097</v>
      </c>
      <c r="W216" s="95"/>
      <c r="X216" s="95"/>
      <c r="Y216" s="95">
        <f t="shared" ref="Y216:Y224" si="45">(V216-P216)^2</f>
        <v>4.0946712912592567</v>
      </c>
      <c r="Z216" s="30"/>
    </row>
    <row r="217" spans="1:26" x14ac:dyDescent="0.3">
      <c r="A217" s="30">
        <v>4</v>
      </c>
      <c r="B217" s="30">
        <v>3.06</v>
      </c>
      <c r="C217" s="30"/>
      <c r="D217" s="30"/>
      <c r="E217" s="92">
        <v>19.079999999999998</v>
      </c>
      <c r="F217" s="30"/>
      <c r="G217" s="30"/>
      <c r="H217" s="95">
        <f t="shared" si="42"/>
        <v>3.8441176470661809</v>
      </c>
      <c r="I217" s="95"/>
      <c r="J217" s="95"/>
      <c r="K217" s="95">
        <f t="shared" si="44"/>
        <v>0.61484048444060369</v>
      </c>
      <c r="L217" s="95"/>
      <c r="O217" s="30">
        <v>4</v>
      </c>
      <c r="P217" s="30">
        <v>3.06</v>
      </c>
      <c r="Q217" s="30"/>
      <c r="R217" s="30"/>
      <c r="S217" s="92">
        <v>18.329999999999998</v>
      </c>
      <c r="T217" s="30"/>
      <c r="U217" s="30"/>
      <c r="V217" s="95">
        <f t="shared" si="43"/>
        <v>3.286470585521613</v>
      </c>
      <c r="W217" s="95"/>
      <c r="X217" s="95"/>
      <c r="Y217" s="95">
        <f t="shared" si="45"/>
        <v>5.1288926106502195E-2</v>
      </c>
      <c r="Z217" s="30"/>
    </row>
    <row r="218" spans="1:26" x14ac:dyDescent="0.3">
      <c r="A218" s="30">
        <v>5</v>
      </c>
      <c r="B218" s="30">
        <v>3.32</v>
      </c>
      <c r="C218" s="30"/>
      <c r="D218" s="30"/>
      <c r="E218" s="92">
        <v>18.239999999999998</v>
      </c>
      <c r="F218" s="30"/>
      <c r="G218" s="30"/>
      <c r="H218" s="95">
        <f t="shared" si="42"/>
        <v>4.6841176470661807</v>
      </c>
      <c r="I218" s="95"/>
      <c r="J218" s="95"/>
      <c r="K218" s="95">
        <f t="shared" si="44"/>
        <v>1.8608169550373737</v>
      </c>
      <c r="L218" s="95"/>
      <c r="O218" s="30">
        <v>5</v>
      </c>
      <c r="P218" s="30">
        <v>3.32</v>
      </c>
      <c r="Q218" s="30"/>
      <c r="R218" s="30"/>
      <c r="S218" s="92">
        <v>16.84</v>
      </c>
      <c r="T218" s="30"/>
      <c r="U218" s="30"/>
      <c r="V218" s="95">
        <f t="shared" si="43"/>
        <v>4.7764705855216114</v>
      </c>
      <c r="W218" s="95"/>
      <c r="X218" s="95"/>
      <c r="Y218" s="95">
        <f t="shared" si="45"/>
        <v>2.121306566489666</v>
      </c>
      <c r="Z218" s="30"/>
    </row>
    <row r="219" spans="1:26" x14ac:dyDescent="0.3">
      <c r="A219" s="30">
        <v>6</v>
      </c>
      <c r="B219" s="30">
        <v>3.49</v>
      </c>
      <c r="C219" s="30"/>
      <c r="D219" s="30"/>
      <c r="E219" s="92">
        <v>18.72</v>
      </c>
      <c r="F219" s="30"/>
      <c r="G219" s="30"/>
      <c r="H219" s="95">
        <f t="shared" si="42"/>
        <v>4.2041176470661803</v>
      </c>
      <c r="I219" s="95"/>
      <c r="J219" s="95"/>
      <c r="K219" s="95">
        <f t="shared" si="44"/>
        <v>0.50996401385133738</v>
      </c>
      <c r="L219" s="95"/>
      <c r="O219" s="30">
        <v>6</v>
      </c>
      <c r="P219" s="30">
        <v>3.49</v>
      </c>
      <c r="Q219" s="30"/>
      <c r="R219" s="30"/>
      <c r="S219" s="92">
        <v>16.8</v>
      </c>
      <c r="T219" s="30"/>
      <c r="U219" s="30"/>
      <c r="V219" s="95">
        <f t="shared" si="43"/>
        <v>4.8164705855216106</v>
      </c>
      <c r="W219" s="95"/>
      <c r="X219" s="95"/>
      <c r="Y219" s="95">
        <f t="shared" si="45"/>
        <v>1.7595242142540437</v>
      </c>
      <c r="Z219" s="30"/>
    </row>
    <row r="220" spans="1:26" x14ac:dyDescent="0.3">
      <c r="A220" s="30">
        <v>7</v>
      </c>
      <c r="B220" s="30">
        <v>3.38</v>
      </c>
      <c r="C220" s="30"/>
      <c r="D220" s="30"/>
      <c r="E220" s="92">
        <v>19.38</v>
      </c>
      <c r="F220" s="30"/>
      <c r="G220" s="30"/>
      <c r="H220" s="95">
        <f t="shared" si="42"/>
        <v>3.5441176470661802</v>
      </c>
      <c r="I220" s="95"/>
      <c r="J220" s="95"/>
      <c r="K220" s="95">
        <f t="shared" si="44"/>
        <v>2.6934602078539305E-2</v>
      </c>
      <c r="L220" s="95"/>
      <c r="O220" s="30">
        <v>7</v>
      </c>
      <c r="P220" s="30">
        <v>3.38</v>
      </c>
      <c r="Q220" s="30"/>
      <c r="R220" s="30"/>
      <c r="S220" s="92">
        <v>18.73</v>
      </c>
      <c r="T220" s="30"/>
      <c r="U220" s="30"/>
      <c r="V220" s="95">
        <f t="shared" si="43"/>
        <v>2.8864705855216108</v>
      </c>
      <c r="W220" s="95"/>
      <c r="X220" s="95"/>
      <c r="Y220" s="95">
        <f t="shared" si="45"/>
        <v>0.24357128295538152</v>
      </c>
      <c r="Z220" s="30"/>
    </row>
    <row r="221" spans="1:26" x14ac:dyDescent="0.3">
      <c r="A221" s="30">
        <v>8</v>
      </c>
      <c r="B221" s="30">
        <v>2.91</v>
      </c>
      <c r="C221" s="30"/>
      <c r="D221" s="30"/>
      <c r="E221" s="92">
        <v>20.21</v>
      </c>
      <c r="F221" s="30"/>
      <c r="G221" s="30"/>
      <c r="H221" s="95">
        <f t="shared" si="42"/>
        <v>2.7141176470661783</v>
      </c>
      <c r="I221" s="95"/>
      <c r="J221" s="95"/>
      <c r="K221" s="95">
        <f t="shared" si="44"/>
        <v>3.8369896190890339E-2</v>
      </c>
      <c r="L221" s="95"/>
      <c r="O221" s="30">
        <v>8</v>
      </c>
      <c r="P221" s="30">
        <v>2.91</v>
      </c>
      <c r="Q221" s="30"/>
      <c r="R221" s="30"/>
      <c r="S221" s="92">
        <v>18.809999999999999</v>
      </c>
      <c r="T221" s="30"/>
      <c r="U221" s="30"/>
      <c r="V221" s="95">
        <f t="shared" si="43"/>
        <v>2.8064705855216125</v>
      </c>
      <c r="W221" s="95"/>
      <c r="X221" s="95"/>
      <c r="Y221" s="95">
        <f t="shared" si="45"/>
        <v>1.071833966223777E-2</v>
      </c>
      <c r="Z221" s="30"/>
    </row>
    <row r="222" spans="1:26" x14ac:dyDescent="0.3">
      <c r="A222" s="30">
        <v>9</v>
      </c>
      <c r="B222" s="30">
        <v>2.56</v>
      </c>
      <c r="C222" s="30"/>
      <c r="D222" s="30"/>
      <c r="E222" s="92">
        <v>19.350000000000001</v>
      </c>
      <c r="F222" s="30"/>
      <c r="G222" s="30"/>
      <c r="H222" s="95">
        <f t="shared" si="42"/>
        <v>3.5741176470661777</v>
      </c>
      <c r="I222" s="95"/>
      <c r="J222" s="95"/>
      <c r="K222" s="95">
        <f t="shared" si="44"/>
        <v>1.0284346020910404</v>
      </c>
      <c r="L222" s="95"/>
      <c r="O222" s="30">
        <v>9</v>
      </c>
      <c r="P222" s="30">
        <v>2.56</v>
      </c>
      <c r="Q222" s="30"/>
      <c r="R222" s="30"/>
      <c r="S222" s="92">
        <v>18.13</v>
      </c>
      <c r="T222" s="30"/>
      <c r="U222" s="30"/>
      <c r="V222" s="95">
        <f t="shared" si="43"/>
        <v>3.4864705855216123</v>
      </c>
      <c r="W222" s="95"/>
      <c r="X222" s="95"/>
      <c r="Y222" s="95">
        <f t="shared" si="45"/>
        <v>0.85834774583675899</v>
      </c>
      <c r="Z222" s="30"/>
    </row>
    <row r="223" spans="1:26" x14ac:dyDescent="0.3">
      <c r="A223" s="30">
        <v>10</v>
      </c>
      <c r="B223" s="30">
        <v>2.12</v>
      </c>
      <c r="C223" s="30"/>
      <c r="D223" s="30"/>
      <c r="E223" s="92">
        <v>20.67</v>
      </c>
      <c r="F223" s="30"/>
      <c r="G223" s="30"/>
      <c r="H223" s="95">
        <f t="shared" si="42"/>
        <v>2.2541176470661775</v>
      </c>
      <c r="I223" s="95"/>
      <c r="J223" s="95"/>
      <c r="K223" s="95">
        <f t="shared" si="44"/>
        <v>1.7987543254567709E-2</v>
      </c>
      <c r="L223" s="95"/>
      <c r="O223" s="30">
        <v>10</v>
      </c>
      <c r="P223" s="30">
        <v>2.12</v>
      </c>
      <c r="Q223" s="30"/>
      <c r="R223" s="30"/>
      <c r="S223" s="92">
        <v>19.52</v>
      </c>
      <c r="T223" s="30"/>
      <c r="U223" s="30"/>
      <c r="V223" s="95">
        <f t="shared" si="43"/>
        <v>2.0964705855216117</v>
      </c>
      <c r="W223" s="95"/>
      <c r="X223" s="95"/>
      <c r="Y223" s="95">
        <f t="shared" si="45"/>
        <v>5.5363334569579414E-4</v>
      </c>
      <c r="Z223" s="30"/>
    </row>
    <row r="224" spans="1:26" x14ac:dyDescent="0.3">
      <c r="A224" s="30">
        <v>11</v>
      </c>
      <c r="B224" s="30">
        <v>8.01</v>
      </c>
      <c r="C224" s="30"/>
      <c r="D224" s="30"/>
      <c r="E224" s="92">
        <v>15.09</v>
      </c>
      <c r="F224" s="30"/>
      <c r="G224" s="30"/>
      <c r="H224" s="95">
        <f t="shared" si="42"/>
        <v>7.8341176470661793</v>
      </c>
      <c r="I224" s="95"/>
      <c r="J224" s="95"/>
      <c r="K224" s="95">
        <f t="shared" si="44"/>
        <v>3.0934602073536991E-2</v>
      </c>
      <c r="L224" s="95"/>
      <c r="O224" s="30">
        <v>11</v>
      </c>
      <c r="P224" s="30">
        <v>8.01</v>
      </c>
      <c r="Q224" s="30"/>
      <c r="R224" s="30"/>
      <c r="S224" s="92">
        <v>13.82</v>
      </c>
      <c r="T224" s="30"/>
      <c r="U224" s="30"/>
      <c r="V224" s="95">
        <f t="shared" si="43"/>
        <v>7.796470585521611</v>
      </c>
      <c r="W224" s="95"/>
      <c r="X224" s="95"/>
      <c r="Y224" s="95">
        <f t="shared" si="45"/>
        <v>4.5594810847483555E-2</v>
      </c>
      <c r="Z224" s="30"/>
    </row>
    <row r="225" spans="1:26" x14ac:dyDescent="0.3">
      <c r="A225" s="30">
        <v>12</v>
      </c>
      <c r="B225" s="30">
        <v>8.01</v>
      </c>
      <c r="C225" s="30"/>
      <c r="D225" s="30"/>
      <c r="E225" s="92">
        <v>17.32</v>
      </c>
      <c r="F225" s="30"/>
      <c r="G225" s="30"/>
      <c r="H225" s="95">
        <f t="shared" si="42"/>
        <v>5.6041176470661789</v>
      </c>
      <c r="I225" s="95"/>
      <c r="J225" s="95"/>
      <c r="K225" s="95">
        <f>(H225-B225)^2</f>
        <v>5.7882698961583783</v>
      </c>
      <c r="L225" s="95"/>
      <c r="O225" s="30">
        <v>12</v>
      </c>
      <c r="P225" s="30">
        <v>8.01</v>
      </c>
      <c r="Q225" s="30"/>
      <c r="R225" s="30"/>
      <c r="S225" s="92">
        <v>14.87</v>
      </c>
      <c r="T225" s="30"/>
      <c r="U225" s="30"/>
      <c r="V225" s="95">
        <f t="shared" si="43"/>
        <v>6.7464705855216121</v>
      </c>
      <c r="W225" s="95"/>
      <c r="X225" s="95"/>
      <c r="Y225" s="95">
        <f>(V225-P225)^2</f>
        <v>1.5965065812520973</v>
      </c>
      <c r="Z225" s="30"/>
    </row>
    <row r="226" spans="1:26" x14ac:dyDescent="0.3">
      <c r="A226" s="30">
        <v>13</v>
      </c>
      <c r="B226" s="30">
        <v>8.01</v>
      </c>
      <c r="C226" s="30"/>
      <c r="D226" s="30"/>
      <c r="E226" s="92">
        <v>16.66</v>
      </c>
      <c r="F226" s="30"/>
      <c r="G226" s="30"/>
      <c r="H226" s="95">
        <f t="shared" si="42"/>
        <v>6.264117647066179</v>
      </c>
      <c r="I226" s="95"/>
      <c r="J226" s="95"/>
      <c r="K226" s="95">
        <f t="shared" ref="K226:K230" si="46">(H226-B226)^2</f>
        <v>3.0481051902857343</v>
      </c>
      <c r="L226" s="95"/>
      <c r="O226" s="30">
        <v>13</v>
      </c>
      <c r="P226" s="30">
        <v>8.01</v>
      </c>
      <c r="Q226" s="30"/>
      <c r="R226" s="30"/>
      <c r="S226" s="92">
        <v>16</v>
      </c>
      <c r="T226" s="30"/>
      <c r="U226" s="30"/>
      <c r="V226" s="95">
        <f t="shared" si="43"/>
        <v>5.6164705855216113</v>
      </c>
      <c r="W226" s="95"/>
      <c r="X226" s="95"/>
      <c r="Y226" s="95">
        <f t="shared" ref="Y226:Y230" si="47">(V226-P226)^2</f>
        <v>5.7289830579732577</v>
      </c>
      <c r="Z226" s="30"/>
    </row>
    <row r="227" spans="1:26" x14ac:dyDescent="0.3">
      <c r="A227" s="30">
        <v>14</v>
      </c>
      <c r="B227" s="30">
        <v>8.01</v>
      </c>
      <c r="C227" s="30"/>
      <c r="D227" s="30"/>
      <c r="E227" s="92">
        <v>16.079999999999998</v>
      </c>
      <c r="F227" s="30"/>
      <c r="G227" s="30"/>
      <c r="H227" s="95">
        <f t="shared" si="42"/>
        <v>6.8441176470661809</v>
      </c>
      <c r="I227" s="95"/>
      <c r="J227" s="95"/>
      <c r="K227" s="95">
        <f t="shared" si="46"/>
        <v>1.3592816608824978</v>
      </c>
      <c r="L227" s="95"/>
      <c r="O227" s="30">
        <v>14</v>
      </c>
      <c r="P227" s="30">
        <v>8.01</v>
      </c>
      <c r="Q227" s="30"/>
      <c r="R227" s="30"/>
      <c r="S227" s="92">
        <v>15.32</v>
      </c>
      <c r="T227" s="30"/>
      <c r="U227" s="30"/>
      <c r="V227" s="95">
        <f t="shared" si="43"/>
        <v>6.296470585521611</v>
      </c>
      <c r="W227" s="95"/>
      <c r="X227" s="95"/>
      <c r="Y227" s="95">
        <f t="shared" si="47"/>
        <v>2.9361830542826501</v>
      </c>
      <c r="Z227" s="30"/>
    </row>
    <row r="228" spans="1:26" x14ac:dyDescent="0.3">
      <c r="A228" s="30">
        <v>15</v>
      </c>
      <c r="B228" s="30">
        <v>8.01</v>
      </c>
      <c r="C228" s="30"/>
      <c r="D228" s="30"/>
      <c r="E228" s="92">
        <v>16.170000000000002</v>
      </c>
      <c r="F228" s="30"/>
      <c r="G228" s="30"/>
      <c r="H228" s="95">
        <f t="shared" si="42"/>
        <v>6.7541176470661775</v>
      </c>
      <c r="I228" s="95"/>
      <c r="J228" s="95"/>
      <c r="K228" s="95">
        <f t="shared" si="46"/>
        <v>1.5772404844105938</v>
      </c>
      <c r="L228" s="95"/>
      <c r="O228" s="30">
        <v>15</v>
      </c>
      <c r="P228" s="30">
        <v>8.01</v>
      </c>
      <c r="Q228" s="30"/>
      <c r="R228" s="30"/>
      <c r="S228" s="92">
        <v>15.09</v>
      </c>
      <c r="T228" s="30"/>
      <c r="U228" s="30"/>
      <c r="V228" s="95">
        <f t="shared" si="43"/>
        <v>6.5264705855216114</v>
      </c>
      <c r="W228" s="95"/>
      <c r="X228" s="95"/>
      <c r="Y228" s="95">
        <f t="shared" si="47"/>
        <v>2.2008595236225896</v>
      </c>
      <c r="Z228" s="30"/>
    </row>
    <row r="229" spans="1:26" x14ac:dyDescent="0.3">
      <c r="A229" s="30" t="s">
        <v>143</v>
      </c>
      <c r="B229" s="30">
        <v>3.78</v>
      </c>
      <c r="C229" s="30"/>
      <c r="D229" s="30"/>
      <c r="E229" s="92">
        <f>AVERAGE(20.5,18.6,20.91)</f>
        <v>20.003333333333334</v>
      </c>
      <c r="F229" s="30"/>
      <c r="G229" s="30"/>
      <c r="H229" s="95">
        <f t="shared" si="42"/>
        <v>2.9207843137328453</v>
      </c>
      <c r="I229" s="95"/>
      <c r="J229" s="95"/>
      <c r="K229" s="95">
        <f t="shared" si="46"/>
        <v>0.73825159552753727</v>
      </c>
      <c r="L229" s="95"/>
      <c r="O229" s="30" t="s">
        <v>143</v>
      </c>
      <c r="P229" s="30">
        <v>3.78</v>
      </c>
      <c r="Q229" s="30"/>
      <c r="R229" s="30"/>
      <c r="S229" s="92">
        <f>AVERAGE(19.2,14.29,20.27)</f>
        <v>17.919999999999998</v>
      </c>
      <c r="T229" s="30"/>
      <c r="U229" s="30"/>
      <c r="V229" s="95">
        <f t="shared" si="43"/>
        <v>3.6964705855216131</v>
      </c>
      <c r="W229" s="95"/>
      <c r="X229" s="95"/>
      <c r="Y229" s="95">
        <f t="shared" si="47"/>
        <v>6.9771630831021152E-3</v>
      </c>
      <c r="Z229" s="30"/>
    </row>
    <row r="230" spans="1:26" x14ac:dyDescent="0.3">
      <c r="A230" s="30" t="s">
        <v>144</v>
      </c>
      <c r="B230" s="30">
        <v>1.04</v>
      </c>
      <c r="C230" s="30"/>
      <c r="D230" s="30"/>
      <c r="E230" s="92">
        <f>AVERAGE(21.39,19.73,19.14)</f>
        <v>20.08666666666667</v>
      </c>
      <c r="F230" s="30"/>
      <c r="G230" s="30"/>
      <c r="H230" s="95">
        <f t="shared" si="42"/>
        <v>2.8374509803995096</v>
      </c>
      <c r="I230" s="95"/>
      <c r="J230" s="95"/>
      <c r="K230" s="95">
        <f t="shared" si="46"/>
        <v>3.2308300269391581</v>
      </c>
      <c r="L230" s="95"/>
      <c r="O230" s="30" t="s">
        <v>144</v>
      </c>
      <c r="P230" s="30">
        <v>1.04</v>
      </c>
      <c r="Q230" s="30"/>
      <c r="R230" s="30"/>
      <c r="S230" s="92">
        <f>AVERAGE(20.78,18.04,18.84)</f>
        <v>19.22</v>
      </c>
      <c r="T230" s="30"/>
      <c r="U230" s="30"/>
      <c r="V230" s="95">
        <f t="shared" si="43"/>
        <v>2.3964705855216124</v>
      </c>
      <c r="W230" s="95"/>
      <c r="X230" s="95"/>
      <c r="Y230" s="95">
        <f t="shared" si="47"/>
        <v>1.8400124493853458</v>
      </c>
      <c r="Z230" s="30"/>
    </row>
    <row r="231" spans="1:26" x14ac:dyDescent="0.3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x14ac:dyDescent="0.3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x14ac:dyDescent="0.3">
      <c r="A233" s="30" t="s">
        <v>102</v>
      </c>
      <c r="B233" s="30"/>
      <c r="C233" s="38">
        <v>-1</v>
      </c>
      <c r="D233" s="30" t="s">
        <v>103</v>
      </c>
      <c r="E233" s="30"/>
      <c r="F233" s="30"/>
      <c r="G233" s="4" t="s">
        <v>104</v>
      </c>
      <c r="H233" s="5">
        <f>SQRT(SUM(K214:K230)/COUNT(K214:K230))</f>
        <v>1.2281861483168337</v>
      </c>
      <c r="I233" s="6" t="s">
        <v>93</v>
      </c>
      <c r="J233" s="30"/>
      <c r="K233" s="30"/>
      <c r="L233" s="30"/>
      <c r="O233" s="30" t="s">
        <v>102</v>
      </c>
      <c r="P233" s="30"/>
      <c r="Q233" s="38">
        <v>-1</v>
      </c>
      <c r="R233" s="30" t="s">
        <v>103</v>
      </c>
      <c r="S233" s="30"/>
      <c r="T233" s="30"/>
      <c r="U233" s="4" t="s">
        <v>104</v>
      </c>
      <c r="V233" s="5">
        <f>SQRT(SUM(Y214:Y230)/COUNT(Y214:Y230))</f>
        <v>1.408682910825781</v>
      </c>
      <c r="W233" s="6" t="s">
        <v>93</v>
      </c>
      <c r="X233" s="30"/>
      <c r="Y233" s="30"/>
      <c r="Z233" s="30"/>
    </row>
    <row r="234" spans="1:26" x14ac:dyDescent="0.3">
      <c r="A234" s="30" t="s">
        <v>105</v>
      </c>
      <c r="B234" s="30"/>
      <c r="C234" s="100">
        <v>22.924117647066179</v>
      </c>
      <c r="D234" s="30" t="s">
        <v>106</v>
      </c>
      <c r="E234" s="30"/>
      <c r="F234" s="30"/>
      <c r="G234" s="30"/>
      <c r="H234" s="30"/>
      <c r="I234" s="30"/>
      <c r="J234" s="30"/>
      <c r="K234" s="30"/>
      <c r="L234" s="30"/>
      <c r="O234" s="30" t="s">
        <v>105</v>
      </c>
      <c r="P234" s="30"/>
      <c r="Q234" s="100">
        <v>21.616470585521611</v>
      </c>
      <c r="R234" s="30" t="s">
        <v>106</v>
      </c>
      <c r="S234" s="30"/>
      <c r="T234" s="30"/>
      <c r="U234" s="30"/>
      <c r="V234" s="30"/>
      <c r="W234" s="30"/>
      <c r="X234" s="30"/>
      <c r="Y234" s="30"/>
      <c r="Z234" s="30"/>
    </row>
    <row r="235" spans="1:26" x14ac:dyDescent="0.3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6" x14ac:dyDescent="0.3">
      <c r="A236" s="46" t="s">
        <v>257</v>
      </c>
      <c r="B236" s="46"/>
      <c r="C236" s="46" t="s">
        <v>145</v>
      </c>
      <c r="D236" s="46"/>
      <c r="E236" s="30"/>
      <c r="F236" s="30"/>
      <c r="G236" s="30"/>
      <c r="H236" s="30"/>
      <c r="I236" s="30"/>
      <c r="J236" s="30"/>
      <c r="K236" s="30"/>
      <c r="L236" s="30"/>
      <c r="O236" s="46" t="s">
        <v>257</v>
      </c>
      <c r="P236" s="46"/>
      <c r="Q236" s="46" t="s">
        <v>117</v>
      </c>
      <c r="R236" s="46" t="s">
        <v>136</v>
      </c>
      <c r="S236" s="30"/>
      <c r="T236" s="30"/>
      <c r="U236" s="30"/>
      <c r="V236" s="30"/>
      <c r="W236" s="30"/>
      <c r="X236" s="30"/>
      <c r="Y236" s="30"/>
      <c r="Z23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7181-BBF4-4B04-8F39-AC665942D5D0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146</v>
      </c>
    </row>
    <row r="3" spans="1:12" x14ac:dyDescent="0.3">
      <c r="G3" t="s">
        <v>147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3.2</v>
      </c>
      <c r="C14" s="32"/>
      <c r="D14" s="32"/>
      <c r="E14" s="34">
        <v>26.907</v>
      </c>
      <c r="F14" s="32"/>
      <c r="G14" s="32"/>
      <c r="H14" s="34">
        <f t="shared" ref="H14:H23" si="0">($C$26)*(E14)+$C$27</f>
        <v>3.4549499981485781</v>
      </c>
      <c r="I14" s="32"/>
      <c r="J14" s="32"/>
      <c r="K14" s="33">
        <f>(H14-B14)^2</f>
        <v>6.4999501555959863E-2</v>
      </c>
      <c r="L14" s="32"/>
    </row>
    <row r="15" spans="1:12" x14ac:dyDescent="0.3">
      <c r="A15" s="32" t="s">
        <v>148</v>
      </c>
      <c r="B15" s="35">
        <v>1.8</v>
      </c>
      <c r="C15" s="32"/>
      <c r="D15" s="32"/>
      <c r="E15" s="34">
        <f>AVERAGE(28.8487,29.3541,28.0683)</f>
        <v>28.757033333333329</v>
      </c>
      <c r="F15" s="32"/>
      <c r="G15" s="32"/>
      <c r="H15" s="34">
        <f t="shared" si="0"/>
        <v>1.6049166648152493</v>
      </c>
      <c r="I15" s="32"/>
      <c r="J15" s="32"/>
      <c r="K15" s="33">
        <f>(H15-B15)^2</f>
        <v>3.8057507666805802E-2</v>
      </c>
      <c r="L15" s="32"/>
    </row>
    <row r="16" spans="1:12" x14ac:dyDescent="0.3">
      <c r="A16" s="32">
        <v>5</v>
      </c>
      <c r="B16" s="35">
        <v>7</v>
      </c>
      <c r="C16" s="32"/>
      <c r="D16" s="32"/>
      <c r="E16" s="34">
        <v>23.177</v>
      </c>
      <c r="F16" s="32"/>
      <c r="G16" s="32"/>
      <c r="H16" s="34">
        <f t="shared" si="0"/>
        <v>7.1849499981485785</v>
      </c>
      <c r="I16" s="32"/>
      <c r="J16" s="32"/>
      <c r="K16" s="33">
        <f t="shared" ref="K16:K22" si="1">(H16-B16)^2</f>
        <v>3.4206501815159183E-2</v>
      </c>
      <c r="L16" s="32"/>
    </row>
    <row r="17" spans="1:26" x14ac:dyDescent="0.3">
      <c r="A17" s="32">
        <v>6</v>
      </c>
      <c r="B17" s="35">
        <v>5.9</v>
      </c>
      <c r="C17" s="32"/>
      <c r="D17" s="32"/>
      <c r="E17" s="34">
        <v>25.136800000000001</v>
      </c>
      <c r="F17" s="32"/>
      <c r="G17" s="32"/>
      <c r="H17" s="34">
        <f t="shared" si="0"/>
        <v>5.2251499981485772</v>
      </c>
      <c r="I17" s="32"/>
      <c r="J17" s="32"/>
      <c r="K17" s="33">
        <f t="shared" si="1"/>
        <v>0.45542252499886587</v>
      </c>
      <c r="L17" s="32"/>
    </row>
    <row r="18" spans="1:26" x14ac:dyDescent="0.3">
      <c r="A18" s="32">
        <v>7</v>
      </c>
      <c r="B18" s="35">
        <v>4.0999999999999996</v>
      </c>
      <c r="C18" s="32"/>
      <c r="D18" s="32"/>
      <c r="E18" s="34">
        <v>26.540600000000001</v>
      </c>
      <c r="F18" s="32"/>
      <c r="G18" s="32"/>
      <c r="H18" s="34">
        <f t="shared" si="0"/>
        <v>3.8213499981485768</v>
      </c>
      <c r="I18" s="32"/>
      <c r="J18" s="32"/>
      <c r="K18" s="33">
        <f t="shared" si="1"/>
        <v>7.7645823531797956E-2</v>
      </c>
      <c r="L18" s="32"/>
    </row>
    <row r="19" spans="1:26" x14ac:dyDescent="0.3">
      <c r="A19" s="32">
        <v>8</v>
      </c>
      <c r="B19" s="35">
        <v>4.5</v>
      </c>
      <c r="C19" s="32"/>
      <c r="D19" s="32"/>
      <c r="E19" s="34">
        <v>25.974699999999999</v>
      </c>
      <c r="F19" s="32"/>
      <c r="G19" s="32"/>
      <c r="H19" s="34">
        <f t="shared" si="0"/>
        <v>4.3872499981485795</v>
      </c>
      <c r="I19" s="32"/>
      <c r="J19" s="32"/>
      <c r="K19" s="33">
        <f t="shared" si="1"/>
        <v>1.2712562917495321E-2</v>
      </c>
      <c r="L19" s="32"/>
    </row>
    <row r="20" spans="1:26" x14ac:dyDescent="0.3">
      <c r="A20" s="32">
        <v>9</v>
      </c>
      <c r="B20" s="35">
        <v>3.8</v>
      </c>
      <c r="C20" s="32"/>
      <c r="D20" s="32"/>
      <c r="E20" s="34">
        <v>27.2287</v>
      </c>
      <c r="F20" s="32"/>
      <c r="G20" s="32"/>
      <c r="H20" s="34">
        <f t="shared" si="0"/>
        <v>3.1332499981485782</v>
      </c>
      <c r="I20" s="32"/>
      <c r="J20" s="32"/>
      <c r="K20" s="33">
        <f t="shared" si="1"/>
        <v>0.44455556496887078</v>
      </c>
      <c r="L20" s="32"/>
    </row>
    <row r="21" spans="1:26" x14ac:dyDescent="0.3">
      <c r="A21" s="32">
        <v>10</v>
      </c>
      <c r="B21" s="35">
        <v>6.1</v>
      </c>
      <c r="C21" s="32"/>
      <c r="D21" s="32"/>
      <c r="E21" s="34">
        <v>24.4114</v>
      </c>
      <c r="F21" s="32"/>
      <c r="G21" s="32"/>
      <c r="H21" s="34">
        <f t="shared" si="0"/>
        <v>5.9505499981485777</v>
      </c>
      <c r="I21" s="32"/>
      <c r="J21" s="32"/>
      <c r="K21" s="33">
        <f t="shared" si="1"/>
        <v>2.2335303053390036E-2</v>
      </c>
      <c r="L21" s="32"/>
    </row>
    <row r="22" spans="1:26" x14ac:dyDescent="0.3">
      <c r="A22" s="32" t="s">
        <v>149</v>
      </c>
      <c r="B22" s="35">
        <v>2.2999999999999998</v>
      </c>
      <c r="C22" s="32"/>
      <c r="D22" s="32"/>
      <c r="E22" s="34">
        <f>AVERAGE(27.0291,29.3506,28.1449)</f>
        <v>28.174866666666663</v>
      </c>
      <c r="F22" s="32"/>
      <c r="G22" s="32"/>
      <c r="H22" s="34">
        <f t="shared" si="0"/>
        <v>2.1870833314819151</v>
      </c>
      <c r="I22" s="32"/>
      <c r="J22" s="32"/>
      <c r="K22" s="33">
        <f t="shared" si="1"/>
        <v>1.2750174029223018E-2</v>
      </c>
      <c r="L22" s="32"/>
    </row>
    <row r="23" spans="1:26" x14ac:dyDescent="0.3">
      <c r="A23" s="32">
        <v>14</v>
      </c>
      <c r="B23" s="35">
        <v>11.5</v>
      </c>
      <c r="C23" s="32"/>
      <c r="D23" s="32"/>
      <c r="E23" s="34">
        <v>17.1114</v>
      </c>
      <c r="F23" s="32"/>
      <c r="G23" s="32"/>
      <c r="H23" s="34">
        <f t="shared" si="0"/>
        <v>13.250549998148578</v>
      </c>
      <c r="I23" s="32"/>
      <c r="J23" s="32"/>
      <c r="K23" s="33">
        <f>(H23-B23)^2</f>
        <v>3.0644252960179879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36">
        <v>-1</v>
      </c>
      <c r="D26" s="32" t="s">
        <v>103</v>
      </c>
      <c r="E26" s="32"/>
      <c r="F26" s="32"/>
      <c r="G26" s="4" t="s">
        <v>104</v>
      </c>
      <c r="H26" s="5">
        <f>SQRT(SUM(K14:K23)/COUNT(K14:K23))</f>
        <v>0.65016234592258226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99">
        <v>30.361949998148578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ht="15.6" x14ac:dyDescent="0.3">
      <c r="A29" s="44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>
        <v>1</v>
      </c>
      <c r="B32" s="25">
        <v>3.2</v>
      </c>
      <c r="C32" s="25"/>
      <c r="D32" s="25"/>
      <c r="E32" s="26">
        <v>26.91</v>
      </c>
      <c r="F32" s="25"/>
      <c r="G32" s="25"/>
      <c r="H32" s="94">
        <f>($C$26)*(E32)+$C$45</f>
        <v>3.41730776965343</v>
      </c>
      <c r="I32" s="94"/>
      <c r="J32" s="94"/>
      <c r="K32" s="94">
        <f>(H32-B32)^2</f>
        <v>4.7222666751748105E-2</v>
      </c>
      <c r="L32" s="25"/>
      <c r="O32" s="25">
        <v>1</v>
      </c>
      <c r="P32" s="25">
        <v>3.2</v>
      </c>
      <c r="Q32" s="25"/>
      <c r="R32" s="25"/>
      <c r="S32" s="26">
        <v>27.82</v>
      </c>
      <c r="T32" s="25"/>
      <c r="U32" s="25"/>
      <c r="V32" s="94">
        <f>($C$26)*(S32)+$Q$45</f>
        <v>2.4989989185934682</v>
      </c>
      <c r="W32" s="94"/>
      <c r="X32" s="94"/>
      <c r="Y32" s="94">
        <f>(V32-P32)^2</f>
        <v>0.49140251613312724</v>
      </c>
      <c r="Z32" s="25"/>
    </row>
    <row r="33" spans="1:26" x14ac:dyDescent="0.3">
      <c r="A33" s="25" t="s">
        <v>148</v>
      </c>
      <c r="B33" s="25">
        <v>1.8</v>
      </c>
      <c r="C33" s="25"/>
      <c r="D33" s="25"/>
      <c r="E33" s="26">
        <f>AVERAGE(28.96,29.38,28.1)</f>
        <v>28.813333333333333</v>
      </c>
      <c r="F33" s="25"/>
      <c r="G33" s="25"/>
      <c r="H33" s="94">
        <f t="shared" ref="H33:H41" si="2">($C$26)*(E33)+$C$45</f>
        <v>1.5139744363200975</v>
      </c>
      <c r="I33" s="94"/>
      <c r="J33" s="94"/>
      <c r="K33" s="94">
        <f>(H33-B33)^2</f>
        <v>8.1810623078405961E-2</v>
      </c>
      <c r="L33" s="25"/>
      <c r="O33" s="25" t="s">
        <v>148</v>
      </c>
      <c r="P33" s="25">
        <v>1.8</v>
      </c>
      <c r="Q33" s="25"/>
      <c r="R33" s="25"/>
      <c r="S33" s="26">
        <f>AVERAGE(29.18,29.8,28.63)</f>
        <v>29.203333333333333</v>
      </c>
      <c r="T33" s="25"/>
      <c r="U33" s="25"/>
      <c r="V33" s="94">
        <f t="shared" ref="V33:V41" si="3">($C$26)*(S33)+$Q$45</f>
        <v>1.1156655852601354</v>
      </c>
      <c r="W33" s="94"/>
      <c r="X33" s="94"/>
      <c r="Y33" s="94">
        <f>(V33-P33)^2</f>
        <v>0.46831359119735311</v>
      </c>
      <c r="Z33" s="25"/>
    </row>
    <row r="34" spans="1:26" x14ac:dyDescent="0.3">
      <c r="A34" s="25">
        <v>5</v>
      </c>
      <c r="B34" s="28">
        <v>7</v>
      </c>
      <c r="C34" s="25"/>
      <c r="D34" s="25"/>
      <c r="E34" s="26">
        <v>23.03</v>
      </c>
      <c r="F34" s="25"/>
      <c r="G34" s="25"/>
      <c r="H34" s="94">
        <f t="shared" si="2"/>
        <v>7.297307769653429</v>
      </c>
      <c r="I34" s="94"/>
      <c r="J34" s="94"/>
      <c r="K34" s="94">
        <f t="shared" ref="K34:K40" si="4">(H34-B34)^2</f>
        <v>8.8391909896296389E-2</v>
      </c>
      <c r="L34" s="25"/>
      <c r="O34" s="25">
        <v>5</v>
      </c>
      <c r="P34" s="28">
        <v>7</v>
      </c>
      <c r="Q34" s="25"/>
      <c r="R34" s="25"/>
      <c r="S34" s="26">
        <v>23.87</v>
      </c>
      <c r="T34" s="25"/>
      <c r="U34" s="25"/>
      <c r="V34" s="94">
        <f t="shared" si="3"/>
        <v>6.4489989185934675</v>
      </c>
      <c r="W34" s="94"/>
      <c r="X34" s="94"/>
      <c r="Y34" s="94">
        <f t="shared" ref="Y34:Y40" si="5">(V34-P34)^2</f>
        <v>0.30360219171116826</v>
      </c>
      <c r="Z34" s="25"/>
    </row>
    <row r="35" spans="1:26" x14ac:dyDescent="0.3">
      <c r="A35" s="25">
        <v>6</v>
      </c>
      <c r="B35" s="25">
        <v>5.9</v>
      </c>
      <c r="C35" s="25"/>
      <c r="D35" s="25"/>
      <c r="E35" s="26">
        <v>25.03</v>
      </c>
      <c r="F35" s="25"/>
      <c r="G35" s="25"/>
      <c r="H35" s="94">
        <f t="shared" si="2"/>
        <v>5.297307769653429</v>
      </c>
      <c r="I35" s="94"/>
      <c r="J35" s="94"/>
      <c r="K35" s="94">
        <f t="shared" si="4"/>
        <v>0.36323792452012466</v>
      </c>
      <c r="L35" s="25"/>
      <c r="O35" s="25">
        <v>6</v>
      </c>
      <c r="P35" s="25">
        <v>5.9</v>
      </c>
      <c r="Q35" s="25"/>
      <c r="R35" s="25"/>
      <c r="S35" s="26">
        <v>24.48</v>
      </c>
      <c r="T35" s="25"/>
      <c r="U35" s="25"/>
      <c r="V35" s="94">
        <f t="shared" si="3"/>
        <v>5.8389989185934681</v>
      </c>
      <c r="W35" s="94"/>
      <c r="X35" s="94"/>
      <c r="Y35" s="94">
        <f t="shared" si="5"/>
        <v>3.7211319327663762E-3</v>
      </c>
      <c r="Z35" s="25"/>
    </row>
    <row r="36" spans="1:26" x14ac:dyDescent="0.3">
      <c r="A36" s="25">
        <v>7</v>
      </c>
      <c r="B36" s="25">
        <v>4.0999999999999996</v>
      </c>
      <c r="C36" s="25"/>
      <c r="D36" s="25"/>
      <c r="E36" s="26">
        <v>26.44</v>
      </c>
      <c r="F36" s="25"/>
      <c r="G36" s="25"/>
      <c r="H36" s="94">
        <f t="shared" si="2"/>
        <v>3.8873077696534288</v>
      </c>
      <c r="I36" s="94"/>
      <c r="J36" s="94"/>
      <c r="K36" s="94">
        <f t="shared" si="4"/>
        <v>4.523798484979874E-2</v>
      </c>
      <c r="L36" s="25"/>
      <c r="O36" s="25">
        <v>7</v>
      </c>
      <c r="P36" s="25">
        <v>4.0999999999999996</v>
      </c>
      <c r="Q36" s="25"/>
      <c r="R36" s="25"/>
      <c r="S36" s="26">
        <v>25.65</v>
      </c>
      <c r="T36" s="25"/>
      <c r="U36" s="25"/>
      <c r="V36" s="94">
        <f t="shared" si="3"/>
        <v>4.6689989185934699</v>
      </c>
      <c r="W36" s="94"/>
      <c r="X36" s="94"/>
      <c r="Y36" s="94">
        <f t="shared" si="5"/>
        <v>0.32375976936053863</v>
      </c>
      <c r="Z36" s="25"/>
    </row>
    <row r="37" spans="1:26" x14ac:dyDescent="0.3">
      <c r="A37" s="25">
        <v>8</v>
      </c>
      <c r="B37" s="25">
        <v>4.5</v>
      </c>
      <c r="C37" s="25"/>
      <c r="D37" s="25"/>
      <c r="E37" s="26">
        <v>25.94</v>
      </c>
      <c r="F37" s="25"/>
      <c r="G37" s="25"/>
      <c r="H37" s="94">
        <f t="shared" si="2"/>
        <v>4.3873077696534288</v>
      </c>
      <c r="I37" s="94"/>
      <c r="J37" s="94"/>
      <c r="K37" s="94">
        <f t="shared" si="4"/>
        <v>1.2699538780484654E-2</v>
      </c>
      <c r="L37" s="25"/>
      <c r="O37" s="25">
        <v>8</v>
      </c>
      <c r="P37" s="25">
        <v>4.5</v>
      </c>
      <c r="Q37" s="25"/>
      <c r="R37" s="25"/>
      <c r="S37" s="26">
        <v>26.27</v>
      </c>
      <c r="T37" s="25"/>
      <c r="U37" s="25"/>
      <c r="V37" s="94">
        <f t="shared" si="3"/>
        <v>4.0489989185934689</v>
      </c>
      <c r="W37" s="94"/>
      <c r="X37" s="94"/>
      <c r="Y37" s="94">
        <f t="shared" si="5"/>
        <v>0.20340197542986047</v>
      </c>
      <c r="Z37" s="25"/>
    </row>
    <row r="38" spans="1:26" x14ac:dyDescent="0.3">
      <c r="A38" s="25">
        <v>9</v>
      </c>
      <c r="B38" s="25">
        <v>3.8</v>
      </c>
      <c r="C38" s="25"/>
      <c r="D38" s="25"/>
      <c r="E38" s="26">
        <v>27.23</v>
      </c>
      <c r="F38" s="25"/>
      <c r="G38" s="25"/>
      <c r="H38" s="94">
        <f t="shared" si="2"/>
        <v>3.0973077696534297</v>
      </c>
      <c r="I38" s="94"/>
      <c r="J38" s="94"/>
      <c r="K38" s="94">
        <f t="shared" si="4"/>
        <v>0.49377637058943719</v>
      </c>
      <c r="L38" s="25"/>
      <c r="O38" s="25">
        <v>9</v>
      </c>
      <c r="P38" s="25">
        <v>3.8</v>
      </c>
      <c r="Q38" s="25"/>
      <c r="R38" s="25"/>
      <c r="S38" s="26">
        <v>26.35</v>
      </c>
      <c r="T38" s="25"/>
      <c r="U38" s="25"/>
      <c r="V38" s="94">
        <f t="shared" si="3"/>
        <v>3.9689989185934671</v>
      </c>
      <c r="W38" s="94"/>
      <c r="X38" s="94"/>
      <c r="Y38" s="94">
        <f t="shared" si="5"/>
        <v>2.8560634485761377E-2</v>
      </c>
      <c r="Z38" s="25"/>
    </row>
    <row r="39" spans="1:26" x14ac:dyDescent="0.3">
      <c r="A39" s="25">
        <v>10</v>
      </c>
      <c r="B39" s="25">
        <v>6.1</v>
      </c>
      <c r="C39" s="25"/>
      <c r="D39" s="25"/>
      <c r="E39" s="26">
        <v>24.35</v>
      </c>
      <c r="F39" s="25"/>
      <c r="G39" s="25"/>
      <c r="H39" s="94">
        <f t="shared" si="2"/>
        <v>5.9773077696534287</v>
      </c>
      <c r="I39" s="94"/>
      <c r="J39" s="94"/>
      <c r="K39" s="94">
        <f t="shared" si="4"/>
        <v>1.5053383387416026E-2</v>
      </c>
      <c r="L39" s="25"/>
      <c r="O39" s="25">
        <v>10</v>
      </c>
      <c r="P39" s="25">
        <v>6.1</v>
      </c>
      <c r="Q39" s="25"/>
      <c r="R39" s="25"/>
      <c r="S39" s="26">
        <v>23.95</v>
      </c>
      <c r="T39" s="25"/>
      <c r="U39" s="25"/>
      <c r="V39" s="94">
        <f t="shared" si="3"/>
        <v>6.3689989185934692</v>
      </c>
      <c r="W39" s="94"/>
      <c r="X39" s="94"/>
      <c r="Y39" s="94">
        <f t="shared" si="5"/>
        <v>7.2360418204456073E-2</v>
      </c>
      <c r="Z39" s="25"/>
    </row>
    <row r="40" spans="1:26" x14ac:dyDescent="0.3">
      <c r="A40" s="25" t="s">
        <v>149</v>
      </c>
      <c r="B40" s="25">
        <v>2.2999999999999998</v>
      </c>
      <c r="C40" s="25"/>
      <c r="D40" s="25"/>
      <c r="E40" s="26">
        <f>AVERAGE(27.07,29.48,28.17)</f>
        <v>28.24</v>
      </c>
      <c r="F40" s="25"/>
      <c r="G40" s="25"/>
      <c r="H40" s="94">
        <f t="shared" si="2"/>
        <v>2.0873077696534317</v>
      </c>
      <c r="I40" s="94"/>
      <c r="J40" s="94"/>
      <c r="K40" s="94">
        <f t="shared" si="4"/>
        <v>4.5237984849797602E-2</v>
      </c>
      <c r="L40" s="25"/>
      <c r="O40" s="25" t="s">
        <v>149</v>
      </c>
      <c r="P40" s="25">
        <v>2.2999999999999998</v>
      </c>
      <c r="Q40" s="25"/>
      <c r="R40" s="25"/>
      <c r="S40" s="26">
        <f>AVERAGE(27.5,29.48,28.03)</f>
        <v>28.33666666666667</v>
      </c>
      <c r="T40" s="25"/>
      <c r="U40" s="25"/>
      <c r="V40" s="94">
        <f t="shared" si="3"/>
        <v>1.982332251926799</v>
      </c>
      <c r="W40" s="94"/>
      <c r="X40" s="94"/>
      <c r="Y40" s="94">
        <f t="shared" si="5"/>
        <v>0.10091279816589861</v>
      </c>
      <c r="Z40" s="25"/>
    </row>
    <row r="41" spans="1:26" x14ac:dyDescent="0.3">
      <c r="A41" s="25">
        <v>14</v>
      </c>
      <c r="B41" s="25">
        <v>11.5</v>
      </c>
      <c r="C41" s="25"/>
      <c r="D41" s="25"/>
      <c r="E41" s="26">
        <v>17.09</v>
      </c>
      <c r="F41" s="25"/>
      <c r="G41" s="25"/>
      <c r="H41" s="94">
        <f t="shared" si="2"/>
        <v>13.23730776965343</v>
      </c>
      <c r="I41" s="94"/>
      <c r="J41" s="94"/>
      <c r="K41" s="94">
        <f>(H41-B41)^2</f>
        <v>3.0182382864981765</v>
      </c>
      <c r="L41" s="25"/>
      <c r="O41" s="25">
        <v>14</v>
      </c>
      <c r="P41" s="25">
        <v>11.5</v>
      </c>
      <c r="Q41" s="25"/>
      <c r="R41" s="25"/>
      <c r="S41" s="26">
        <v>17.059999999999999</v>
      </c>
      <c r="T41" s="25"/>
      <c r="U41" s="25"/>
      <c r="V41" s="94">
        <f t="shared" si="3"/>
        <v>13.25899891859347</v>
      </c>
      <c r="W41" s="94"/>
      <c r="X41" s="94"/>
      <c r="Y41" s="94">
        <f>(V41-P41)^2</f>
        <v>3.094077195612996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94"/>
      <c r="I42" s="94"/>
      <c r="J42" s="94"/>
      <c r="K42" s="94"/>
      <c r="L42" s="25"/>
      <c r="O42" s="25"/>
      <c r="P42" s="25"/>
      <c r="Q42" s="25"/>
      <c r="R42" s="25"/>
      <c r="S42" s="26"/>
      <c r="T42" s="25"/>
      <c r="U42" s="25"/>
      <c r="V42" s="25"/>
      <c r="W42" s="25"/>
      <c r="X42" s="25"/>
      <c r="Y42" s="25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29">
        <v>-1</v>
      </c>
      <c r="D44" s="25" t="s">
        <v>103</v>
      </c>
      <c r="E44" s="25"/>
      <c r="F44" s="25"/>
      <c r="G44" s="109" t="s">
        <v>104</v>
      </c>
      <c r="H44" s="5">
        <f>SQRT(SUM(K32:K41)/COUNT(K32:K41))</f>
        <v>0.64891499236815953</v>
      </c>
      <c r="I44" s="110" t="s">
        <v>93</v>
      </c>
      <c r="J44" s="25"/>
      <c r="K44" s="25"/>
      <c r="L44" s="25"/>
      <c r="O44" s="24" t="s">
        <v>102</v>
      </c>
      <c r="P44" s="24"/>
      <c r="Q44" s="29">
        <v>-1</v>
      </c>
      <c r="R44" s="25" t="s">
        <v>103</v>
      </c>
      <c r="S44" s="25"/>
      <c r="T44" s="25"/>
      <c r="U44" s="109" t="s">
        <v>104</v>
      </c>
      <c r="V44" s="5">
        <f>SQRT(SUM(Y32:Y41)/COUNT(Y32:Y41))</f>
        <v>0.71345022406849978</v>
      </c>
      <c r="W44" s="110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8">
        <v>30.32730776965343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8">
        <v>30.318998918593469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5" t="s">
        <v>112</v>
      </c>
      <c r="B47" s="45"/>
      <c r="C47" s="45" t="s">
        <v>150</v>
      </c>
      <c r="D47" s="45"/>
      <c r="E47" s="25"/>
      <c r="F47" s="25"/>
      <c r="G47" s="25"/>
      <c r="H47" s="25"/>
      <c r="I47" s="25"/>
      <c r="J47" s="25"/>
      <c r="K47" s="25"/>
      <c r="L47" s="25"/>
      <c r="O47" s="45" t="s">
        <v>112</v>
      </c>
      <c r="P47" s="45"/>
      <c r="Q47" s="45" t="s">
        <v>117</v>
      </c>
      <c r="R47" s="45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3" t="s">
        <v>96</v>
      </c>
      <c r="B49" s="93" t="s">
        <v>97</v>
      </c>
      <c r="C49" s="93"/>
      <c r="D49" s="93"/>
      <c r="E49" s="93" t="s">
        <v>98</v>
      </c>
      <c r="F49" s="93"/>
      <c r="G49" s="93"/>
      <c r="H49" s="93" t="s">
        <v>99</v>
      </c>
      <c r="I49" s="93"/>
      <c r="J49" s="93"/>
      <c r="K49" s="93" t="s">
        <v>100</v>
      </c>
      <c r="L49" s="93"/>
      <c r="O49" s="93" t="s">
        <v>96</v>
      </c>
      <c r="P49" s="93" t="s">
        <v>97</v>
      </c>
      <c r="Q49" s="93"/>
      <c r="R49" s="93"/>
      <c r="S49" s="93" t="s">
        <v>98</v>
      </c>
      <c r="T49" s="93"/>
      <c r="U49" s="93"/>
      <c r="V49" s="93" t="s">
        <v>99</v>
      </c>
      <c r="W49" s="93"/>
      <c r="X49" s="93"/>
      <c r="Y49" s="93" t="s">
        <v>100</v>
      </c>
      <c r="Z49" s="93"/>
    </row>
    <row r="50" spans="1:26" x14ac:dyDescent="0.3">
      <c r="A50" s="30">
        <v>1</v>
      </c>
      <c r="B50" s="30">
        <v>3.2</v>
      </c>
      <c r="C50" s="30"/>
      <c r="D50" s="30"/>
      <c r="E50" s="92">
        <v>26.92</v>
      </c>
      <c r="F50" s="30"/>
      <c r="G50" s="30"/>
      <c r="H50" s="95">
        <f>($C$26)*(E50)+$C$63</f>
        <v>3.4206666656559861</v>
      </c>
      <c r="I50" s="95"/>
      <c r="J50" s="95"/>
      <c r="K50" s="95">
        <f>(H50-B50)^2</f>
        <v>4.8693777331730671E-2</v>
      </c>
      <c r="L50" s="30"/>
      <c r="O50" s="30">
        <v>1</v>
      </c>
      <c r="P50" s="30">
        <v>3.2</v>
      </c>
      <c r="Q50" s="30"/>
      <c r="R50" s="30"/>
      <c r="S50" s="92">
        <v>27.82</v>
      </c>
      <c r="T50" s="30"/>
      <c r="U50" s="30"/>
      <c r="V50" s="95">
        <f>($C$26)*(S50)+$Q$63</f>
        <v>2.5083333334245985</v>
      </c>
      <c r="W50" s="95"/>
      <c r="X50" s="95"/>
      <c r="Y50" s="95">
        <f>(V50-P50)^2</f>
        <v>0.47840277765152783</v>
      </c>
      <c r="Z50" s="30"/>
    </row>
    <row r="51" spans="1:26" x14ac:dyDescent="0.3">
      <c r="A51" s="30" t="s">
        <v>148</v>
      </c>
      <c r="B51" s="30">
        <v>1.8</v>
      </c>
      <c r="C51" s="30"/>
      <c r="D51" s="30"/>
      <c r="E51" s="92">
        <f>AVERAGE(28.97,29.39,28.11)</f>
        <v>28.823333333333334</v>
      </c>
      <c r="F51" s="30"/>
      <c r="G51" s="30"/>
      <c r="H51" s="95">
        <f t="shared" ref="H51:H59" si="6">($C$26)*(E51)+$C$63</f>
        <v>1.5173333323226537</v>
      </c>
      <c r="I51" s="95"/>
      <c r="J51" s="95"/>
      <c r="K51" s="95">
        <f>(H51-B51)^2</f>
        <v>7.9900445015815377E-2</v>
      </c>
      <c r="L51" s="30"/>
      <c r="O51" s="30" t="s">
        <v>148</v>
      </c>
      <c r="P51" s="30">
        <v>1.8</v>
      </c>
      <c r="Q51" s="30"/>
      <c r="R51" s="30"/>
      <c r="S51" s="92">
        <f>AVERAGE(29.18,29.81,28.63)</f>
        <v>29.206666666666663</v>
      </c>
      <c r="T51" s="30"/>
      <c r="U51" s="30"/>
      <c r="V51" s="95">
        <f t="shared" ref="V51:V59" si="7">($C$26)*(S51)+$Q$63</f>
        <v>1.1216666667579354</v>
      </c>
      <c r="W51" s="95"/>
      <c r="X51" s="95"/>
      <c r="Y51" s="95">
        <f>(V51-P51)^2</f>
        <v>0.46013611098728996</v>
      </c>
      <c r="Z51" s="30"/>
    </row>
    <row r="52" spans="1:26" x14ac:dyDescent="0.3">
      <c r="A52" s="30">
        <v>5</v>
      </c>
      <c r="B52" s="101">
        <v>7</v>
      </c>
      <c r="C52" s="30"/>
      <c r="D52" s="30"/>
      <c r="E52" s="92">
        <v>23.04</v>
      </c>
      <c r="F52" s="30"/>
      <c r="G52" s="30"/>
      <c r="H52" s="95">
        <f t="shared" si="6"/>
        <v>7.3006666656559887</v>
      </c>
      <c r="I52" s="95"/>
      <c r="J52" s="95"/>
      <c r="K52" s="95">
        <f t="shared" ref="K52:K58" si="8">(H52-B52)^2</f>
        <v>9.0400443836690061E-2</v>
      </c>
      <c r="L52" s="30"/>
      <c r="O52" s="30">
        <v>5</v>
      </c>
      <c r="P52" s="101">
        <v>7</v>
      </c>
      <c r="Q52" s="30"/>
      <c r="R52" s="30"/>
      <c r="S52" s="92">
        <v>23.87</v>
      </c>
      <c r="T52" s="30"/>
      <c r="U52" s="30"/>
      <c r="V52" s="95">
        <f t="shared" si="7"/>
        <v>6.4583333334245978</v>
      </c>
      <c r="W52" s="95"/>
      <c r="X52" s="95"/>
      <c r="Y52" s="95">
        <f t="shared" ref="Y52:Y58" si="9">(V52-P52)^2</f>
        <v>0.29340277767890793</v>
      </c>
      <c r="Z52" s="30"/>
    </row>
    <row r="53" spans="1:26" x14ac:dyDescent="0.3">
      <c r="A53" s="30">
        <v>6</v>
      </c>
      <c r="B53" s="30">
        <v>5.9</v>
      </c>
      <c r="C53" s="30"/>
      <c r="D53" s="30"/>
      <c r="E53" s="92">
        <v>25.04</v>
      </c>
      <c r="F53" s="30"/>
      <c r="G53" s="30"/>
      <c r="H53" s="95">
        <f t="shared" si="6"/>
        <v>5.3006666656559887</v>
      </c>
      <c r="I53" s="95"/>
      <c r="J53" s="95"/>
      <c r="K53" s="95">
        <f t="shared" si="8"/>
        <v>0.35920044565591092</v>
      </c>
      <c r="L53" s="30"/>
      <c r="O53" s="30">
        <v>6</v>
      </c>
      <c r="P53" s="30">
        <v>5.9</v>
      </c>
      <c r="Q53" s="30"/>
      <c r="R53" s="30"/>
      <c r="S53" s="92">
        <v>24.49</v>
      </c>
      <c r="T53" s="30"/>
      <c r="U53" s="30"/>
      <c r="V53" s="95">
        <f t="shared" si="7"/>
        <v>5.8383333334246004</v>
      </c>
      <c r="W53" s="95"/>
      <c r="X53" s="95"/>
      <c r="Y53" s="95">
        <f t="shared" si="9"/>
        <v>3.8027777665215539E-3</v>
      </c>
      <c r="Z53" s="30"/>
    </row>
    <row r="54" spans="1:26" x14ac:dyDescent="0.3">
      <c r="A54" s="30">
        <v>7</v>
      </c>
      <c r="B54" s="30">
        <v>4.0999999999999996</v>
      </c>
      <c r="C54" s="30"/>
      <c r="D54" s="30"/>
      <c r="E54" s="92">
        <v>26.45</v>
      </c>
      <c r="F54" s="30"/>
      <c r="G54" s="30"/>
      <c r="H54" s="95">
        <f t="shared" si="6"/>
        <v>3.8906666656559885</v>
      </c>
      <c r="I54" s="95"/>
      <c r="J54" s="95"/>
      <c r="K54" s="95">
        <f t="shared" si="8"/>
        <v>4.3820444867581548E-2</v>
      </c>
      <c r="L54" s="30"/>
      <c r="O54" s="30">
        <v>7</v>
      </c>
      <c r="P54" s="30">
        <v>4.0999999999999996</v>
      </c>
      <c r="Q54" s="30"/>
      <c r="R54" s="30"/>
      <c r="S54" s="92">
        <v>25.66</v>
      </c>
      <c r="T54" s="30"/>
      <c r="U54" s="30"/>
      <c r="V54" s="95">
        <f t="shared" si="7"/>
        <v>4.6683333334245987</v>
      </c>
      <c r="W54" s="95"/>
      <c r="X54" s="95"/>
      <c r="Y54" s="95">
        <f t="shared" si="9"/>
        <v>0.32300277788151643</v>
      </c>
      <c r="Z54" s="30"/>
    </row>
    <row r="55" spans="1:26" x14ac:dyDescent="0.3">
      <c r="A55" s="30">
        <v>8</v>
      </c>
      <c r="B55" s="30">
        <v>4.5</v>
      </c>
      <c r="C55" s="30"/>
      <c r="D55" s="30"/>
      <c r="E55" s="92">
        <v>25.95</v>
      </c>
      <c r="F55" s="30"/>
      <c r="G55" s="30"/>
      <c r="H55" s="95">
        <f t="shared" si="6"/>
        <v>4.3906666656559885</v>
      </c>
      <c r="I55" s="95"/>
      <c r="J55" s="95"/>
      <c r="K55" s="95">
        <f t="shared" si="8"/>
        <v>1.1953777998779402E-2</v>
      </c>
      <c r="L55" s="30"/>
      <c r="O55" s="30">
        <v>8</v>
      </c>
      <c r="P55" s="30">
        <v>4.5</v>
      </c>
      <c r="Q55" s="30"/>
      <c r="R55" s="30"/>
      <c r="S55" s="92">
        <v>26.28</v>
      </c>
      <c r="T55" s="30"/>
      <c r="U55" s="30"/>
      <c r="V55" s="95">
        <f t="shared" si="7"/>
        <v>4.0483333334245977</v>
      </c>
      <c r="W55" s="95"/>
      <c r="X55" s="95"/>
      <c r="Y55" s="95">
        <f t="shared" si="9"/>
        <v>0.20400277769533567</v>
      </c>
      <c r="Z55" s="30"/>
    </row>
    <row r="56" spans="1:26" x14ac:dyDescent="0.3">
      <c r="A56" s="30">
        <v>9</v>
      </c>
      <c r="B56" s="30">
        <v>3.8</v>
      </c>
      <c r="C56" s="30"/>
      <c r="D56" s="30"/>
      <c r="E56" s="92">
        <v>27.24</v>
      </c>
      <c r="F56" s="30"/>
      <c r="G56" s="30"/>
      <c r="H56" s="95">
        <f t="shared" si="6"/>
        <v>3.1006666656559894</v>
      </c>
      <c r="I56" s="95"/>
      <c r="J56" s="95"/>
      <c r="K56" s="95">
        <f t="shared" si="8"/>
        <v>0.48906711252471152</v>
      </c>
      <c r="L56" s="30"/>
      <c r="O56" s="30">
        <v>9</v>
      </c>
      <c r="P56" s="30">
        <v>3.8</v>
      </c>
      <c r="Q56" s="30"/>
      <c r="R56" s="30"/>
      <c r="S56" s="92">
        <v>26.36</v>
      </c>
      <c r="T56" s="30"/>
      <c r="U56" s="30"/>
      <c r="V56" s="95">
        <f t="shared" si="7"/>
        <v>3.9683333334245994</v>
      </c>
      <c r="W56" s="95"/>
      <c r="X56" s="95"/>
      <c r="Y56" s="95">
        <f t="shared" si="9"/>
        <v>2.8336111141837404E-2</v>
      </c>
      <c r="Z56" s="30"/>
    </row>
    <row r="57" spans="1:26" x14ac:dyDescent="0.3">
      <c r="A57" s="30">
        <v>10</v>
      </c>
      <c r="B57" s="30">
        <v>6.1</v>
      </c>
      <c r="C57" s="30"/>
      <c r="D57" s="30"/>
      <c r="E57" s="92">
        <v>24.36</v>
      </c>
      <c r="F57" s="30"/>
      <c r="G57" s="30"/>
      <c r="H57" s="95">
        <f t="shared" si="6"/>
        <v>5.9806666656559884</v>
      </c>
      <c r="I57" s="95"/>
      <c r="J57" s="95"/>
      <c r="K57" s="95">
        <f t="shared" si="8"/>
        <v>1.4240444685659581E-2</v>
      </c>
      <c r="L57" s="30"/>
      <c r="O57" s="30">
        <v>10</v>
      </c>
      <c r="P57" s="30">
        <v>6.1</v>
      </c>
      <c r="Q57" s="30"/>
      <c r="R57" s="30"/>
      <c r="S57" s="92">
        <v>23.96</v>
      </c>
      <c r="T57" s="30"/>
      <c r="U57" s="30"/>
      <c r="V57" s="95">
        <f t="shared" si="7"/>
        <v>6.368333333424598</v>
      </c>
      <c r="W57" s="95"/>
      <c r="X57" s="95"/>
      <c r="Y57" s="95">
        <f t="shared" si="9"/>
        <v>7.2002777826756653E-2</v>
      </c>
      <c r="Z57" s="30"/>
    </row>
    <row r="58" spans="1:26" x14ac:dyDescent="0.3">
      <c r="A58" s="30" t="s">
        <v>149</v>
      </c>
      <c r="B58" s="30">
        <v>2.2999999999999998</v>
      </c>
      <c r="C58" s="30"/>
      <c r="D58" s="30"/>
      <c r="E58" s="92">
        <f>AVERAGE(27.08,29.5,28.18)</f>
        <v>28.25333333333333</v>
      </c>
      <c r="F58" s="30"/>
      <c r="G58" s="30"/>
      <c r="H58" s="95">
        <f t="shared" si="6"/>
        <v>2.0873333323226575</v>
      </c>
      <c r="I58" s="95"/>
      <c r="J58" s="95"/>
      <c r="K58" s="95">
        <f t="shared" si="8"/>
        <v>4.522711154098516E-2</v>
      </c>
      <c r="L58" s="30"/>
      <c r="O58" s="30" t="s">
        <v>149</v>
      </c>
      <c r="P58" s="30">
        <v>2.2999999999999998</v>
      </c>
      <c r="Q58" s="30"/>
      <c r="R58" s="30"/>
      <c r="S58" s="92">
        <f>AVERAGE(27.51,29.49,28.04)</f>
        <v>28.346666666666664</v>
      </c>
      <c r="T58" s="30"/>
      <c r="U58" s="30"/>
      <c r="V58" s="95">
        <f t="shared" si="7"/>
        <v>1.9816666667579348</v>
      </c>
      <c r="W58" s="95"/>
      <c r="X58" s="95"/>
      <c r="Y58" s="95">
        <f t="shared" si="9"/>
        <v>0.10133611105300362</v>
      </c>
      <c r="Z58" s="30"/>
    </row>
    <row r="59" spans="1:26" x14ac:dyDescent="0.3">
      <c r="A59" s="30">
        <v>14</v>
      </c>
      <c r="B59" s="30">
        <v>11.5</v>
      </c>
      <c r="C59" s="30"/>
      <c r="D59" s="30"/>
      <c r="E59" s="92">
        <v>17.13</v>
      </c>
      <c r="F59" s="30"/>
      <c r="G59" s="30"/>
      <c r="H59" s="95">
        <f t="shared" si="6"/>
        <v>13.210666665655989</v>
      </c>
      <c r="I59" s="95"/>
      <c r="J59" s="95"/>
      <c r="K59" s="95">
        <f>(H59-B59)^2</f>
        <v>2.9263804409865783</v>
      </c>
      <c r="L59" s="30"/>
      <c r="O59" s="30">
        <v>14</v>
      </c>
      <c r="P59" s="30">
        <v>11.5</v>
      </c>
      <c r="Q59" s="30"/>
      <c r="R59" s="30"/>
      <c r="S59" s="92">
        <v>17.09</v>
      </c>
      <c r="T59" s="30"/>
      <c r="U59" s="30"/>
      <c r="V59" s="95">
        <f t="shared" si="7"/>
        <v>13.238333333424599</v>
      </c>
      <c r="W59" s="95"/>
      <c r="X59" s="95"/>
      <c r="Y59" s="95">
        <f>(V59-P59)^2</f>
        <v>3.0218027780950778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95"/>
      <c r="I60" s="95"/>
      <c r="J60" s="95"/>
      <c r="K60" s="95"/>
      <c r="L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3" t="s">
        <v>102</v>
      </c>
      <c r="B62" s="93"/>
      <c r="C62" s="38">
        <v>-1</v>
      </c>
      <c r="D62" s="30" t="s">
        <v>103</v>
      </c>
      <c r="E62" s="30"/>
      <c r="F62" s="30"/>
      <c r="G62" s="109" t="s">
        <v>104</v>
      </c>
      <c r="H62" s="5">
        <f>SQRT(SUM(K50:K59)/COUNT(K50:K59))</f>
        <v>0.64100580687263997</v>
      </c>
      <c r="I62" s="110" t="s">
        <v>93</v>
      </c>
      <c r="J62" s="30"/>
      <c r="K62" s="30"/>
      <c r="L62" s="30"/>
      <c r="O62" s="93" t="s">
        <v>102</v>
      </c>
      <c r="P62" s="93"/>
      <c r="Q62" s="38">
        <v>-1</v>
      </c>
      <c r="R62" s="30" t="s">
        <v>103</v>
      </c>
      <c r="S62" s="30"/>
      <c r="T62" s="30"/>
      <c r="U62" s="109" t="s">
        <v>104</v>
      </c>
      <c r="V62" s="5">
        <f>SQRT(SUM(Y50:Y59)/COUNT(Y50:Y59))</f>
        <v>0.7061322664896269</v>
      </c>
      <c r="W62" s="110" t="s">
        <v>93</v>
      </c>
      <c r="X62" s="30"/>
      <c r="Y62" s="30"/>
      <c r="Z62" s="30"/>
    </row>
    <row r="63" spans="1:26" x14ac:dyDescent="0.3">
      <c r="A63" s="93" t="s">
        <v>105</v>
      </c>
      <c r="B63" s="93"/>
      <c r="C63" s="100">
        <v>30.340666665655988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3" t="s">
        <v>105</v>
      </c>
      <c r="P63" s="93"/>
      <c r="Q63" s="100">
        <v>30.328333333424599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8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6" t="s">
        <v>116</v>
      </c>
      <c r="B65" s="46"/>
      <c r="C65" s="46" t="s">
        <v>150</v>
      </c>
      <c r="D65" s="46"/>
      <c r="E65" s="30"/>
      <c r="F65" s="30"/>
      <c r="G65" s="30"/>
      <c r="H65" s="30"/>
      <c r="I65" s="30"/>
      <c r="J65" s="30"/>
      <c r="K65" s="30"/>
      <c r="L65" s="30"/>
      <c r="O65" s="46" t="s">
        <v>116</v>
      </c>
      <c r="P65" s="46"/>
      <c r="Q65" s="46" t="s">
        <v>117</v>
      </c>
      <c r="R65" s="46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108</v>
      </c>
      <c r="Q67" s="31"/>
      <c r="R67" s="31"/>
      <c r="S67" s="31" t="s">
        <v>109</v>
      </c>
      <c r="T67" s="31"/>
      <c r="U67" s="31"/>
      <c r="V67" s="31" t="s">
        <v>110</v>
      </c>
      <c r="W67" s="31"/>
      <c r="X67" s="31"/>
      <c r="Y67" s="31" t="s">
        <v>111</v>
      </c>
      <c r="Z67" s="31"/>
    </row>
    <row r="68" spans="1:26" x14ac:dyDescent="0.3">
      <c r="A68" s="32">
        <v>1</v>
      </c>
      <c r="B68" s="35">
        <v>3.2</v>
      </c>
      <c r="C68" s="32"/>
      <c r="D68" s="32"/>
      <c r="E68" s="33">
        <v>26.87</v>
      </c>
      <c r="F68" s="32"/>
      <c r="G68" s="32"/>
      <c r="H68" s="96">
        <f>($C$26)*(E68)+$C$81</f>
        <v>3.4279999990820897</v>
      </c>
      <c r="I68" s="96"/>
      <c r="J68" s="96"/>
      <c r="K68" s="96">
        <f>(H68-B68)^2</f>
        <v>5.1983999581432842E-2</v>
      </c>
      <c r="L68" s="32"/>
      <c r="O68" s="32">
        <v>1</v>
      </c>
      <c r="P68" s="32">
        <v>3.2</v>
      </c>
      <c r="Q68" s="32"/>
      <c r="R68" s="32"/>
      <c r="S68" s="33">
        <v>27.79</v>
      </c>
      <c r="T68" s="32"/>
      <c r="U68" s="32"/>
      <c r="V68" s="96">
        <f>($C$26)*(S68)+$Q$81</f>
        <v>2.505333332549931</v>
      </c>
      <c r="W68" s="96"/>
      <c r="X68" s="96"/>
      <c r="Y68" s="96">
        <f>(V68-P68)^2</f>
        <v>0.48256177886618506</v>
      </c>
      <c r="Z68" s="32"/>
    </row>
    <row r="69" spans="1:26" x14ac:dyDescent="0.3">
      <c r="A69" s="32" t="s">
        <v>148</v>
      </c>
      <c r="B69" s="35">
        <v>1.8</v>
      </c>
      <c r="C69" s="32"/>
      <c r="D69" s="32"/>
      <c r="E69" s="33">
        <f>AVERAGE(28.92,29.34,28.06)</f>
        <v>28.773333333333337</v>
      </c>
      <c r="F69" s="32"/>
      <c r="G69" s="32"/>
      <c r="H69" s="96">
        <f t="shared" ref="H69:H77" si="10">($C$26)*(E69)+$C$81</f>
        <v>1.5246666657487538</v>
      </c>
      <c r="I69" s="96"/>
      <c r="J69" s="96"/>
      <c r="K69" s="96">
        <f>(H69-B69)^2</f>
        <v>7.5808444949908516E-2</v>
      </c>
      <c r="L69" s="32"/>
      <c r="O69" s="32" t="s">
        <v>148</v>
      </c>
      <c r="P69" s="32">
        <v>1.8</v>
      </c>
      <c r="Q69" s="32"/>
      <c r="R69" s="32"/>
      <c r="S69" s="33">
        <f>AVERAGE(29.14,29.77,28.59)</f>
        <v>29.166666666666668</v>
      </c>
      <c r="T69" s="32"/>
      <c r="U69" s="32"/>
      <c r="V69" s="96">
        <f t="shared" ref="V69:V77" si="11">($C$26)*(S69)+$Q$81</f>
        <v>1.1286666658832623</v>
      </c>
      <c r="W69" s="96"/>
      <c r="X69" s="96"/>
      <c r="Y69" s="96">
        <f>(V69-P69)^2</f>
        <v>0.4506884454962955</v>
      </c>
      <c r="Z69" s="32"/>
    </row>
    <row r="70" spans="1:26" x14ac:dyDescent="0.3">
      <c r="A70" s="32">
        <v>5</v>
      </c>
      <c r="B70" s="35">
        <v>7</v>
      </c>
      <c r="C70" s="32"/>
      <c r="D70" s="32"/>
      <c r="E70" s="33">
        <v>23</v>
      </c>
      <c r="F70" s="32"/>
      <c r="G70" s="32"/>
      <c r="H70" s="96">
        <f t="shared" si="10"/>
        <v>7.2979999990820907</v>
      </c>
      <c r="I70" s="96"/>
      <c r="J70" s="96"/>
      <c r="K70" s="96">
        <f t="shared" ref="K70:K76" si="12">(H70-B70)^2</f>
        <v>8.880399945292608E-2</v>
      </c>
      <c r="L70" s="32"/>
      <c r="O70" s="32">
        <v>5</v>
      </c>
      <c r="P70" s="35">
        <v>7</v>
      </c>
      <c r="Q70" s="32"/>
      <c r="R70" s="32"/>
      <c r="S70" s="33">
        <v>23.84</v>
      </c>
      <c r="T70" s="32"/>
      <c r="U70" s="32"/>
      <c r="V70" s="96">
        <f t="shared" si="11"/>
        <v>6.4553333325499302</v>
      </c>
      <c r="W70" s="96"/>
      <c r="X70" s="96"/>
      <c r="Y70" s="96">
        <f t="shared" ref="Y70:Y76" si="13">(V70-P70)^2</f>
        <v>0.29666177863116489</v>
      </c>
      <c r="Z70" s="32"/>
    </row>
    <row r="71" spans="1:26" x14ac:dyDescent="0.3">
      <c r="A71" s="32">
        <v>6</v>
      </c>
      <c r="B71" s="35">
        <v>5.9</v>
      </c>
      <c r="C71" s="32"/>
      <c r="D71" s="32"/>
      <c r="E71" s="33">
        <v>25</v>
      </c>
      <c r="F71" s="32"/>
      <c r="G71" s="32"/>
      <c r="H71" s="96">
        <f t="shared" si="10"/>
        <v>5.2979999990820907</v>
      </c>
      <c r="I71" s="96"/>
      <c r="J71" s="96"/>
      <c r="K71" s="96">
        <f t="shared" si="12"/>
        <v>0.36240400110516319</v>
      </c>
      <c r="L71" s="32"/>
      <c r="O71" s="32">
        <v>6</v>
      </c>
      <c r="P71" s="32">
        <v>5.9</v>
      </c>
      <c r="Q71" s="32"/>
      <c r="R71" s="32"/>
      <c r="S71" s="33">
        <v>24.45</v>
      </c>
      <c r="T71" s="32"/>
      <c r="U71" s="32"/>
      <c r="V71" s="96">
        <f t="shared" si="11"/>
        <v>5.8453333325499308</v>
      </c>
      <c r="W71" s="96"/>
      <c r="X71" s="96"/>
      <c r="Y71" s="96">
        <f t="shared" si="13"/>
        <v>2.9884445300964926E-3</v>
      </c>
      <c r="Z71" s="32"/>
    </row>
    <row r="72" spans="1:26" x14ac:dyDescent="0.3">
      <c r="A72" s="32">
        <v>7</v>
      </c>
      <c r="B72" s="35">
        <v>4.0999999999999996</v>
      </c>
      <c r="C72" s="32"/>
      <c r="D72" s="32"/>
      <c r="E72" s="33">
        <v>26.41</v>
      </c>
      <c r="F72" s="32"/>
      <c r="G72" s="32"/>
      <c r="H72" s="96">
        <f t="shared" si="10"/>
        <v>3.8879999990820906</v>
      </c>
      <c r="I72" s="96"/>
      <c r="J72" s="96"/>
      <c r="K72" s="96">
        <f t="shared" si="12"/>
        <v>4.4944000389193439E-2</v>
      </c>
      <c r="L72" s="32"/>
      <c r="O72" s="32">
        <v>7</v>
      </c>
      <c r="P72" s="32">
        <v>4.0999999999999996</v>
      </c>
      <c r="Q72" s="32"/>
      <c r="R72" s="32"/>
      <c r="S72" s="33">
        <v>25.63</v>
      </c>
      <c r="T72" s="32"/>
      <c r="U72" s="32"/>
      <c r="V72" s="96">
        <f t="shared" si="11"/>
        <v>4.6653333325499311</v>
      </c>
      <c r="W72" s="96"/>
      <c r="X72" s="96"/>
      <c r="Y72" s="96">
        <f t="shared" si="13"/>
        <v>0.31960177689201141</v>
      </c>
      <c r="Z72" s="32"/>
    </row>
    <row r="73" spans="1:26" x14ac:dyDescent="0.3">
      <c r="A73" s="32">
        <v>8</v>
      </c>
      <c r="B73" s="35">
        <v>4.5</v>
      </c>
      <c r="C73" s="32"/>
      <c r="D73" s="32"/>
      <c r="E73" s="33">
        <v>25.91</v>
      </c>
      <c r="F73" s="32"/>
      <c r="G73" s="32"/>
      <c r="H73" s="96">
        <f t="shared" si="10"/>
        <v>4.3879999990820906</v>
      </c>
      <c r="I73" s="96"/>
      <c r="J73" s="96"/>
      <c r="K73" s="96">
        <f t="shared" si="12"/>
        <v>1.2544000205611708E-2</v>
      </c>
      <c r="L73" s="32"/>
      <c r="O73" s="32">
        <v>8</v>
      </c>
      <c r="P73" s="32">
        <v>4.5</v>
      </c>
      <c r="Q73" s="32"/>
      <c r="R73" s="32"/>
      <c r="S73" s="33">
        <v>26.25</v>
      </c>
      <c r="T73" s="32"/>
      <c r="U73" s="32"/>
      <c r="V73" s="96">
        <f t="shared" si="11"/>
        <v>4.0453333325499301</v>
      </c>
      <c r="W73" s="96"/>
      <c r="X73" s="96"/>
      <c r="Y73" s="96">
        <f t="shared" si="13"/>
        <v>0.20672177849015244</v>
      </c>
      <c r="Z73" s="32"/>
    </row>
    <row r="74" spans="1:26" x14ac:dyDescent="0.3">
      <c r="A74" s="32">
        <v>9</v>
      </c>
      <c r="B74" s="35">
        <v>3.8</v>
      </c>
      <c r="C74" s="32"/>
      <c r="D74" s="32"/>
      <c r="E74" s="33">
        <v>27.2</v>
      </c>
      <c r="F74" s="32"/>
      <c r="G74" s="32"/>
      <c r="H74" s="96">
        <f t="shared" si="10"/>
        <v>3.0979999990820914</v>
      </c>
      <c r="I74" s="96"/>
      <c r="J74" s="96"/>
      <c r="K74" s="96">
        <f t="shared" si="12"/>
        <v>0.49280400128874335</v>
      </c>
      <c r="L74" s="32"/>
      <c r="O74" s="32">
        <v>9</v>
      </c>
      <c r="P74" s="32">
        <v>3.8</v>
      </c>
      <c r="Q74" s="32"/>
      <c r="R74" s="32"/>
      <c r="S74" s="33">
        <v>26.32</v>
      </c>
      <c r="T74" s="32"/>
      <c r="U74" s="32"/>
      <c r="V74" s="96">
        <f t="shared" si="11"/>
        <v>3.9753333325499298</v>
      </c>
      <c r="W74" s="96"/>
      <c r="X74" s="96"/>
      <c r="Y74" s="96">
        <f t="shared" si="13"/>
        <v>3.0741777503064342E-2</v>
      </c>
      <c r="Z74" s="32"/>
    </row>
    <row r="75" spans="1:26" x14ac:dyDescent="0.3">
      <c r="A75" s="32">
        <v>10</v>
      </c>
      <c r="B75" s="35">
        <v>6.1</v>
      </c>
      <c r="C75" s="32"/>
      <c r="D75" s="32"/>
      <c r="E75" s="33">
        <v>24.31</v>
      </c>
      <c r="F75" s="32"/>
      <c r="G75" s="32"/>
      <c r="H75" s="96">
        <f t="shared" si="10"/>
        <v>5.987999999082092</v>
      </c>
      <c r="I75" s="96"/>
      <c r="J75" s="96"/>
      <c r="K75" s="96">
        <f t="shared" si="12"/>
        <v>1.2544000205611309E-2</v>
      </c>
      <c r="L75" s="32"/>
      <c r="O75" s="32">
        <v>10</v>
      </c>
      <c r="P75" s="32">
        <v>6.1</v>
      </c>
      <c r="Q75" s="32"/>
      <c r="R75" s="32"/>
      <c r="S75" s="33">
        <v>23.93</v>
      </c>
      <c r="T75" s="32"/>
      <c r="U75" s="32"/>
      <c r="V75" s="96">
        <f t="shared" si="11"/>
        <v>6.3653333325499304</v>
      </c>
      <c r="W75" s="96"/>
      <c r="X75" s="96"/>
      <c r="Y75" s="96">
        <f t="shared" si="13"/>
        <v>7.0401777362052137E-2</v>
      </c>
      <c r="Z75" s="32"/>
    </row>
    <row r="76" spans="1:26" x14ac:dyDescent="0.3">
      <c r="A76" s="32" t="s">
        <v>149</v>
      </c>
      <c r="B76" s="35">
        <v>2.2999999999999998</v>
      </c>
      <c r="C76" s="32"/>
      <c r="D76" s="32"/>
      <c r="E76" s="33">
        <f>AVERAGE(27.03,29.45,28.14)</f>
        <v>28.206666666666667</v>
      </c>
      <c r="F76" s="32"/>
      <c r="G76" s="32"/>
      <c r="H76" s="96">
        <f t="shared" si="10"/>
        <v>2.0913333324154237</v>
      </c>
      <c r="I76" s="96"/>
      <c r="J76" s="96"/>
      <c r="K76" s="96">
        <f t="shared" si="12"/>
        <v>4.3541778160851974E-2</v>
      </c>
      <c r="L76" s="32"/>
      <c r="O76" s="32" t="s">
        <v>149</v>
      </c>
      <c r="P76" s="32">
        <v>2.2999999999999998</v>
      </c>
      <c r="Q76" s="32"/>
      <c r="R76" s="32"/>
      <c r="S76" s="33">
        <f>AVERAGE(27.47,29.45,28)</f>
        <v>28.306666666666668</v>
      </c>
      <c r="T76" s="32"/>
      <c r="U76" s="32"/>
      <c r="V76" s="96">
        <f t="shared" si="11"/>
        <v>1.9886666658832617</v>
      </c>
      <c r="W76" s="96"/>
      <c r="X76" s="96"/>
      <c r="Y76" s="96">
        <f t="shared" si="13"/>
        <v>9.6928444932244506E-2</v>
      </c>
      <c r="Z76" s="32"/>
    </row>
    <row r="77" spans="1:26" x14ac:dyDescent="0.3">
      <c r="A77" s="32">
        <v>14</v>
      </c>
      <c r="B77" s="35">
        <v>11.5</v>
      </c>
      <c r="C77" s="32"/>
      <c r="D77" s="32"/>
      <c r="E77" s="33">
        <v>17.100000000000001</v>
      </c>
      <c r="F77" s="32"/>
      <c r="G77" s="32"/>
      <c r="H77" s="96">
        <f t="shared" si="10"/>
        <v>13.197999999082089</v>
      </c>
      <c r="I77" s="96"/>
      <c r="J77" s="96"/>
      <c r="K77" s="96">
        <f>(H77-B77)^2</f>
        <v>2.8832039968827754</v>
      </c>
      <c r="L77" s="32"/>
      <c r="O77" s="32">
        <v>14</v>
      </c>
      <c r="P77" s="32">
        <v>11.5</v>
      </c>
      <c r="Q77" s="32"/>
      <c r="R77" s="32"/>
      <c r="S77" s="33">
        <v>17.07</v>
      </c>
      <c r="T77" s="32"/>
      <c r="U77" s="32"/>
      <c r="V77" s="96">
        <f t="shared" si="11"/>
        <v>13.22533333254993</v>
      </c>
      <c r="W77" s="96"/>
      <c r="X77" s="96"/>
      <c r="Y77" s="96">
        <f>(V77-P77)^2</f>
        <v>2.9767751084078466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34"/>
      <c r="I78" s="32"/>
      <c r="J78" s="32"/>
      <c r="K78" s="33"/>
      <c r="L78" s="32"/>
      <c r="O78" s="32"/>
      <c r="P78" s="32"/>
      <c r="Q78" s="32"/>
      <c r="R78" s="32"/>
      <c r="S78" s="33"/>
      <c r="T78" s="32"/>
      <c r="U78" s="32"/>
      <c r="V78" s="32"/>
      <c r="W78" s="32"/>
      <c r="X78" s="32"/>
      <c r="Y78" s="32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36">
        <v>-1</v>
      </c>
      <c r="D80" s="32" t="s">
        <v>103</v>
      </c>
      <c r="E80" s="32"/>
      <c r="F80" s="32"/>
      <c r="G80" s="4" t="s">
        <v>104</v>
      </c>
      <c r="H80" s="5">
        <f>SQRT(SUM(K68:K77)/COUNT(K68:K77))</f>
        <v>0.63785438951395623</v>
      </c>
      <c r="I80" s="6" t="s">
        <v>93</v>
      </c>
      <c r="J80" s="32"/>
      <c r="K80" s="32"/>
      <c r="L80" s="32"/>
      <c r="O80" s="31" t="s">
        <v>102</v>
      </c>
      <c r="P80" s="31"/>
      <c r="Q80" s="36">
        <v>-1</v>
      </c>
      <c r="R80" s="32" t="s">
        <v>103</v>
      </c>
      <c r="S80" s="32"/>
      <c r="T80" s="32"/>
      <c r="U80" s="109" t="s">
        <v>104</v>
      </c>
      <c r="V80" s="5">
        <f>SQRT(SUM(Y68:Y77)/COUNT(Y68:Y77))</f>
        <v>0.70242943496917276</v>
      </c>
      <c r="W80" s="110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9">
        <v>30.297999999082091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1"/>
      <c r="Q81" s="99">
        <v>30.29533333254993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4" t="s">
        <v>252</v>
      </c>
      <c r="B83" s="32"/>
      <c r="C83" s="44" t="s">
        <v>150</v>
      </c>
      <c r="D83" s="32"/>
      <c r="E83" s="32"/>
      <c r="F83" s="32"/>
      <c r="G83" s="32"/>
      <c r="H83" s="32"/>
      <c r="I83" s="32"/>
      <c r="J83" s="32"/>
      <c r="K83" s="32"/>
      <c r="L83" s="32"/>
      <c r="O83" s="44" t="s">
        <v>252</v>
      </c>
      <c r="P83" s="44"/>
      <c r="Q83" s="44" t="s">
        <v>117</v>
      </c>
      <c r="R83" s="44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>
        <v>1</v>
      </c>
      <c r="B86" s="25">
        <v>3.2</v>
      </c>
      <c r="C86" s="25"/>
      <c r="D86" s="25"/>
      <c r="E86" s="26">
        <v>26.68</v>
      </c>
      <c r="F86" s="25"/>
      <c r="G86" s="25"/>
      <c r="H86" s="94">
        <f t="shared" ref="H86:H87" si="14">($C$26)*(E86)+$C$99</f>
        <v>3.4186666653993534</v>
      </c>
      <c r="I86" s="94"/>
      <c r="J86" s="94"/>
      <c r="K86" s="94">
        <f>(H86-B86)^2</f>
        <v>4.7815110556872688E-2</v>
      </c>
      <c r="L86" s="25"/>
      <c r="O86" s="25">
        <v>1</v>
      </c>
      <c r="P86" s="25">
        <v>3.2</v>
      </c>
      <c r="Q86" s="25"/>
      <c r="R86" s="25"/>
      <c r="S86" s="26">
        <v>27.54</v>
      </c>
      <c r="T86" s="25"/>
      <c r="U86" s="25"/>
      <c r="V86" s="94">
        <f>($C$26)*(S86)+$Q$99</f>
        <v>2.5089999973849935</v>
      </c>
      <c r="W86" s="94"/>
      <c r="X86" s="94"/>
      <c r="Y86" s="94">
        <f>(V86-P86)^2</f>
        <v>0.4774810036139393</v>
      </c>
      <c r="Z86" s="25"/>
    </row>
    <row r="87" spans="1:26" x14ac:dyDescent="0.3">
      <c r="A87" s="25" t="s">
        <v>148</v>
      </c>
      <c r="B87" s="25">
        <v>1.8</v>
      </c>
      <c r="C87" s="25"/>
      <c r="D87" s="25"/>
      <c r="E87" s="26">
        <f>AVERAGE(28.72,29.14,27.86)</f>
        <v>28.573333333333334</v>
      </c>
      <c r="F87" s="25"/>
      <c r="G87" s="25"/>
      <c r="H87" s="94">
        <f t="shared" si="14"/>
        <v>1.525333332066019</v>
      </c>
      <c r="I87" s="94"/>
      <c r="J87" s="94"/>
      <c r="K87" s="94">
        <f>(H87-B87)^2</f>
        <v>7.5441778473955834E-2</v>
      </c>
      <c r="L87" s="25"/>
      <c r="O87" s="25" t="s">
        <v>148</v>
      </c>
      <c r="P87" s="25">
        <v>1.8</v>
      </c>
      <c r="Q87" s="25"/>
      <c r="R87" s="25"/>
      <c r="S87" s="26">
        <f>AVERAGE(28.9,29.53,28.35)</f>
        <v>28.926666666666666</v>
      </c>
      <c r="T87" s="25"/>
      <c r="U87" s="25"/>
      <c r="V87" s="94">
        <f t="shared" ref="V87:V95" si="15">($C$26)*(S87)+$Q$99</f>
        <v>1.1223333307183267</v>
      </c>
      <c r="W87" s="94"/>
      <c r="X87" s="94"/>
      <c r="Y87" s="94">
        <f>(V87-P87)^2</f>
        <v>0.45923211465531677</v>
      </c>
      <c r="Z87" s="25"/>
    </row>
    <row r="88" spans="1:26" x14ac:dyDescent="0.3">
      <c r="A88" s="25">
        <v>5</v>
      </c>
      <c r="B88" s="28">
        <v>7</v>
      </c>
      <c r="C88" s="25"/>
      <c r="D88" s="25"/>
      <c r="E88" s="26">
        <v>22.81</v>
      </c>
      <c r="F88" s="25"/>
      <c r="G88" s="25"/>
      <c r="H88" s="94">
        <f>($C$26)*(E88)+$C$99</f>
        <v>7.2886666653993544</v>
      </c>
      <c r="I88" s="94"/>
      <c r="J88" s="94"/>
      <c r="K88" s="94">
        <f t="shared" ref="K88:K94" si="16">(H88-B88)^2</f>
        <v>8.3328443712782821E-2</v>
      </c>
      <c r="L88" s="25"/>
      <c r="O88" s="25">
        <v>5</v>
      </c>
      <c r="P88" s="28">
        <v>7</v>
      </c>
      <c r="Q88" s="25"/>
      <c r="R88" s="25"/>
      <c r="S88" s="26">
        <v>23.61</v>
      </c>
      <c r="T88" s="25"/>
      <c r="U88" s="25"/>
      <c r="V88" s="94">
        <f t="shared" si="15"/>
        <v>6.4389999973849932</v>
      </c>
      <c r="W88" s="94"/>
      <c r="X88" s="94"/>
      <c r="Y88" s="94">
        <f t="shared" ref="Y88:Y94" si="17">(V88-P88)^2</f>
        <v>0.31472100293403765</v>
      </c>
      <c r="Z88" s="25"/>
    </row>
    <row r="89" spans="1:26" x14ac:dyDescent="0.3">
      <c r="A89" s="25">
        <v>6</v>
      </c>
      <c r="B89" s="25">
        <v>5.9</v>
      </c>
      <c r="C89" s="25"/>
      <c r="D89" s="25"/>
      <c r="E89" s="26">
        <v>24.81</v>
      </c>
      <c r="F89" s="25"/>
      <c r="G89" s="25"/>
      <c r="H89" s="94">
        <f t="shared" ref="H89:H95" si="18">($C$26)*(E89)+$C$99</f>
        <v>5.2886666653993544</v>
      </c>
      <c r="I89" s="94"/>
      <c r="J89" s="94"/>
      <c r="K89" s="94">
        <f t="shared" si="16"/>
        <v>0.37372844599394539</v>
      </c>
      <c r="L89" s="25"/>
      <c r="O89" s="25">
        <v>6</v>
      </c>
      <c r="P89" s="25">
        <v>5.9</v>
      </c>
      <c r="Q89" s="25"/>
      <c r="R89" s="25"/>
      <c r="S89" s="26">
        <v>24.22</v>
      </c>
      <c r="T89" s="25"/>
      <c r="U89" s="25"/>
      <c r="V89" s="94">
        <f t="shared" si="15"/>
        <v>5.8289999973849937</v>
      </c>
      <c r="W89" s="94"/>
      <c r="X89" s="94"/>
      <c r="Y89" s="94">
        <f t="shared" si="17"/>
        <v>5.0410003713309455E-3</v>
      </c>
      <c r="Z89" s="25"/>
    </row>
    <row r="90" spans="1:26" x14ac:dyDescent="0.3">
      <c r="A90" s="25">
        <v>7</v>
      </c>
      <c r="B90" s="25">
        <v>4.0999999999999996</v>
      </c>
      <c r="C90" s="25"/>
      <c r="D90" s="25"/>
      <c r="E90" s="26">
        <v>26.23</v>
      </c>
      <c r="F90" s="25"/>
      <c r="G90" s="25"/>
      <c r="H90" s="94">
        <f t="shared" si="18"/>
        <v>3.8686666653993527</v>
      </c>
      <c r="I90" s="94"/>
      <c r="J90" s="94"/>
      <c r="K90" s="94">
        <f t="shared" si="16"/>
        <v>5.351511169745489E-2</v>
      </c>
      <c r="L90" s="25"/>
      <c r="O90" s="25">
        <v>7</v>
      </c>
      <c r="P90" s="25">
        <v>4.0999999999999996</v>
      </c>
      <c r="Q90" s="25"/>
      <c r="R90" s="25"/>
      <c r="S90" s="26">
        <v>25.38</v>
      </c>
      <c r="T90" s="25"/>
      <c r="U90" s="25"/>
      <c r="V90" s="94">
        <f t="shared" si="15"/>
        <v>4.6689999973849936</v>
      </c>
      <c r="W90" s="94"/>
      <c r="X90" s="94"/>
      <c r="Y90" s="94">
        <f t="shared" si="17"/>
        <v>0.32376099702412314</v>
      </c>
      <c r="Z90" s="25"/>
    </row>
    <row r="91" spans="1:26" x14ac:dyDescent="0.3">
      <c r="A91" s="25">
        <v>8</v>
      </c>
      <c r="B91" s="25">
        <v>4.5</v>
      </c>
      <c r="C91" s="25"/>
      <c r="D91" s="25"/>
      <c r="E91" s="26">
        <v>25.73</v>
      </c>
      <c r="F91" s="25"/>
      <c r="G91" s="25"/>
      <c r="H91" s="94">
        <f t="shared" si="18"/>
        <v>4.3686666653993527</v>
      </c>
      <c r="I91" s="94"/>
      <c r="J91" s="94"/>
      <c r="K91" s="94">
        <f t="shared" si="16"/>
        <v>1.7248444777325591E-2</v>
      </c>
      <c r="L91" s="25"/>
      <c r="O91" s="25">
        <v>8</v>
      </c>
      <c r="P91" s="25">
        <v>4.5</v>
      </c>
      <c r="Q91" s="25"/>
      <c r="R91" s="25"/>
      <c r="S91" s="26">
        <v>26.02</v>
      </c>
      <c r="T91" s="25"/>
      <c r="U91" s="25"/>
      <c r="V91" s="94">
        <f t="shared" si="15"/>
        <v>4.028999997384993</v>
      </c>
      <c r="W91" s="94"/>
      <c r="X91" s="94"/>
      <c r="Y91" s="94">
        <f t="shared" si="17"/>
        <v>0.22184100246333657</v>
      </c>
      <c r="Z91" s="25"/>
    </row>
    <row r="92" spans="1:26" x14ac:dyDescent="0.3">
      <c r="A92" s="25">
        <v>9</v>
      </c>
      <c r="B92" s="25">
        <v>3.8</v>
      </c>
      <c r="C92" s="25"/>
      <c r="D92" s="25"/>
      <c r="E92" s="26">
        <v>27.02</v>
      </c>
      <c r="F92" s="25"/>
      <c r="G92" s="25"/>
      <c r="H92" s="94">
        <f t="shared" si="18"/>
        <v>3.0786666653993535</v>
      </c>
      <c r="I92" s="94"/>
      <c r="J92" s="94"/>
      <c r="K92" s="94">
        <f t="shared" si="16"/>
        <v>0.52032177960608794</v>
      </c>
      <c r="L92" s="25"/>
      <c r="O92" s="25">
        <v>9</v>
      </c>
      <c r="P92" s="25">
        <v>3.8</v>
      </c>
      <c r="Q92" s="25"/>
      <c r="R92" s="25"/>
      <c r="S92" s="26">
        <v>26.1</v>
      </c>
      <c r="T92" s="25"/>
      <c r="U92" s="25"/>
      <c r="V92" s="94">
        <f t="shared" si="15"/>
        <v>3.9489999973849912</v>
      </c>
      <c r="W92" s="94"/>
      <c r="X92" s="94"/>
      <c r="Y92" s="94">
        <f t="shared" si="17"/>
        <v>2.2200999220727435E-2</v>
      </c>
      <c r="Z92" s="25"/>
    </row>
    <row r="93" spans="1:26" x14ac:dyDescent="0.3">
      <c r="A93" s="25">
        <v>10</v>
      </c>
      <c r="B93" s="25">
        <v>6.1</v>
      </c>
      <c r="C93" s="25"/>
      <c r="D93" s="25"/>
      <c r="E93" s="26">
        <v>24.13</v>
      </c>
      <c r="F93" s="25"/>
      <c r="G93" s="25"/>
      <c r="H93" s="94">
        <f t="shared" si="18"/>
        <v>5.9686666653993541</v>
      </c>
      <c r="I93" s="94"/>
      <c r="J93" s="94"/>
      <c r="K93" s="94">
        <f t="shared" si="16"/>
        <v>1.7248444777325123E-2</v>
      </c>
      <c r="L93" s="25"/>
      <c r="O93" s="25">
        <v>10</v>
      </c>
      <c r="P93" s="25">
        <v>6.1</v>
      </c>
      <c r="Q93" s="25"/>
      <c r="R93" s="25"/>
      <c r="S93" s="26">
        <v>23.7</v>
      </c>
      <c r="T93" s="25"/>
      <c r="U93" s="25"/>
      <c r="V93" s="94">
        <f t="shared" si="15"/>
        <v>6.3489999973849933</v>
      </c>
      <c r="W93" s="94"/>
      <c r="X93" s="94"/>
      <c r="Y93" s="94">
        <f t="shared" si="17"/>
        <v>6.2000998697726857E-2</v>
      </c>
      <c r="Z93" s="25"/>
    </row>
    <row r="94" spans="1:26" x14ac:dyDescent="0.3">
      <c r="A94" s="25" t="s">
        <v>149</v>
      </c>
      <c r="B94" s="25">
        <v>2.2999999999999998</v>
      </c>
      <c r="C94" s="25"/>
      <c r="D94" s="25"/>
      <c r="E94" s="26">
        <f>AVERAGE(26.83,29.26,27.95)</f>
        <v>28.013333333333335</v>
      </c>
      <c r="F94" s="25"/>
      <c r="G94" s="25"/>
      <c r="H94" s="94">
        <f t="shared" si="18"/>
        <v>2.0853333320660177</v>
      </c>
      <c r="I94" s="94"/>
      <c r="J94" s="94"/>
      <c r="K94" s="94">
        <f t="shared" si="16"/>
        <v>4.6081778321878562E-2</v>
      </c>
      <c r="L94" s="25"/>
      <c r="O94" s="25" t="s">
        <v>149</v>
      </c>
      <c r="P94" s="25">
        <v>2.2999999999999998</v>
      </c>
      <c r="Q94" s="25"/>
      <c r="R94" s="25"/>
      <c r="S94" s="26">
        <f>AVERAGE(27.23,29.22,27.77)</f>
        <v>28.073333333333334</v>
      </c>
      <c r="T94" s="25"/>
      <c r="U94" s="25"/>
      <c r="V94" s="94">
        <f t="shared" si="15"/>
        <v>1.9756666640516585</v>
      </c>
      <c r="W94" s="94"/>
      <c r="X94" s="94"/>
      <c r="Y94" s="94">
        <f t="shared" si="17"/>
        <v>0.10519211280737965</v>
      </c>
      <c r="Z94" s="25"/>
    </row>
    <row r="95" spans="1:26" x14ac:dyDescent="0.3">
      <c r="A95" s="25">
        <v>14</v>
      </c>
      <c r="B95" s="25">
        <v>11.5</v>
      </c>
      <c r="C95" s="25"/>
      <c r="D95" s="25"/>
      <c r="E95" s="26">
        <v>16.79</v>
      </c>
      <c r="F95" s="25"/>
      <c r="G95" s="25"/>
      <c r="H95" s="94">
        <f t="shared" si="18"/>
        <v>13.308666665399354</v>
      </c>
      <c r="I95" s="94"/>
      <c r="J95" s="94"/>
      <c r="K95" s="94">
        <f>(H95-B95)^2</f>
        <v>3.2712751065268186</v>
      </c>
      <c r="L95" s="25"/>
      <c r="O95" s="25">
        <v>14</v>
      </c>
      <c r="P95" s="25">
        <v>11.5</v>
      </c>
      <c r="Q95" s="25"/>
      <c r="R95" s="25"/>
      <c r="S95" s="26">
        <v>16.72</v>
      </c>
      <c r="T95" s="25"/>
      <c r="U95" s="25"/>
      <c r="V95" s="94">
        <f t="shared" si="15"/>
        <v>13.328999997384994</v>
      </c>
      <c r="W95" s="94"/>
      <c r="X95" s="94"/>
      <c r="Y95" s="94">
        <f>(V95-P95)^2</f>
        <v>3.345240990434307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29">
        <v>-1</v>
      </c>
      <c r="D98" s="25" t="s">
        <v>103</v>
      </c>
      <c r="E98" s="25"/>
      <c r="F98" s="25"/>
      <c r="G98" s="109" t="s">
        <v>104</v>
      </c>
      <c r="H98" s="5">
        <f>SQRT(SUM(K86:K95)/COUNT(K86:K95))</f>
        <v>0.67126778892215944</v>
      </c>
      <c r="I98" s="110" t="s">
        <v>93</v>
      </c>
      <c r="J98" s="25"/>
      <c r="K98" s="25"/>
      <c r="L98" s="25"/>
      <c r="O98" s="24" t="s">
        <v>102</v>
      </c>
      <c r="P98" s="24"/>
      <c r="Q98" s="29">
        <v>-1</v>
      </c>
      <c r="R98" s="25" t="s">
        <v>103</v>
      </c>
      <c r="S98" s="25"/>
      <c r="T98" s="25"/>
      <c r="U98" s="109" t="s">
        <v>104</v>
      </c>
      <c r="V98" s="5">
        <f>SQRT(SUM(Y86:Y95)/COUNT(Y86:Y95))</f>
        <v>0.73052804341943134</v>
      </c>
      <c r="W98" s="110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8">
        <v>30.098666665399353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8">
        <v>30.048999997384993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5" t="s">
        <v>253</v>
      </c>
      <c r="B101" s="45"/>
      <c r="C101" s="45" t="s">
        <v>150</v>
      </c>
      <c r="D101" s="45"/>
      <c r="E101" s="25"/>
      <c r="F101" s="25"/>
      <c r="G101" s="25"/>
      <c r="H101" s="25"/>
      <c r="I101" s="25"/>
      <c r="J101" s="25"/>
      <c r="K101" s="25"/>
      <c r="L101" s="25"/>
      <c r="O101" s="45" t="s">
        <v>253</v>
      </c>
      <c r="P101" s="45"/>
      <c r="Q101" s="45" t="s">
        <v>117</v>
      </c>
      <c r="R101" s="45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3" t="s">
        <v>96</v>
      </c>
      <c r="B103" s="93" t="s">
        <v>97</v>
      </c>
      <c r="C103" s="93"/>
      <c r="D103" s="93"/>
      <c r="E103" s="93" t="s">
        <v>98</v>
      </c>
      <c r="F103" s="93"/>
      <c r="G103" s="93"/>
      <c r="H103" s="93" t="s">
        <v>99</v>
      </c>
      <c r="I103" s="93"/>
      <c r="J103" s="93"/>
      <c r="K103" s="93" t="s">
        <v>100</v>
      </c>
      <c r="L103" s="93"/>
      <c r="O103" s="93" t="s">
        <v>96</v>
      </c>
      <c r="P103" s="93" t="s">
        <v>97</v>
      </c>
      <c r="Q103" s="93"/>
      <c r="R103" s="93"/>
      <c r="S103" s="93" t="s">
        <v>98</v>
      </c>
      <c r="T103" s="93"/>
      <c r="U103" s="93"/>
      <c r="V103" s="93" t="s">
        <v>99</v>
      </c>
      <c r="W103" s="93"/>
      <c r="X103" s="93"/>
      <c r="Y103" s="93" t="s">
        <v>100</v>
      </c>
      <c r="Z103" s="93"/>
    </row>
    <row r="104" spans="1:26" x14ac:dyDescent="0.3">
      <c r="A104" s="30">
        <v>1</v>
      </c>
      <c r="B104" s="30">
        <v>3.2</v>
      </c>
      <c r="C104" s="30"/>
      <c r="D104" s="30"/>
      <c r="E104" s="92">
        <v>25.97</v>
      </c>
      <c r="F104" s="30"/>
      <c r="G104" s="30"/>
      <c r="H104" s="95">
        <f>($C$26)*(E104)+$C$117</f>
        <v>3.4386666657873128</v>
      </c>
      <c r="I104" s="95"/>
      <c r="J104" s="95"/>
      <c r="K104" s="95">
        <f>(H104-B104)^2</f>
        <v>5.6961777358032796E-2</v>
      </c>
      <c r="L104" s="30"/>
      <c r="O104" s="30">
        <v>1</v>
      </c>
      <c r="P104" s="30">
        <v>3.2</v>
      </c>
      <c r="Q104" s="30"/>
      <c r="R104" s="30"/>
      <c r="S104" s="92">
        <v>26.89</v>
      </c>
      <c r="T104" s="30"/>
      <c r="U104" s="30"/>
      <c r="V104" s="95">
        <f>($C$26)*(S104)+$Q$117</f>
        <v>2.4483333333325277</v>
      </c>
      <c r="W104" s="95"/>
      <c r="X104" s="95"/>
      <c r="Y104" s="95">
        <f>(V104-P104)^2</f>
        <v>0.56500277777898922</v>
      </c>
      <c r="Z104" s="30"/>
    </row>
    <row r="105" spans="1:26" x14ac:dyDescent="0.3">
      <c r="A105" s="30" t="s">
        <v>148</v>
      </c>
      <c r="B105" s="30">
        <v>1.8</v>
      </c>
      <c r="C105" s="30"/>
      <c r="D105" s="30"/>
      <c r="E105" s="92">
        <f>AVERAGE(27.9,28.32,26.97)</f>
        <v>27.73</v>
      </c>
      <c r="F105" s="30"/>
      <c r="G105" s="30"/>
      <c r="H105" s="95">
        <f t="shared" ref="H105:H113" si="19">($C$26)*(E105)+$C$117</f>
        <v>1.6786666657873113</v>
      </c>
      <c r="I105" s="95"/>
      <c r="J105" s="95"/>
      <c r="K105" s="95">
        <f>(H105-B105)^2</f>
        <v>1.4721777991168031E-2</v>
      </c>
      <c r="L105" s="30"/>
      <c r="O105" s="30" t="s">
        <v>148</v>
      </c>
      <c r="P105" s="30">
        <v>1.8</v>
      </c>
      <c r="Q105" s="30"/>
      <c r="R105" s="30"/>
      <c r="S105" s="92">
        <f>AVERAGE(27.98,28.66,27.54)</f>
        <v>28.060000000000002</v>
      </c>
      <c r="T105" s="30"/>
      <c r="U105" s="30"/>
      <c r="V105" s="95">
        <f t="shared" ref="V105:V113" si="20">($C$26)*(S105)+$Q$117</f>
        <v>1.278333333332526</v>
      </c>
      <c r="W105" s="95"/>
      <c r="X105" s="95"/>
      <c r="Y105" s="95">
        <f>(V105-P105)^2</f>
        <v>0.27213611111195352</v>
      </c>
      <c r="Z105" s="30"/>
    </row>
    <row r="106" spans="1:26" x14ac:dyDescent="0.3">
      <c r="A106" s="30">
        <v>5</v>
      </c>
      <c r="B106" s="101">
        <v>7</v>
      </c>
      <c r="C106" s="30"/>
      <c r="D106" s="30"/>
      <c r="E106" s="92">
        <v>22.21</v>
      </c>
      <c r="F106" s="30"/>
      <c r="G106" s="30"/>
      <c r="H106" s="95">
        <f t="shared" si="19"/>
        <v>7.1986666657873108</v>
      </c>
      <c r="I106" s="95"/>
      <c r="J106" s="95"/>
      <c r="K106" s="95">
        <f t="shared" ref="K106:K112" si="21">(H106-B106)^2</f>
        <v>3.9468444095047066E-2</v>
      </c>
      <c r="L106" s="30"/>
      <c r="O106" s="30">
        <v>5</v>
      </c>
      <c r="P106" s="101">
        <v>7</v>
      </c>
      <c r="Q106" s="30"/>
      <c r="R106" s="30"/>
      <c r="S106" s="92">
        <v>23.05</v>
      </c>
      <c r="T106" s="30"/>
      <c r="U106" s="30"/>
      <c r="V106" s="95">
        <f t="shared" si="20"/>
        <v>6.2883333333325275</v>
      </c>
      <c r="W106" s="95"/>
      <c r="X106" s="95"/>
      <c r="Y106" s="95">
        <f t="shared" ref="Y106:Y112" si="22">(V106-P106)^2</f>
        <v>0.50646944444559139</v>
      </c>
      <c r="Z106" s="30"/>
    </row>
    <row r="107" spans="1:26" x14ac:dyDescent="0.3">
      <c r="A107" s="30">
        <v>6</v>
      </c>
      <c r="B107" s="30">
        <v>5.9</v>
      </c>
      <c r="C107" s="30"/>
      <c r="D107" s="30"/>
      <c r="E107" s="92">
        <v>24.29</v>
      </c>
      <c r="F107" s="30"/>
      <c r="G107" s="30"/>
      <c r="H107" s="95">
        <f t="shared" si="19"/>
        <v>5.1186666657873126</v>
      </c>
      <c r="I107" s="95"/>
      <c r="J107" s="95"/>
      <c r="K107" s="95">
        <f t="shared" si="21"/>
        <v>0.6104817791519157</v>
      </c>
      <c r="L107" s="30"/>
      <c r="O107" s="30">
        <v>6</v>
      </c>
      <c r="P107" s="30">
        <v>5.9</v>
      </c>
      <c r="Q107" s="30"/>
      <c r="R107" s="30"/>
      <c r="S107" s="92">
        <v>23.68</v>
      </c>
      <c r="T107" s="30"/>
      <c r="U107" s="30"/>
      <c r="V107" s="95">
        <f t="shared" si="20"/>
        <v>5.6583333333325285</v>
      </c>
      <c r="W107" s="95"/>
      <c r="X107" s="95"/>
      <c r="Y107" s="95">
        <f t="shared" si="22"/>
        <v>5.8402777778166937E-2</v>
      </c>
      <c r="Z107" s="30"/>
    </row>
    <row r="108" spans="1:26" x14ac:dyDescent="0.3">
      <c r="A108" s="30">
        <v>7</v>
      </c>
      <c r="B108" s="30">
        <v>4.0999999999999996</v>
      </c>
      <c r="C108" s="30"/>
      <c r="D108" s="30"/>
      <c r="E108" s="92">
        <v>25.78</v>
      </c>
      <c r="F108" s="30"/>
      <c r="G108" s="30"/>
      <c r="H108" s="95">
        <f t="shared" si="19"/>
        <v>3.6286666657873106</v>
      </c>
      <c r="I108" s="95"/>
      <c r="J108" s="95"/>
      <c r="K108" s="95">
        <f t="shared" si="21"/>
        <v>0.22215511194005047</v>
      </c>
      <c r="L108" s="30"/>
      <c r="O108" s="30">
        <v>7</v>
      </c>
      <c r="P108" s="30">
        <v>4.0999999999999996</v>
      </c>
      <c r="Q108" s="30"/>
      <c r="R108" s="30"/>
      <c r="S108" s="92">
        <v>24.94</v>
      </c>
      <c r="T108" s="30"/>
      <c r="U108" s="30"/>
      <c r="V108" s="95">
        <f t="shared" si="20"/>
        <v>4.398333333332527</v>
      </c>
      <c r="W108" s="95"/>
      <c r="X108" s="95"/>
      <c r="Y108" s="95">
        <f t="shared" si="22"/>
        <v>8.9002777777296857E-2</v>
      </c>
      <c r="Z108" s="30"/>
    </row>
    <row r="109" spans="1:26" x14ac:dyDescent="0.3">
      <c r="A109" s="30">
        <v>8</v>
      </c>
      <c r="B109" s="30">
        <v>4.5</v>
      </c>
      <c r="C109" s="30"/>
      <c r="D109" s="30"/>
      <c r="E109" s="92">
        <v>25.14</v>
      </c>
      <c r="F109" s="30"/>
      <c r="G109" s="30"/>
      <c r="H109" s="95">
        <f t="shared" si="19"/>
        <v>4.2686666657873111</v>
      </c>
      <c r="I109" s="95"/>
      <c r="J109" s="95"/>
      <c r="K109" s="95">
        <f t="shared" si="21"/>
        <v>5.3515111517959603E-2</v>
      </c>
      <c r="L109" s="30"/>
      <c r="O109" s="30">
        <v>8</v>
      </c>
      <c r="P109" s="30">
        <v>4.5</v>
      </c>
      <c r="Q109" s="30"/>
      <c r="R109" s="30"/>
      <c r="S109" s="92">
        <v>25.38</v>
      </c>
      <c r="T109" s="30"/>
      <c r="U109" s="30"/>
      <c r="V109" s="95">
        <f t="shared" si="20"/>
        <v>3.9583333333325292</v>
      </c>
      <c r="W109" s="95"/>
      <c r="X109" s="95"/>
      <c r="Y109" s="95">
        <f t="shared" si="22"/>
        <v>0.29340277777864887</v>
      </c>
      <c r="Z109" s="30"/>
    </row>
    <row r="110" spans="1:26" x14ac:dyDescent="0.3">
      <c r="A110" s="30">
        <v>9</v>
      </c>
      <c r="B110" s="30">
        <v>3.8</v>
      </c>
      <c r="C110" s="30"/>
      <c r="D110" s="30"/>
      <c r="E110" s="92">
        <v>26.48</v>
      </c>
      <c r="F110" s="30"/>
      <c r="G110" s="30"/>
      <c r="H110" s="95">
        <f t="shared" si="19"/>
        <v>2.9286666657873113</v>
      </c>
      <c r="I110" s="95"/>
      <c r="J110" s="95"/>
      <c r="K110" s="95">
        <f t="shared" si="21"/>
        <v>0.75922177931020085</v>
      </c>
      <c r="L110" s="30"/>
      <c r="O110" s="30">
        <v>9</v>
      </c>
      <c r="P110" s="30">
        <v>3.8</v>
      </c>
      <c r="Q110" s="30"/>
      <c r="R110" s="30"/>
      <c r="S110" s="92">
        <v>25.51</v>
      </c>
      <c r="T110" s="30"/>
      <c r="U110" s="30"/>
      <c r="V110" s="95">
        <f t="shared" si="20"/>
        <v>3.8283333333325267</v>
      </c>
      <c r="W110" s="95"/>
      <c r="X110" s="95"/>
      <c r="Y110" s="95">
        <f t="shared" si="22"/>
        <v>8.0277777773207738E-4</v>
      </c>
      <c r="Z110" s="30"/>
    </row>
    <row r="111" spans="1:26" x14ac:dyDescent="0.3">
      <c r="A111" s="30">
        <v>10</v>
      </c>
      <c r="B111" s="30">
        <v>6.1</v>
      </c>
      <c r="C111" s="30"/>
      <c r="D111" s="30"/>
      <c r="E111" s="92">
        <v>23.6</v>
      </c>
      <c r="F111" s="30"/>
      <c r="G111" s="30"/>
      <c r="H111" s="95">
        <f t="shared" si="19"/>
        <v>5.8086666657873103</v>
      </c>
      <c r="I111" s="95"/>
      <c r="J111" s="95"/>
      <c r="K111" s="95">
        <f t="shared" si="21"/>
        <v>8.487511162348256E-2</v>
      </c>
      <c r="L111" s="30"/>
      <c r="O111" s="30">
        <v>10</v>
      </c>
      <c r="P111" s="30">
        <v>6.1</v>
      </c>
      <c r="Q111" s="30"/>
      <c r="R111" s="30"/>
      <c r="S111" s="92">
        <v>23.14</v>
      </c>
      <c r="T111" s="30"/>
      <c r="U111" s="30"/>
      <c r="V111" s="95">
        <f t="shared" si="20"/>
        <v>6.1983333333325277</v>
      </c>
      <c r="W111" s="95"/>
      <c r="X111" s="95"/>
      <c r="Y111" s="95">
        <f t="shared" si="22"/>
        <v>9.6694444442860673E-3</v>
      </c>
      <c r="Z111" s="30"/>
    </row>
    <row r="112" spans="1:26" x14ac:dyDescent="0.3">
      <c r="A112" s="30" t="s">
        <v>149</v>
      </c>
      <c r="B112" s="30">
        <v>2.2999999999999998</v>
      </c>
      <c r="C112" s="30"/>
      <c r="D112" s="30"/>
      <c r="E112" s="92">
        <f>AVERAGE(25.97,28.5,27.15)</f>
        <v>27.206666666666667</v>
      </c>
      <c r="F112" s="30"/>
      <c r="G112" s="30"/>
      <c r="H112" s="95">
        <f t="shared" si="19"/>
        <v>2.2019999991206447</v>
      </c>
      <c r="I112" s="95"/>
      <c r="J112" s="95"/>
      <c r="K112" s="95">
        <f t="shared" si="21"/>
        <v>9.604000172353605E-3</v>
      </c>
      <c r="L112" s="30"/>
      <c r="O112" s="30" t="s">
        <v>149</v>
      </c>
      <c r="P112" s="30">
        <v>2.2999999999999998</v>
      </c>
      <c r="Q112" s="30"/>
      <c r="R112" s="30"/>
      <c r="S112" s="92">
        <f>AVERAGE(26.36,28.45,26.95)</f>
        <v>27.253333333333334</v>
      </c>
      <c r="T112" s="30"/>
      <c r="U112" s="30"/>
      <c r="V112" s="95">
        <f t="shared" si="20"/>
        <v>2.0849999999991944</v>
      </c>
      <c r="W112" s="95"/>
      <c r="X112" s="95"/>
      <c r="Y112" s="95">
        <f t="shared" si="22"/>
        <v>4.6225000000346336E-2</v>
      </c>
      <c r="Z112" s="30"/>
    </row>
    <row r="113" spans="1:26" x14ac:dyDescent="0.3">
      <c r="A113" s="30">
        <v>14</v>
      </c>
      <c r="B113" s="30">
        <v>11.5</v>
      </c>
      <c r="C113" s="30"/>
      <c r="D113" s="30"/>
      <c r="E113" s="92">
        <v>15.48</v>
      </c>
      <c r="F113" s="30"/>
      <c r="G113" s="30"/>
      <c r="H113" s="95">
        <f t="shared" si="19"/>
        <v>13.928666665787311</v>
      </c>
      <c r="I113" s="95"/>
      <c r="J113" s="95"/>
      <c r="K113" s="95">
        <f>(H113-B113)^2</f>
        <v>5.8984217735064552</v>
      </c>
      <c r="L113" s="30"/>
      <c r="O113" s="30">
        <v>14</v>
      </c>
      <c r="P113" s="30">
        <v>11.5</v>
      </c>
      <c r="Q113" s="30"/>
      <c r="R113" s="30"/>
      <c r="S113" s="92">
        <v>15.28</v>
      </c>
      <c r="T113" s="30"/>
      <c r="U113" s="30"/>
      <c r="V113" s="95">
        <f t="shared" si="20"/>
        <v>14.058333333332529</v>
      </c>
      <c r="W113" s="95"/>
      <c r="X113" s="95"/>
      <c r="Y113" s="95">
        <f>(V113-P113)^2</f>
        <v>6.5450694444403279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92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3" t="s">
        <v>102</v>
      </c>
      <c r="B116" s="93"/>
      <c r="C116" s="38">
        <v>-1</v>
      </c>
      <c r="D116" s="30" t="s">
        <v>103</v>
      </c>
      <c r="E116" s="30"/>
      <c r="F116" s="30"/>
      <c r="G116" s="109" t="s">
        <v>104</v>
      </c>
      <c r="H116" s="5">
        <f>SQRT(SUM(K104:K113)/COUNT(K104:K113))</f>
        <v>0.88030827933552147</v>
      </c>
      <c r="I116" s="110" t="s">
        <v>93</v>
      </c>
      <c r="J116" s="30"/>
      <c r="K116" s="30"/>
      <c r="L116" s="30"/>
      <c r="O116" s="93" t="s">
        <v>102</v>
      </c>
      <c r="P116" s="93"/>
      <c r="Q116" s="38">
        <v>-1</v>
      </c>
      <c r="R116" s="30" t="s">
        <v>103</v>
      </c>
      <c r="S116" s="30"/>
      <c r="T116" s="30"/>
      <c r="U116" s="109" t="s">
        <v>104</v>
      </c>
      <c r="V116" s="5">
        <f>SQRT(SUM(Y104:Y113)/COUNT(Y104:Y113))</f>
        <v>0.91576106781918498</v>
      </c>
      <c r="W116" s="110" t="s">
        <v>93</v>
      </c>
      <c r="X116" s="30"/>
      <c r="Y116" s="30"/>
      <c r="Z116" s="30"/>
    </row>
    <row r="117" spans="1:26" x14ac:dyDescent="0.3">
      <c r="A117" s="93" t="s">
        <v>105</v>
      </c>
      <c r="B117" s="93"/>
      <c r="C117" s="100">
        <v>29.408666665787312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3" t="s">
        <v>105</v>
      </c>
      <c r="P117" s="93"/>
      <c r="Q117" s="100">
        <v>29.338333333332528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8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254</v>
      </c>
      <c r="B119" s="46"/>
      <c r="C119" s="46" t="s">
        <v>150</v>
      </c>
      <c r="D119" s="46"/>
      <c r="E119" s="30"/>
      <c r="F119" s="30"/>
      <c r="G119" s="30"/>
      <c r="H119" s="30"/>
      <c r="I119" s="30"/>
      <c r="J119" s="30"/>
      <c r="K119" s="30"/>
      <c r="L119" s="30"/>
      <c r="O119" s="46" t="s">
        <v>254</v>
      </c>
      <c r="P119" s="46"/>
      <c r="Q119" s="46" t="s">
        <v>117</v>
      </c>
      <c r="R119" s="46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108</v>
      </c>
      <c r="Q121" s="31"/>
      <c r="R121" s="31"/>
      <c r="S121" s="31" t="s">
        <v>109</v>
      </c>
      <c r="T121" s="31"/>
      <c r="U121" s="31"/>
      <c r="V121" s="31" t="s">
        <v>110</v>
      </c>
      <c r="W121" s="31"/>
      <c r="X121" s="31"/>
      <c r="Y121" s="31" t="s">
        <v>111</v>
      </c>
      <c r="Z121" s="31"/>
    </row>
    <row r="122" spans="1:26" x14ac:dyDescent="0.3">
      <c r="A122" s="32">
        <v>1</v>
      </c>
      <c r="B122" s="35">
        <v>3.2</v>
      </c>
      <c r="C122" s="32"/>
      <c r="D122" s="32"/>
      <c r="E122" s="33">
        <v>23.7</v>
      </c>
      <c r="F122" s="32"/>
      <c r="G122" s="96"/>
      <c r="H122" s="96">
        <f>($C$26)*(E122)+$C$135</f>
        <v>4.576999999996918</v>
      </c>
      <c r="I122" s="96"/>
      <c r="J122" s="96"/>
      <c r="K122" s="96">
        <f>(H122-B122)^2</f>
        <v>1.8961289999915116</v>
      </c>
      <c r="L122" s="32"/>
      <c r="O122" s="32">
        <v>1</v>
      </c>
      <c r="P122" s="32">
        <v>3.2</v>
      </c>
      <c r="Q122" s="32"/>
      <c r="R122" s="32"/>
      <c r="S122" s="33">
        <v>25.09</v>
      </c>
      <c r="T122" s="32"/>
      <c r="U122" s="32"/>
      <c r="V122" s="96">
        <f>($C$26)*(S122)+$Q$135</f>
        <v>2.7749881336573168</v>
      </c>
      <c r="W122" s="96"/>
      <c r="X122" s="96"/>
      <c r="Y122" s="96">
        <f>(V122-P122)^2</f>
        <v>0.18063508653209098</v>
      </c>
      <c r="Z122" s="32"/>
    </row>
    <row r="123" spans="1:26" x14ac:dyDescent="0.3">
      <c r="A123" s="32" t="s">
        <v>148</v>
      </c>
      <c r="B123" s="35">
        <v>1.8</v>
      </c>
      <c r="C123" s="32"/>
      <c r="D123" s="32"/>
      <c r="E123" s="33">
        <f>AVERAGE(26.16,26.44,25.23)</f>
        <v>25.943333333333332</v>
      </c>
      <c r="F123" s="32"/>
      <c r="G123" s="96"/>
      <c r="H123" s="96">
        <f t="shared" ref="H123:H131" si="23">($C$26)*(E123)+$C$135</f>
        <v>2.3336666666635857</v>
      </c>
      <c r="I123" s="96"/>
      <c r="J123" s="96"/>
      <c r="K123" s="96">
        <f>(H123-B123)^2</f>
        <v>0.28480011110782261</v>
      </c>
      <c r="L123" s="32"/>
      <c r="O123" s="32" t="s">
        <v>148</v>
      </c>
      <c r="P123" s="32">
        <v>1.8</v>
      </c>
      <c r="Q123" s="32"/>
      <c r="R123" s="32"/>
      <c r="S123" s="33">
        <f>AVERAGE(25.9,26.56,26.03)</f>
        <v>26.16333333333333</v>
      </c>
      <c r="T123" s="32"/>
      <c r="U123" s="32"/>
      <c r="V123" s="96">
        <f t="shared" ref="V123:V131" si="24">($C$26)*(S123)+$Q$135</f>
        <v>1.7016548003239862</v>
      </c>
      <c r="W123" s="96"/>
      <c r="X123" s="96"/>
      <c r="Y123" s="96">
        <f>(V123-P123)^2</f>
        <v>9.6717782993150352E-3</v>
      </c>
      <c r="Z123" s="32"/>
    </row>
    <row r="124" spans="1:26" x14ac:dyDescent="0.3">
      <c r="A124" s="32">
        <v>5</v>
      </c>
      <c r="B124" s="35">
        <v>7</v>
      </c>
      <c r="C124" s="32"/>
      <c r="D124" s="32"/>
      <c r="E124" s="33">
        <v>21.13</v>
      </c>
      <c r="F124" s="32"/>
      <c r="G124" s="96"/>
      <c r="H124" s="96">
        <f t="shared" si="23"/>
        <v>7.1469999999969183</v>
      </c>
      <c r="I124" s="96"/>
      <c r="J124" s="96"/>
      <c r="K124" s="96">
        <f t="shared" ref="K124:K130" si="25">(H124-B124)^2</f>
        <v>2.1608999999093968E-2</v>
      </c>
      <c r="L124" s="32"/>
      <c r="O124" s="32">
        <v>5</v>
      </c>
      <c r="P124" s="35">
        <v>7</v>
      </c>
      <c r="Q124" s="32"/>
      <c r="R124" s="32"/>
      <c r="S124" s="33">
        <v>22.23</v>
      </c>
      <c r="T124" s="32"/>
      <c r="U124" s="32"/>
      <c r="V124" s="96">
        <f t="shared" si="24"/>
        <v>5.6349881336573162</v>
      </c>
      <c r="W124" s="96"/>
      <c r="X124" s="96"/>
      <c r="Y124" s="96">
        <f t="shared" ref="Y124:Y130" si="26">(V124-P124)^2</f>
        <v>1.8632573952563369</v>
      </c>
      <c r="Z124" s="32"/>
    </row>
    <row r="125" spans="1:26" x14ac:dyDescent="0.3">
      <c r="A125" s="32">
        <v>6</v>
      </c>
      <c r="B125" s="35">
        <v>5.9</v>
      </c>
      <c r="C125" s="32"/>
      <c r="D125" s="32"/>
      <c r="E125" s="33">
        <v>23.18</v>
      </c>
      <c r="F125" s="32"/>
      <c r="G125" s="96"/>
      <c r="H125" s="96">
        <f t="shared" si="23"/>
        <v>5.0969999999969176</v>
      </c>
      <c r="I125" s="96"/>
      <c r="J125" s="96"/>
      <c r="K125" s="96">
        <f t="shared" si="25"/>
        <v>0.64480900000495101</v>
      </c>
      <c r="L125" s="32"/>
      <c r="O125" s="32">
        <v>6</v>
      </c>
      <c r="P125" s="32">
        <v>5.9</v>
      </c>
      <c r="Q125" s="32"/>
      <c r="R125" s="32"/>
      <c r="S125" s="33">
        <v>22.17</v>
      </c>
      <c r="T125" s="32"/>
      <c r="U125" s="32"/>
      <c r="V125" s="96">
        <f t="shared" si="24"/>
        <v>5.6949881336573149</v>
      </c>
      <c r="W125" s="96"/>
      <c r="X125" s="96"/>
      <c r="Y125" s="96">
        <f t="shared" si="26"/>
        <v>4.2029865341311111E-2</v>
      </c>
      <c r="Z125" s="32"/>
    </row>
    <row r="126" spans="1:26" x14ac:dyDescent="0.3">
      <c r="A126" s="32">
        <v>7</v>
      </c>
      <c r="B126" s="35">
        <v>4.0999999999999996</v>
      </c>
      <c r="C126" s="32"/>
      <c r="D126" s="32"/>
      <c r="E126" s="33">
        <v>24.5</v>
      </c>
      <c r="F126" s="32"/>
      <c r="G126" s="96"/>
      <c r="H126" s="96">
        <f t="shared" si="23"/>
        <v>3.7769999999969173</v>
      </c>
      <c r="I126" s="96"/>
      <c r="J126" s="96"/>
      <c r="K126" s="96">
        <f t="shared" si="25"/>
        <v>0.10432900000199122</v>
      </c>
      <c r="L126" s="32"/>
      <c r="O126" s="32">
        <v>7</v>
      </c>
      <c r="P126" s="32">
        <v>4.0999999999999996</v>
      </c>
      <c r="Q126" s="32"/>
      <c r="R126" s="32"/>
      <c r="S126" s="33">
        <v>23.33</v>
      </c>
      <c r="T126" s="32"/>
      <c r="U126" s="32"/>
      <c r="V126" s="96">
        <f t="shared" si="24"/>
        <v>4.5349881336573183</v>
      </c>
      <c r="W126" s="96"/>
      <c r="X126" s="96"/>
      <c r="Y126" s="96">
        <f t="shared" si="26"/>
        <v>0.18921467642267736</v>
      </c>
      <c r="Z126" s="32"/>
    </row>
    <row r="127" spans="1:26" x14ac:dyDescent="0.3">
      <c r="A127" s="32">
        <v>8</v>
      </c>
      <c r="B127" s="35">
        <v>4.5</v>
      </c>
      <c r="C127" s="32"/>
      <c r="D127" s="32"/>
      <c r="E127" s="33">
        <v>23.56</v>
      </c>
      <c r="F127" s="32"/>
      <c r="G127" s="96"/>
      <c r="H127" s="96">
        <f t="shared" si="23"/>
        <v>4.7169999999969185</v>
      </c>
      <c r="I127" s="96"/>
      <c r="J127" s="96"/>
      <c r="K127" s="96">
        <f t="shared" si="25"/>
        <v>4.7088999998662652E-2</v>
      </c>
      <c r="L127" s="32"/>
      <c r="O127" s="32">
        <v>8</v>
      </c>
      <c r="P127" s="32">
        <v>4.5</v>
      </c>
      <c r="Q127" s="32"/>
      <c r="R127" s="32"/>
      <c r="S127" s="33">
        <v>23.47</v>
      </c>
      <c r="T127" s="32"/>
      <c r="U127" s="32"/>
      <c r="V127" s="96">
        <f t="shared" si="24"/>
        <v>4.3949881336573178</v>
      </c>
      <c r="W127" s="96"/>
      <c r="X127" s="96"/>
      <c r="Y127" s="96">
        <f t="shared" si="26"/>
        <v>1.1027492072773357E-2</v>
      </c>
      <c r="Z127" s="32"/>
    </row>
    <row r="128" spans="1:26" x14ac:dyDescent="0.3">
      <c r="A128" s="32">
        <v>9</v>
      </c>
      <c r="B128" s="35">
        <v>3.8</v>
      </c>
      <c r="C128" s="32"/>
      <c r="D128" s="32"/>
      <c r="E128" s="33">
        <v>25.1</v>
      </c>
      <c r="F128" s="32"/>
      <c r="G128" s="96"/>
      <c r="H128" s="96">
        <f t="shared" si="23"/>
        <v>3.1769999999969158</v>
      </c>
      <c r="I128" s="96"/>
      <c r="J128" s="96"/>
      <c r="K128" s="96">
        <f t="shared" si="25"/>
        <v>0.38812900000384265</v>
      </c>
      <c r="L128" s="32"/>
      <c r="O128" s="32">
        <v>9</v>
      </c>
      <c r="P128" s="32">
        <v>3.8</v>
      </c>
      <c r="Q128" s="32"/>
      <c r="R128" s="32"/>
      <c r="S128" s="33">
        <v>23.64</v>
      </c>
      <c r="T128" s="32"/>
      <c r="U128" s="32"/>
      <c r="V128" s="96">
        <f t="shared" si="24"/>
        <v>4.2249881336573161</v>
      </c>
      <c r="W128" s="96"/>
      <c r="X128" s="96"/>
      <c r="Y128" s="96">
        <f t="shared" si="26"/>
        <v>0.1806149137495289</v>
      </c>
      <c r="Z128" s="32"/>
    </row>
    <row r="129" spans="1:26" x14ac:dyDescent="0.3">
      <c r="A129" s="32">
        <v>10</v>
      </c>
      <c r="B129" s="35">
        <v>6.1</v>
      </c>
      <c r="C129" s="32"/>
      <c r="D129" s="32"/>
      <c r="E129" s="33">
        <v>22.37</v>
      </c>
      <c r="F129" s="32"/>
      <c r="G129" s="96"/>
      <c r="H129" s="96">
        <f t="shared" si="23"/>
        <v>5.9069999999969163</v>
      </c>
      <c r="I129" s="96"/>
      <c r="J129" s="96"/>
      <c r="K129" s="96">
        <f t="shared" si="25"/>
        <v>3.7249000001190184E-2</v>
      </c>
      <c r="L129" s="32"/>
      <c r="O129" s="32">
        <v>10</v>
      </c>
      <c r="P129" s="32">
        <v>6.1</v>
      </c>
      <c r="Q129" s="32"/>
      <c r="R129" s="32"/>
      <c r="S129" s="33">
        <v>21.69</v>
      </c>
      <c r="T129" s="32"/>
      <c r="U129" s="32"/>
      <c r="V129" s="96">
        <f t="shared" si="24"/>
        <v>6.1749881336573154</v>
      </c>
      <c r="W129" s="96"/>
      <c r="X129" s="96"/>
      <c r="Y129" s="96">
        <f t="shared" si="26"/>
        <v>5.6232201894074454E-3</v>
      </c>
      <c r="Z129" s="32"/>
    </row>
    <row r="130" spans="1:26" x14ac:dyDescent="0.3">
      <c r="A130" s="32" t="s">
        <v>149</v>
      </c>
      <c r="B130" s="35">
        <v>2.2999999999999998</v>
      </c>
      <c r="C130" s="32"/>
      <c r="D130" s="32"/>
      <c r="E130" s="33">
        <f>AVERAGE(24.46,27.16,25.86)</f>
        <v>25.826666666666668</v>
      </c>
      <c r="F130" s="32"/>
      <c r="G130" s="96"/>
      <c r="H130" s="96">
        <f t="shared" si="23"/>
        <v>2.4503333333302493</v>
      </c>
      <c r="I130" s="96"/>
      <c r="J130" s="96"/>
      <c r="K130" s="96">
        <f t="shared" si="25"/>
        <v>2.2600111110183892E-2</v>
      </c>
      <c r="L130" s="32"/>
      <c r="O130" s="32" t="s">
        <v>149</v>
      </c>
      <c r="P130" s="32">
        <v>2.2999999999999998</v>
      </c>
      <c r="Q130" s="32"/>
      <c r="R130" s="32"/>
      <c r="S130" s="33">
        <f>AVERAGE(24.48,26.7,25.61)</f>
        <v>25.596666666666664</v>
      </c>
      <c r="T130" s="32"/>
      <c r="U130" s="32"/>
      <c r="V130" s="96">
        <f t="shared" si="24"/>
        <v>2.2683214669906526</v>
      </c>
      <c r="W130" s="96"/>
      <c r="X130" s="96"/>
      <c r="Y130" s="96">
        <f t="shared" si="26"/>
        <v>1.0035294536243E-3</v>
      </c>
      <c r="Z130" s="32"/>
    </row>
    <row r="131" spans="1:26" x14ac:dyDescent="0.3">
      <c r="A131" s="32">
        <v>14</v>
      </c>
      <c r="B131" s="35">
        <v>11.5</v>
      </c>
      <c r="C131" s="32"/>
      <c r="D131" s="32"/>
      <c r="E131" s="33">
        <v>17.260000000000002</v>
      </c>
      <c r="F131" s="32"/>
      <c r="G131" s="96"/>
      <c r="H131" s="96">
        <f t="shared" si="23"/>
        <v>11.016999999996916</v>
      </c>
      <c r="I131" s="96"/>
      <c r="J131" s="96"/>
      <c r="K131" s="96">
        <f>(H131-B131)^2</f>
        <v>0.23328900000297942</v>
      </c>
      <c r="L131" s="32"/>
      <c r="O131" s="32">
        <v>14</v>
      </c>
      <c r="P131" s="32">
        <v>11.5</v>
      </c>
      <c r="Q131" s="32"/>
      <c r="R131" s="32"/>
      <c r="S131" s="33">
        <v>15.07</v>
      </c>
      <c r="T131" s="32"/>
      <c r="U131" s="32"/>
      <c r="V131" s="96">
        <f t="shared" si="24"/>
        <v>12.794988133657316</v>
      </c>
      <c r="W131" s="96"/>
      <c r="X131" s="96"/>
      <c r="Y131" s="96">
        <f>(V131-P131)^2</f>
        <v>1.6769942663132595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36">
        <v>-1</v>
      </c>
      <c r="D134" s="32" t="s">
        <v>103</v>
      </c>
      <c r="E134" s="32"/>
      <c r="F134" s="32"/>
      <c r="G134" s="4" t="s">
        <v>104</v>
      </c>
      <c r="H134" s="5">
        <f>SQRT(SUM(K122:K131)/COUNT(K122:K131))</f>
        <v>0.6066326913563288</v>
      </c>
      <c r="I134" s="6" t="s">
        <v>93</v>
      </c>
      <c r="J134" s="32"/>
      <c r="K134" s="32"/>
      <c r="L134" s="32"/>
      <c r="O134" s="31" t="s">
        <v>102</v>
      </c>
      <c r="P134" s="31"/>
      <c r="Q134" s="36">
        <v>-1</v>
      </c>
      <c r="R134" s="32" t="s">
        <v>103</v>
      </c>
      <c r="S134" s="32"/>
      <c r="T134" s="32"/>
      <c r="U134" s="109" t="s">
        <v>104</v>
      </c>
      <c r="V134" s="5">
        <f>SQRT(SUM(Y122:Y131)/COUNT(Y122:Y131))</f>
        <v>0.64498621873884443</v>
      </c>
      <c r="W134" s="110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9">
        <v>28.276999999996917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1"/>
      <c r="Q135" s="99">
        <v>27.864988133657317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4" t="s">
        <v>255</v>
      </c>
      <c r="B137" s="32"/>
      <c r="C137" s="44" t="s">
        <v>150</v>
      </c>
      <c r="D137" s="32"/>
      <c r="E137" s="32"/>
      <c r="F137" s="32"/>
      <c r="G137" s="32"/>
      <c r="H137" s="32"/>
      <c r="I137" s="32"/>
      <c r="J137" s="32"/>
      <c r="K137" s="32"/>
      <c r="L137" s="32"/>
      <c r="O137" s="44" t="s">
        <v>255</v>
      </c>
      <c r="P137" s="44"/>
      <c r="Q137" s="44" t="s">
        <v>117</v>
      </c>
      <c r="R137" s="44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>
        <v>1</v>
      </c>
      <c r="B140" s="25">
        <v>3.2</v>
      </c>
      <c r="C140" s="25"/>
      <c r="D140" s="25"/>
      <c r="E140" s="26">
        <v>22.91</v>
      </c>
      <c r="F140" s="25"/>
      <c r="G140" s="25"/>
      <c r="H140" s="94">
        <f>($C$26)*(E140)+$C$153</f>
        <v>4.6279999958259239</v>
      </c>
      <c r="I140" s="94"/>
      <c r="J140" s="94"/>
      <c r="K140" s="94">
        <f>(H140-B140)^2</f>
        <v>2.0391839880788383</v>
      </c>
      <c r="L140" s="25"/>
      <c r="O140" s="25">
        <v>1</v>
      </c>
      <c r="P140" s="25">
        <v>3.2</v>
      </c>
      <c r="Q140" s="25"/>
      <c r="R140" s="25"/>
      <c r="S140" s="26">
        <v>24.54</v>
      </c>
      <c r="T140" s="25"/>
      <c r="U140" s="25"/>
      <c r="V140" s="94">
        <f>($C$26)*(S140)+$Q$153</f>
        <v>2.2239949818199278</v>
      </c>
      <c r="W140" s="94"/>
      <c r="X140" s="94"/>
      <c r="Y140" s="94">
        <f>(V140-P140)^2</f>
        <v>0.95258579551268341</v>
      </c>
      <c r="Z140" s="25"/>
    </row>
    <row r="141" spans="1:26" x14ac:dyDescent="0.3">
      <c r="A141" s="25" t="s">
        <v>148</v>
      </c>
      <c r="B141" s="25">
        <v>1.8</v>
      </c>
      <c r="C141" s="25"/>
      <c r="D141" s="25"/>
      <c r="E141" s="26">
        <f>AVERAGE(24.87,25.48,24.31)</f>
        <v>24.886666666666667</v>
      </c>
      <c r="F141" s="25"/>
      <c r="G141" s="25"/>
      <c r="H141" s="94">
        <f t="shared" ref="H141:H149" si="27">($C$26)*(E141)+$C$153</f>
        <v>2.6513333291592573</v>
      </c>
      <c r="I141" s="94"/>
      <c r="J141" s="94"/>
      <c r="K141" s="94">
        <f>(H141-B141)^2</f>
        <v>0.72476843733738439</v>
      </c>
      <c r="L141" s="25"/>
      <c r="O141" s="25" t="s">
        <v>148</v>
      </c>
      <c r="P141" s="25">
        <v>1.8</v>
      </c>
      <c r="Q141" s="25"/>
      <c r="R141" s="25"/>
      <c r="S141" s="26">
        <f>AVERAGE(24.16,25.17,24.59)</f>
        <v>24.64</v>
      </c>
      <c r="T141" s="25"/>
      <c r="U141" s="25"/>
      <c r="V141" s="94">
        <f t="shared" ref="V141:V149" si="28">($C$26)*(S141)+$Q$153</f>
        <v>2.1239949818199264</v>
      </c>
      <c r="W141" s="94"/>
      <c r="X141" s="94"/>
      <c r="Y141" s="94">
        <f>(V141-P141)^2</f>
        <v>0.10497274824449442</v>
      </c>
      <c r="Z141" s="25"/>
    </row>
    <row r="142" spans="1:26" x14ac:dyDescent="0.3">
      <c r="A142" s="25">
        <v>5</v>
      </c>
      <c r="B142" s="28">
        <v>7</v>
      </c>
      <c r="C142" s="25"/>
      <c r="D142" s="25"/>
      <c r="E142" s="26">
        <v>20.010000000000002</v>
      </c>
      <c r="F142" s="25"/>
      <c r="G142" s="25"/>
      <c r="H142" s="94">
        <f t="shared" si="27"/>
        <v>7.5279999958259225</v>
      </c>
      <c r="I142" s="94"/>
      <c r="J142" s="94"/>
      <c r="K142" s="94">
        <f t="shared" ref="K142:K148" si="29">(H142-B142)^2</f>
        <v>0.27878399559217415</v>
      </c>
      <c r="L142" s="25"/>
      <c r="O142" s="25">
        <v>5</v>
      </c>
      <c r="P142" s="28">
        <v>7</v>
      </c>
      <c r="Q142" s="25"/>
      <c r="R142" s="25"/>
      <c r="S142" s="26">
        <v>20.9</v>
      </c>
      <c r="T142" s="25"/>
      <c r="U142" s="25"/>
      <c r="V142" s="94">
        <f t="shared" si="28"/>
        <v>5.8639949818199284</v>
      </c>
      <c r="W142" s="94"/>
      <c r="X142" s="94"/>
      <c r="Y142" s="94">
        <f t="shared" ref="Y142:Y148" si="30">(V142-P142)^2</f>
        <v>1.2905074013303048</v>
      </c>
      <c r="Z142" s="25"/>
    </row>
    <row r="143" spans="1:26" x14ac:dyDescent="0.3">
      <c r="A143" s="25">
        <v>6</v>
      </c>
      <c r="B143" s="25">
        <v>5.9</v>
      </c>
      <c r="C143" s="25"/>
      <c r="D143" s="25"/>
      <c r="E143" s="26">
        <v>22.03</v>
      </c>
      <c r="F143" s="25"/>
      <c r="G143" s="25"/>
      <c r="H143" s="94">
        <f t="shared" si="27"/>
        <v>5.5079999958259229</v>
      </c>
      <c r="I143" s="94"/>
      <c r="J143" s="94"/>
      <c r="K143" s="94">
        <f t="shared" si="29"/>
        <v>0.15366400327247673</v>
      </c>
      <c r="L143" s="25"/>
      <c r="O143" s="25">
        <v>6</v>
      </c>
      <c r="P143" s="25">
        <v>5.9</v>
      </c>
      <c r="Q143" s="25"/>
      <c r="R143" s="25"/>
      <c r="S143" s="26">
        <v>20.54</v>
      </c>
      <c r="T143" s="25"/>
      <c r="U143" s="25"/>
      <c r="V143" s="94">
        <f t="shared" si="28"/>
        <v>6.2239949818199278</v>
      </c>
      <c r="W143" s="94"/>
      <c r="X143" s="94"/>
      <c r="Y143" s="94">
        <f t="shared" si="30"/>
        <v>0.10497274824449514</v>
      </c>
      <c r="Z143" s="25"/>
    </row>
    <row r="144" spans="1:26" x14ac:dyDescent="0.3">
      <c r="A144" s="25">
        <v>7</v>
      </c>
      <c r="B144" s="25">
        <v>4.0999999999999996</v>
      </c>
      <c r="C144" s="25"/>
      <c r="D144" s="25"/>
      <c r="E144" s="26">
        <v>23.25</v>
      </c>
      <c r="F144" s="25"/>
      <c r="G144" s="25"/>
      <c r="H144" s="94">
        <f t="shared" si="27"/>
        <v>4.2879999958259241</v>
      </c>
      <c r="I144" s="94"/>
      <c r="J144" s="94"/>
      <c r="K144" s="94">
        <f t="shared" si="29"/>
        <v>3.5343998430547599E-2</v>
      </c>
      <c r="L144" s="25"/>
      <c r="O144" s="25">
        <v>7</v>
      </c>
      <c r="P144" s="25">
        <v>4.0999999999999996</v>
      </c>
      <c r="Q144" s="25"/>
      <c r="R144" s="25"/>
      <c r="S144" s="26">
        <v>21.82</v>
      </c>
      <c r="T144" s="25"/>
      <c r="U144" s="25"/>
      <c r="V144" s="94">
        <f t="shared" si="28"/>
        <v>4.9439949818199267</v>
      </c>
      <c r="W144" s="94"/>
      <c r="X144" s="94"/>
      <c r="Y144" s="94">
        <f t="shared" si="30"/>
        <v>0.71232752933721899</v>
      </c>
      <c r="Z144" s="25"/>
    </row>
    <row r="145" spans="1:26" x14ac:dyDescent="0.3">
      <c r="A145" s="25">
        <v>8</v>
      </c>
      <c r="B145" s="25">
        <v>4.5</v>
      </c>
      <c r="C145" s="25"/>
      <c r="D145" s="25"/>
      <c r="E145" s="26">
        <v>22.19</v>
      </c>
      <c r="F145" s="25"/>
      <c r="G145" s="25"/>
      <c r="H145" s="94">
        <f t="shared" si="27"/>
        <v>5.3479999958259228</v>
      </c>
      <c r="I145" s="94"/>
      <c r="J145" s="94"/>
      <c r="K145" s="94">
        <f t="shared" si="29"/>
        <v>0.7191039929207651</v>
      </c>
      <c r="L145" s="25"/>
      <c r="O145" s="25">
        <v>8</v>
      </c>
      <c r="P145" s="25">
        <v>4.5</v>
      </c>
      <c r="Q145" s="25"/>
      <c r="R145" s="25"/>
      <c r="S145" s="26">
        <v>21.37</v>
      </c>
      <c r="T145" s="25"/>
      <c r="U145" s="25"/>
      <c r="V145" s="94">
        <f t="shared" si="28"/>
        <v>5.393994981819926</v>
      </c>
      <c r="W145" s="94"/>
      <c r="X145" s="94"/>
      <c r="Y145" s="94">
        <f t="shared" si="30"/>
        <v>0.79922702751920982</v>
      </c>
      <c r="Z145" s="25"/>
    </row>
    <row r="146" spans="1:26" x14ac:dyDescent="0.3">
      <c r="A146" s="25">
        <v>9</v>
      </c>
      <c r="B146" s="25">
        <v>3.8</v>
      </c>
      <c r="C146" s="25"/>
      <c r="D146" s="25"/>
      <c r="E146" s="26">
        <v>24.13</v>
      </c>
      <c r="F146" s="25"/>
      <c r="G146" s="25"/>
      <c r="H146" s="94">
        <f t="shared" si="27"/>
        <v>3.4079999958259251</v>
      </c>
      <c r="I146" s="94"/>
      <c r="J146" s="94"/>
      <c r="K146" s="94">
        <f t="shared" si="29"/>
        <v>0.15366400327247465</v>
      </c>
      <c r="L146" s="25"/>
      <c r="O146" s="25">
        <v>9</v>
      </c>
      <c r="P146" s="25">
        <v>3.8</v>
      </c>
      <c r="Q146" s="25"/>
      <c r="R146" s="25"/>
      <c r="S146" s="26">
        <v>21.81</v>
      </c>
      <c r="T146" s="25"/>
      <c r="U146" s="25"/>
      <c r="V146" s="94">
        <f t="shared" si="28"/>
        <v>4.9539949818199283</v>
      </c>
      <c r="W146" s="94"/>
      <c r="X146" s="94"/>
      <c r="Y146" s="94">
        <f t="shared" si="30"/>
        <v>1.331704418065577</v>
      </c>
      <c r="Z146" s="25"/>
    </row>
    <row r="147" spans="1:26" x14ac:dyDescent="0.3">
      <c r="A147" s="25">
        <v>10</v>
      </c>
      <c r="B147" s="25">
        <v>6.1</v>
      </c>
      <c r="C147" s="25"/>
      <c r="D147" s="25"/>
      <c r="E147" s="26">
        <v>21.26</v>
      </c>
      <c r="F147" s="25"/>
      <c r="G147" s="25"/>
      <c r="H147" s="94">
        <f t="shared" si="27"/>
        <v>6.2779999958259225</v>
      </c>
      <c r="I147" s="94"/>
      <c r="J147" s="94"/>
      <c r="K147" s="94">
        <f t="shared" si="29"/>
        <v>3.1683998514028554E-2</v>
      </c>
      <c r="L147" s="25"/>
      <c r="O147" s="25">
        <v>10</v>
      </c>
      <c r="P147" s="25">
        <v>6.1</v>
      </c>
      <c r="Q147" s="25"/>
      <c r="R147" s="25"/>
      <c r="S147" s="26">
        <v>20.48</v>
      </c>
      <c r="T147" s="25"/>
      <c r="U147" s="25"/>
      <c r="V147" s="94">
        <f t="shared" si="28"/>
        <v>6.2839949818199266</v>
      </c>
      <c r="W147" s="94"/>
      <c r="X147" s="94"/>
      <c r="Y147" s="94">
        <f t="shared" si="30"/>
        <v>3.3854153334915232E-2</v>
      </c>
      <c r="Z147" s="25"/>
    </row>
    <row r="148" spans="1:26" x14ac:dyDescent="0.3">
      <c r="A148" s="25" t="s">
        <v>149</v>
      </c>
      <c r="B148" s="25">
        <v>2.2999999999999998</v>
      </c>
      <c r="C148" s="25"/>
      <c r="D148" s="25"/>
      <c r="E148" s="26">
        <f>AVERAGE(23.4,26.25,24.82)</f>
        <v>24.823333333333334</v>
      </c>
      <c r="F148" s="25"/>
      <c r="G148" s="25"/>
      <c r="H148" s="94">
        <f t="shared" si="27"/>
        <v>2.7146666624925899</v>
      </c>
      <c r="I148" s="94"/>
      <c r="J148" s="94"/>
      <c r="K148" s="94">
        <f t="shared" si="29"/>
        <v>0.17194844098274362</v>
      </c>
      <c r="L148" s="25"/>
      <c r="O148" s="25" t="s">
        <v>149</v>
      </c>
      <c r="P148" s="25">
        <v>2.2999999999999998</v>
      </c>
      <c r="Q148" s="25"/>
      <c r="R148" s="25"/>
      <c r="S148" s="26">
        <f>AVERAGE(23.1,25.42,24.35)</f>
        <v>24.290000000000003</v>
      </c>
      <c r="T148" s="25"/>
      <c r="U148" s="25"/>
      <c r="V148" s="94">
        <f t="shared" si="28"/>
        <v>2.4739949818199243</v>
      </c>
      <c r="W148" s="94"/>
      <c r="X148" s="94"/>
      <c r="Y148" s="94">
        <f t="shared" si="30"/>
        <v>3.027425369851584E-2</v>
      </c>
      <c r="Z148" s="25"/>
    </row>
    <row r="149" spans="1:26" x14ac:dyDescent="0.3">
      <c r="A149" s="25">
        <v>14</v>
      </c>
      <c r="B149" s="25">
        <v>11.5</v>
      </c>
      <c r="C149" s="25"/>
      <c r="D149" s="25"/>
      <c r="E149" s="26">
        <v>19.690000000000001</v>
      </c>
      <c r="F149" s="25"/>
      <c r="G149" s="25"/>
      <c r="H149" s="94">
        <f t="shared" si="27"/>
        <v>7.8479999958259228</v>
      </c>
      <c r="I149" s="94"/>
      <c r="J149" s="94"/>
      <c r="K149" s="94">
        <f>(H149-B149)^2</f>
        <v>13.33710403048746</v>
      </c>
      <c r="L149" s="25"/>
      <c r="O149" s="25">
        <v>14</v>
      </c>
      <c r="P149" s="25">
        <v>11.5</v>
      </c>
      <c r="Q149" s="25"/>
      <c r="R149" s="25"/>
      <c r="S149" s="26">
        <v>17.05</v>
      </c>
      <c r="T149" s="25"/>
      <c r="U149" s="25"/>
      <c r="V149" s="94">
        <f t="shared" si="28"/>
        <v>9.7139949818199263</v>
      </c>
      <c r="W149" s="94"/>
      <c r="X149" s="94"/>
      <c r="Y149" s="94">
        <f>(V149-P149)^2</f>
        <v>3.1898139249644055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6"/>
      <c r="T150" s="25"/>
      <c r="U150" s="25"/>
      <c r="V150" s="94"/>
      <c r="W150" s="94"/>
      <c r="X150" s="94"/>
      <c r="Y150" s="94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94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29">
        <v>-1</v>
      </c>
      <c r="D152" s="25" t="s">
        <v>103</v>
      </c>
      <c r="E152" s="25"/>
      <c r="F152" s="25"/>
      <c r="G152" s="109" t="s">
        <v>104</v>
      </c>
      <c r="H152" s="5">
        <f>SQRT(SUM(K140:K149)/COUNT(K140:K149))</f>
        <v>1.3283542030982887</v>
      </c>
      <c r="I152" s="110" t="s">
        <v>93</v>
      </c>
      <c r="J152" s="25"/>
      <c r="K152" s="25"/>
      <c r="L152" s="25"/>
      <c r="O152" s="24" t="s">
        <v>102</v>
      </c>
      <c r="P152" s="24"/>
      <c r="Q152" s="29">
        <v>-1</v>
      </c>
      <c r="R152" s="25" t="s">
        <v>103</v>
      </c>
      <c r="S152" s="25"/>
      <c r="T152" s="25"/>
      <c r="U152" s="109" t="s">
        <v>104</v>
      </c>
      <c r="V152" s="5">
        <f>SQRT(SUM(Y140:Y149)/COUNT(Y140:Y149))</f>
        <v>0.92467507808158322</v>
      </c>
      <c r="W152" s="110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8">
        <v>27.537999995825924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8">
        <v>26.763994981819927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5" t="s">
        <v>256</v>
      </c>
      <c r="B155" s="45"/>
      <c r="C155" s="45" t="s">
        <v>150</v>
      </c>
      <c r="D155" s="45"/>
      <c r="E155" s="25"/>
      <c r="F155" s="25"/>
      <c r="G155" s="25"/>
      <c r="H155" s="25"/>
      <c r="I155" s="25"/>
      <c r="J155" s="25"/>
      <c r="K155" s="25"/>
      <c r="L155" s="25"/>
      <c r="O155" s="45" t="s">
        <v>256</v>
      </c>
      <c r="P155" s="45"/>
      <c r="Q155" s="45" t="s">
        <v>117</v>
      </c>
      <c r="R155" s="45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3" t="s">
        <v>96</v>
      </c>
      <c r="B157" s="93" t="s">
        <v>97</v>
      </c>
      <c r="C157" s="93"/>
      <c r="D157" s="93"/>
      <c r="E157" s="93" t="s">
        <v>98</v>
      </c>
      <c r="F157" s="93"/>
      <c r="G157" s="93"/>
      <c r="H157" s="93" t="s">
        <v>99</v>
      </c>
      <c r="I157" s="93"/>
      <c r="J157" s="93"/>
      <c r="K157" s="93" t="s">
        <v>100</v>
      </c>
      <c r="L157" s="93"/>
      <c r="O157" s="93" t="s">
        <v>96</v>
      </c>
      <c r="P157" s="93" t="s">
        <v>97</v>
      </c>
      <c r="Q157" s="93"/>
      <c r="R157" s="93"/>
      <c r="S157" s="93" t="s">
        <v>98</v>
      </c>
      <c r="T157" s="93"/>
      <c r="U157" s="93"/>
      <c r="V157" s="93" t="s">
        <v>99</v>
      </c>
      <c r="W157" s="93"/>
      <c r="X157" s="93"/>
      <c r="Y157" s="93" t="s">
        <v>100</v>
      </c>
      <c r="Z157" s="93"/>
    </row>
    <row r="158" spans="1:26" x14ac:dyDescent="0.3">
      <c r="A158" s="30">
        <v>1</v>
      </c>
      <c r="B158" s="30">
        <v>3.2</v>
      </c>
      <c r="C158" s="30"/>
      <c r="D158" s="30"/>
      <c r="E158" s="92">
        <v>18.559999999999999</v>
      </c>
      <c r="F158" s="30"/>
      <c r="G158" s="30"/>
      <c r="H158" s="95">
        <f>($C$26)*(E158)+$C$171</f>
        <v>4.2903331659019521</v>
      </c>
      <c r="I158" s="95"/>
      <c r="J158" s="95"/>
      <c r="K158" s="95">
        <f>(H158-B158)^2</f>
        <v>1.1888264126657735</v>
      </c>
      <c r="L158" s="30"/>
      <c r="O158" s="30">
        <v>1</v>
      </c>
      <c r="P158" s="30">
        <v>3.2</v>
      </c>
      <c r="Q158" s="30"/>
      <c r="R158" s="30"/>
      <c r="S158" s="92">
        <v>19.920000000000002</v>
      </c>
      <c r="T158" s="30"/>
      <c r="U158" s="30"/>
      <c r="V158" s="95">
        <f>($C$26)*(S158)+$Q$171</f>
        <v>2.1259300319852841</v>
      </c>
      <c r="W158" s="95"/>
      <c r="X158" s="95"/>
      <c r="Y158" s="95">
        <f>(V158-P158)^2</f>
        <v>1.1536262961911332</v>
      </c>
      <c r="Z158" s="30"/>
    </row>
    <row r="159" spans="1:26" x14ac:dyDescent="0.3">
      <c r="A159" s="30" t="s">
        <v>148</v>
      </c>
      <c r="B159" s="30">
        <v>1.8</v>
      </c>
      <c r="C159" s="30"/>
      <c r="D159" s="30"/>
      <c r="E159" s="92">
        <f>AVERAGE(19.57,20.33,18.93)</f>
        <v>19.61</v>
      </c>
      <c r="F159" s="30"/>
      <c r="G159" s="30"/>
      <c r="H159" s="95">
        <f t="shared" ref="H159:H167" si="31">($C$26)*(E159)+$C$171</f>
        <v>3.2403331659019514</v>
      </c>
      <c r="I159" s="95"/>
      <c r="J159" s="95"/>
      <c r="K159" s="95">
        <f>(H159-B159)^2</f>
        <v>2.0745596287971382</v>
      </c>
      <c r="L159" s="30"/>
      <c r="O159" s="30" t="s">
        <v>148</v>
      </c>
      <c r="P159" s="30">
        <v>1.8</v>
      </c>
      <c r="Q159" s="30"/>
      <c r="R159" s="30"/>
      <c r="S159" s="92">
        <f>AVERAGE(19.04,19.61,18.88)</f>
        <v>19.176666666666666</v>
      </c>
      <c r="T159" s="30"/>
      <c r="U159" s="30"/>
      <c r="V159" s="95">
        <f t="shared" ref="V159:V167" si="32">($C$26)*(S159)+$Q$171</f>
        <v>2.8692633653186199</v>
      </c>
      <c r="W159" s="95"/>
      <c r="X159" s="95"/>
      <c r="Y159" s="95">
        <f>(V159-P159)^2</f>
        <v>1.1433241444125004</v>
      </c>
      <c r="Z159" s="30"/>
    </row>
    <row r="160" spans="1:26" x14ac:dyDescent="0.3">
      <c r="A160" s="30">
        <v>5</v>
      </c>
      <c r="B160" s="101">
        <v>7</v>
      </c>
      <c r="C160" s="30"/>
      <c r="D160" s="30"/>
      <c r="E160" s="92">
        <v>16.850000000000001</v>
      </c>
      <c r="F160" s="30"/>
      <c r="G160" s="30"/>
      <c r="H160" s="95">
        <f t="shared" si="31"/>
        <v>6.0003331659019494</v>
      </c>
      <c r="I160" s="95"/>
      <c r="J160" s="95"/>
      <c r="K160" s="95">
        <f t="shared" ref="K160:K166" si="33">(H160-B160)^2</f>
        <v>0.99933377919561939</v>
      </c>
      <c r="L160" s="30"/>
      <c r="O160" s="30">
        <v>5</v>
      </c>
      <c r="P160" s="101">
        <v>7</v>
      </c>
      <c r="Q160" s="30"/>
      <c r="R160" s="30"/>
      <c r="S160" s="92">
        <v>18.899999999999999</v>
      </c>
      <c r="T160" s="30"/>
      <c r="U160" s="30"/>
      <c r="V160" s="95">
        <f t="shared" si="32"/>
        <v>3.1459300319852872</v>
      </c>
      <c r="W160" s="95"/>
      <c r="X160" s="95"/>
      <c r="Y160" s="95">
        <f t="shared" ref="Y160:Y166" si="34">(V160-P160)^2</f>
        <v>14.853855318352929</v>
      </c>
      <c r="Z160" s="30"/>
    </row>
    <row r="161" spans="1:26" x14ac:dyDescent="0.3">
      <c r="A161" s="30">
        <v>6</v>
      </c>
      <c r="B161" s="30">
        <v>5.9</v>
      </c>
      <c r="C161" s="30"/>
      <c r="D161" s="30"/>
      <c r="E161" s="92">
        <v>18.25</v>
      </c>
      <c r="F161" s="30"/>
      <c r="G161" s="30"/>
      <c r="H161" s="95">
        <f t="shared" si="31"/>
        <v>4.6003331659019508</v>
      </c>
      <c r="I161" s="95"/>
      <c r="J161" s="95"/>
      <c r="K161" s="95">
        <f t="shared" si="33"/>
        <v>1.6891338796544468</v>
      </c>
      <c r="L161" s="30"/>
      <c r="O161" s="30">
        <v>6</v>
      </c>
      <c r="P161" s="30">
        <v>5.9</v>
      </c>
      <c r="Q161" s="30"/>
      <c r="R161" s="30"/>
      <c r="S161" s="92">
        <v>16.48</v>
      </c>
      <c r="T161" s="30"/>
      <c r="U161" s="30"/>
      <c r="V161" s="95">
        <f t="shared" si="32"/>
        <v>5.5659300319852854</v>
      </c>
      <c r="W161" s="95"/>
      <c r="X161" s="95"/>
      <c r="Y161" s="95">
        <f t="shared" si="34"/>
        <v>0.1116027435293527</v>
      </c>
      <c r="Z161" s="30"/>
    </row>
    <row r="162" spans="1:26" x14ac:dyDescent="0.3">
      <c r="A162" s="30">
        <v>7</v>
      </c>
      <c r="B162" s="30">
        <v>4.0999999999999996</v>
      </c>
      <c r="C162" s="30"/>
      <c r="D162" s="30"/>
      <c r="E162" s="92">
        <v>18.46</v>
      </c>
      <c r="F162" s="30"/>
      <c r="G162" s="30"/>
      <c r="H162" s="95">
        <f t="shared" si="31"/>
        <v>4.39033316590195</v>
      </c>
      <c r="I162" s="95"/>
      <c r="J162" s="95"/>
      <c r="K162" s="95">
        <f t="shared" si="33"/>
        <v>8.4293347222649431E-2</v>
      </c>
      <c r="L162" s="30"/>
      <c r="O162" s="30">
        <v>7</v>
      </c>
      <c r="P162" s="30">
        <v>4.0999999999999996</v>
      </c>
      <c r="Q162" s="30"/>
      <c r="R162" s="30"/>
      <c r="S162" s="92">
        <v>15.65</v>
      </c>
      <c r="T162" s="30"/>
      <c r="U162" s="30"/>
      <c r="V162" s="95">
        <f t="shared" si="32"/>
        <v>6.3959300319852854</v>
      </c>
      <c r="W162" s="95"/>
      <c r="X162" s="95"/>
      <c r="Y162" s="95">
        <f t="shared" si="34"/>
        <v>5.2712947117719553</v>
      </c>
      <c r="Z162" s="30"/>
    </row>
    <row r="163" spans="1:26" x14ac:dyDescent="0.3">
      <c r="A163" s="30">
        <v>8</v>
      </c>
      <c r="B163" s="30">
        <v>4.5</v>
      </c>
      <c r="C163" s="30"/>
      <c r="D163" s="30"/>
      <c r="E163" s="92">
        <v>17.739999999999998</v>
      </c>
      <c r="F163" s="30"/>
      <c r="G163" s="30"/>
      <c r="H163" s="95">
        <f t="shared" si="31"/>
        <v>5.1103331659019524</v>
      </c>
      <c r="I163" s="95"/>
      <c r="J163" s="95"/>
      <c r="K163" s="95">
        <f t="shared" si="33"/>
        <v>0.37250657339990018</v>
      </c>
      <c r="L163" s="30"/>
      <c r="O163" s="30">
        <v>8</v>
      </c>
      <c r="P163" s="30">
        <v>4.5</v>
      </c>
      <c r="Q163" s="30"/>
      <c r="R163" s="30"/>
      <c r="S163" s="92">
        <v>16.579999999999998</v>
      </c>
      <c r="T163" s="30"/>
      <c r="U163" s="30"/>
      <c r="V163" s="95">
        <f t="shared" si="32"/>
        <v>5.4659300319852875</v>
      </c>
      <c r="W163" s="95"/>
      <c r="X163" s="95"/>
      <c r="Y163" s="95">
        <f t="shared" si="34"/>
        <v>0.93302082669109854</v>
      </c>
      <c r="Z163" s="30"/>
    </row>
    <row r="164" spans="1:26" x14ac:dyDescent="0.3">
      <c r="A164" s="30">
        <v>9</v>
      </c>
      <c r="B164" s="30">
        <v>3.8</v>
      </c>
      <c r="C164" s="30"/>
      <c r="D164" s="30"/>
      <c r="E164" s="92">
        <v>20.21</v>
      </c>
      <c r="F164" s="30"/>
      <c r="G164" s="30"/>
      <c r="H164" s="95">
        <f t="shared" si="31"/>
        <v>2.64033316590195</v>
      </c>
      <c r="I164" s="95"/>
      <c r="J164" s="95"/>
      <c r="K164" s="95">
        <f t="shared" si="33"/>
        <v>1.3448271661069937</v>
      </c>
      <c r="L164" s="30"/>
      <c r="O164" s="30">
        <v>9</v>
      </c>
      <c r="P164" s="30">
        <v>3.8</v>
      </c>
      <c r="Q164" s="30"/>
      <c r="R164" s="30"/>
      <c r="S164" s="92">
        <v>15.77</v>
      </c>
      <c r="T164" s="30"/>
      <c r="U164" s="30"/>
      <c r="V164" s="95">
        <f t="shared" si="32"/>
        <v>6.2759300319852862</v>
      </c>
      <c r="W164" s="95"/>
      <c r="X164" s="95"/>
      <c r="Y164" s="95">
        <f t="shared" si="34"/>
        <v>6.130229523286661</v>
      </c>
      <c r="Z164" s="30"/>
    </row>
    <row r="165" spans="1:26" x14ac:dyDescent="0.3">
      <c r="A165" s="30">
        <v>10</v>
      </c>
      <c r="B165" s="30">
        <v>6.1</v>
      </c>
      <c r="C165" s="30"/>
      <c r="D165" s="30"/>
      <c r="E165" s="92">
        <v>17.52</v>
      </c>
      <c r="F165" s="30"/>
      <c r="G165" s="30"/>
      <c r="H165" s="95">
        <f t="shared" si="31"/>
        <v>5.3303331659019513</v>
      </c>
      <c r="I165" s="95"/>
      <c r="J165" s="95"/>
      <c r="K165" s="95">
        <f t="shared" si="33"/>
        <v>0.59238703551051275</v>
      </c>
      <c r="L165" s="30"/>
      <c r="O165" s="30">
        <v>10</v>
      </c>
      <c r="P165" s="30">
        <v>6.1</v>
      </c>
      <c r="Q165" s="30"/>
      <c r="R165" s="30"/>
      <c r="S165" s="92">
        <v>15.53</v>
      </c>
      <c r="T165" s="30"/>
      <c r="U165" s="30"/>
      <c r="V165" s="95">
        <f t="shared" si="32"/>
        <v>6.5159300319852864</v>
      </c>
      <c r="W165" s="95"/>
      <c r="X165" s="95"/>
      <c r="Y165" s="95">
        <f t="shared" si="34"/>
        <v>0.17299779150728167</v>
      </c>
      <c r="Z165" s="30"/>
    </row>
    <row r="166" spans="1:26" x14ac:dyDescent="0.3">
      <c r="A166" s="30" t="s">
        <v>149</v>
      </c>
      <c r="B166" s="30">
        <v>2.2999999999999998</v>
      </c>
      <c r="C166" s="30"/>
      <c r="D166" s="30"/>
      <c r="E166" s="92">
        <f>AVERAGE(18.66,21.15,19.42)</f>
        <v>19.743333333333336</v>
      </c>
      <c r="F166" s="30"/>
      <c r="G166" s="30"/>
      <c r="H166" s="95">
        <f t="shared" si="31"/>
        <v>3.106999832568615</v>
      </c>
      <c r="I166" s="95"/>
      <c r="J166" s="95"/>
      <c r="K166" s="95">
        <f t="shared" si="33"/>
        <v>0.65124872976577297</v>
      </c>
      <c r="L166" s="30"/>
      <c r="O166" s="30" t="s">
        <v>149</v>
      </c>
      <c r="P166" s="30">
        <v>2.2999999999999998</v>
      </c>
      <c r="Q166" s="30"/>
      <c r="R166" s="30"/>
      <c r="S166" s="92">
        <f>AVERAGE(18.36,19.5,18.22)</f>
        <v>18.693333333333332</v>
      </c>
      <c r="T166" s="30"/>
      <c r="U166" s="30"/>
      <c r="V166" s="95">
        <f t="shared" si="32"/>
        <v>3.3525966986519542</v>
      </c>
      <c r="W166" s="95"/>
      <c r="X166" s="95"/>
      <c r="Y166" s="95">
        <f t="shared" si="34"/>
        <v>1.1079598100129933</v>
      </c>
      <c r="Z166" s="30"/>
    </row>
    <row r="167" spans="1:26" x14ac:dyDescent="0.3">
      <c r="A167" s="30">
        <v>14</v>
      </c>
      <c r="B167" s="30">
        <v>11.5</v>
      </c>
      <c r="C167" s="30"/>
      <c r="D167" s="30"/>
      <c r="E167" s="92">
        <v>11.36</v>
      </c>
      <c r="F167" s="30"/>
      <c r="G167" s="30"/>
      <c r="H167" s="95">
        <f t="shared" si="31"/>
        <v>11.490333165901951</v>
      </c>
      <c r="I167" s="95"/>
      <c r="J167" s="95"/>
      <c r="K167" s="95">
        <f>(H167-B167)^2</f>
        <v>9.3447681479194746E-5</v>
      </c>
      <c r="L167" s="30"/>
      <c r="O167" s="30">
        <v>14</v>
      </c>
      <c r="P167" s="30">
        <v>11.5</v>
      </c>
      <c r="Q167" s="30"/>
      <c r="R167" s="30"/>
      <c r="S167" s="92">
        <v>13.56</v>
      </c>
      <c r="T167" s="30"/>
      <c r="U167" s="30"/>
      <c r="V167" s="95">
        <f t="shared" si="32"/>
        <v>8.4859300319852853</v>
      </c>
      <c r="W167" s="95"/>
      <c r="X167" s="95"/>
      <c r="Y167" s="95">
        <f>(V167-P167)^2</f>
        <v>9.0846177720882242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30"/>
      <c r="Q168" s="30"/>
      <c r="R168" s="30"/>
      <c r="S168" s="30"/>
      <c r="T168" s="30"/>
      <c r="U168" s="30"/>
      <c r="V168" s="95"/>
      <c r="W168" s="95"/>
      <c r="X168" s="95"/>
      <c r="Y168" s="95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3" t="s">
        <v>102</v>
      </c>
      <c r="B170" s="93"/>
      <c r="C170" s="38">
        <v>-1</v>
      </c>
      <c r="D170" s="30" t="s">
        <v>103</v>
      </c>
      <c r="E170" s="30"/>
      <c r="F170" s="30"/>
      <c r="G170" s="109" t="s">
        <v>104</v>
      </c>
      <c r="H170" s="5">
        <f>SQRT(SUM(K158:K167)/COUNT(K158:K167))</f>
        <v>0.94853624074150622</v>
      </c>
      <c r="I170" s="110" t="s">
        <v>93</v>
      </c>
      <c r="J170" s="30"/>
      <c r="K170" s="30"/>
      <c r="L170" s="30"/>
      <c r="O170" s="93" t="s">
        <v>102</v>
      </c>
      <c r="P170" s="93"/>
      <c r="Q170" s="38">
        <v>-1</v>
      </c>
      <c r="R170" s="30" t="s">
        <v>103</v>
      </c>
      <c r="S170" s="30"/>
      <c r="T170" s="30"/>
      <c r="U170" s="109" t="s">
        <v>104</v>
      </c>
      <c r="V170" s="5">
        <f>SQRT(SUM(Y158:Y167)/COUNT(Y158:Y167))</f>
        <v>1.9990630039557065</v>
      </c>
      <c r="W170" s="110" t="s">
        <v>93</v>
      </c>
      <c r="X170" s="30"/>
      <c r="Y170" s="30"/>
      <c r="Z170" s="30"/>
    </row>
    <row r="171" spans="1:26" x14ac:dyDescent="0.3">
      <c r="A171" s="93" t="s">
        <v>105</v>
      </c>
      <c r="B171" s="93"/>
      <c r="C171" s="100">
        <v>22.850333165901951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3" t="s">
        <v>105</v>
      </c>
      <c r="P171" s="93"/>
      <c r="Q171" s="100">
        <v>22.045930031985286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30"/>
      <c r="P172" s="30"/>
      <c r="Q172" s="38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6" t="s">
        <v>257</v>
      </c>
      <c r="B173" s="46"/>
      <c r="C173" s="46" t="s">
        <v>150</v>
      </c>
      <c r="D173" s="46"/>
      <c r="E173" s="30"/>
      <c r="F173" s="30"/>
      <c r="G173" s="30"/>
      <c r="H173" s="30"/>
      <c r="I173" s="30"/>
      <c r="J173" s="30"/>
      <c r="K173" s="30"/>
      <c r="L173" s="30"/>
      <c r="O173" s="46" t="s">
        <v>257</v>
      </c>
      <c r="P173" s="46"/>
      <c r="Q173" s="46" t="s">
        <v>117</v>
      </c>
      <c r="R173" s="46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FA8B-D456-4E18-8B3A-57FCB7A051F0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151</v>
      </c>
    </row>
    <row r="3" spans="1:12" x14ac:dyDescent="0.3">
      <c r="G3" t="s">
        <v>152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8.3000000000000007</v>
      </c>
      <c r="C14" s="32"/>
      <c r="D14" s="32"/>
      <c r="E14" s="34">
        <v>22.4483</v>
      </c>
      <c r="F14" s="32"/>
      <c r="G14" s="32"/>
      <c r="H14" s="34">
        <f t="shared" ref="H14:H23" si="0">($C$26)*(E14)+$C$27</f>
        <v>8.1847799985981702</v>
      </c>
      <c r="I14" s="32"/>
      <c r="J14" s="32"/>
      <c r="K14" s="33">
        <f>(H14-B14)^2</f>
        <v>1.3275648723037829E-2</v>
      </c>
      <c r="L14" s="32"/>
    </row>
    <row r="15" spans="1:12" x14ac:dyDescent="0.3">
      <c r="A15" s="32">
        <v>2</v>
      </c>
      <c r="B15" s="35">
        <v>6</v>
      </c>
      <c r="C15" s="32"/>
      <c r="D15" s="32"/>
      <c r="E15" s="34">
        <v>24.742699999999999</v>
      </c>
      <c r="F15" s="32"/>
      <c r="G15" s="32"/>
      <c r="H15" s="34">
        <f t="shared" si="0"/>
        <v>5.8903799985981706</v>
      </c>
      <c r="I15" s="32"/>
      <c r="J15" s="32"/>
      <c r="K15" s="33">
        <f>(H15-B15)^2</f>
        <v>1.2016544707337073E-2</v>
      </c>
      <c r="L15" s="32"/>
    </row>
    <row r="16" spans="1:12" x14ac:dyDescent="0.3">
      <c r="A16" s="32">
        <v>3</v>
      </c>
      <c r="B16" s="35">
        <v>5.4</v>
      </c>
      <c r="C16" s="32"/>
      <c r="D16" s="32"/>
      <c r="E16" s="34">
        <v>25.6812</v>
      </c>
      <c r="F16" s="32"/>
      <c r="G16" s="32"/>
      <c r="H16" s="34">
        <f t="shared" si="0"/>
        <v>4.9518799985981694</v>
      </c>
      <c r="I16" s="32"/>
      <c r="J16" s="32"/>
      <c r="K16" s="33">
        <f t="shared" ref="K16:K22" si="1">(H16-B16)^2</f>
        <v>0.20081153565637697</v>
      </c>
      <c r="L16" s="32"/>
    </row>
    <row r="17" spans="1:26" x14ac:dyDescent="0.3">
      <c r="A17" s="32">
        <v>4</v>
      </c>
      <c r="B17" s="35">
        <v>6.8</v>
      </c>
      <c r="C17" s="32"/>
      <c r="D17" s="32"/>
      <c r="E17" s="34">
        <v>23.7227</v>
      </c>
      <c r="F17" s="32"/>
      <c r="G17" s="32"/>
      <c r="H17" s="34">
        <f t="shared" si="0"/>
        <v>6.9103799985981702</v>
      </c>
      <c r="I17" s="32"/>
      <c r="J17" s="32"/>
      <c r="K17" s="33">
        <f t="shared" si="1"/>
        <v>1.2183744090532096E-2</v>
      </c>
      <c r="L17" s="32"/>
    </row>
    <row r="18" spans="1:26" x14ac:dyDescent="0.3">
      <c r="A18" s="32">
        <v>5</v>
      </c>
      <c r="B18" s="35">
        <v>12.4</v>
      </c>
      <c r="C18" s="32"/>
      <c r="D18" s="32"/>
      <c r="E18" s="34">
        <v>17.604099999999999</v>
      </c>
      <c r="F18" s="32"/>
      <c r="G18" s="32"/>
      <c r="H18" s="34">
        <f t="shared" si="0"/>
        <v>13.028979998598171</v>
      </c>
      <c r="I18" s="32"/>
      <c r="J18" s="32"/>
      <c r="K18" s="33">
        <f t="shared" si="1"/>
        <v>0.39561583863655464</v>
      </c>
      <c r="L18" s="32"/>
    </row>
    <row r="19" spans="1:26" x14ac:dyDescent="0.3">
      <c r="A19" s="32">
        <v>6</v>
      </c>
      <c r="B19" s="35">
        <v>9.6</v>
      </c>
      <c r="C19" s="32"/>
      <c r="D19" s="32"/>
      <c r="E19" s="34">
        <v>20.370699999999999</v>
      </c>
      <c r="F19" s="32"/>
      <c r="G19" s="32"/>
      <c r="H19" s="34">
        <f t="shared" si="0"/>
        <v>10.262379998598171</v>
      </c>
      <c r="I19" s="32"/>
      <c r="J19" s="32"/>
      <c r="K19" s="33">
        <f t="shared" si="1"/>
        <v>0.43874726254291285</v>
      </c>
      <c r="L19" s="32"/>
    </row>
    <row r="20" spans="1:26" x14ac:dyDescent="0.3">
      <c r="A20" s="32">
        <v>7</v>
      </c>
      <c r="B20" s="35">
        <v>6.9</v>
      </c>
      <c r="C20" s="32"/>
      <c r="D20" s="32"/>
      <c r="E20" s="34">
        <v>24.033200000000001</v>
      </c>
      <c r="F20" s="32"/>
      <c r="G20" s="32"/>
      <c r="H20" s="34">
        <f t="shared" si="0"/>
        <v>6.5998799985981691</v>
      </c>
      <c r="I20" s="32"/>
      <c r="J20" s="32"/>
      <c r="K20" s="33">
        <f t="shared" si="1"/>
        <v>9.0072015241435197E-2</v>
      </c>
      <c r="L20" s="32"/>
    </row>
    <row r="21" spans="1:26" x14ac:dyDescent="0.3">
      <c r="A21" s="32">
        <v>8</v>
      </c>
      <c r="B21" s="35">
        <v>6.2</v>
      </c>
      <c r="C21" s="32"/>
      <c r="D21" s="32"/>
      <c r="E21" s="34">
        <v>24.519500000000001</v>
      </c>
      <c r="F21" s="32"/>
      <c r="G21" s="32"/>
      <c r="H21" s="34">
        <f t="shared" si="0"/>
        <v>6.1135799985981691</v>
      </c>
      <c r="I21" s="32"/>
      <c r="J21" s="32"/>
      <c r="K21" s="33">
        <f t="shared" si="1"/>
        <v>7.4684166422924782E-3</v>
      </c>
      <c r="L21" s="32"/>
    </row>
    <row r="22" spans="1:26" x14ac:dyDescent="0.3">
      <c r="A22" s="32">
        <v>9</v>
      </c>
      <c r="B22" s="35">
        <v>5.9</v>
      </c>
      <c r="C22" s="32"/>
      <c r="D22" s="32"/>
      <c r="E22" s="34">
        <v>24.931000000000001</v>
      </c>
      <c r="F22" s="32"/>
      <c r="G22" s="32"/>
      <c r="H22" s="34">
        <f t="shared" si="0"/>
        <v>5.7020799985981689</v>
      </c>
      <c r="I22" s="32"/>
      <c r="J22" s="32"/>
      <c r="K22" s="33">
        <f t="shared" si="1"/>
        <v>3.917232695490095E-2</v>
      </c>
      <c r="L22" s="32"/>
    </row>
    <row r="23" spans="1:26" x14ac:dyDescent="0.3">
      <c r="A23" s="32">
        <v>10</v>
      </c>
      <c r="B23" s="35">
        <v>7.3</v>
      </c>
      <c r="C23" s="32"/>
      <c r="D23" s="32"/>
      <c r="E23" s="34">
        <v>23.477399999999999</v>
      </c>
      <c r="F23" s="32"/>
      <c r="G23" s="32"/>
      <c r="H23" s="34">
        <f t="shared" si="0"/>
        <v>7.1556799985981705</v>
      </c>
      <c r="I23" s="32"/>
      <c r="J23" s="32"/>
      <c r="K23" s="33">
        <f>(H23-B23)^2</f>
        <v>2.0828262804624017E-2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36">
        <v>-1</v>
      </c>
      <c r="D26" s="32" t="s">
        <v>103</v>
      </c>
      <c r="E26" s="32"/>
      <c r="F26" s="32"/>
      <c r="G26" s="4" t="s">
        <v>104</v>
      </c>
      <c r="H26" s="5">
        <f>SQRT(SUM(K14:K23)/COUNT(K14:K23))</f>
        <v>0.35074087244003999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99">
        <v>30.63307999859817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>
        <v>1</v>
      </c>
      <c r="B32" s="28">
        <v>8.3000000000000007</v>
      </c>
      <c r="C32" s="25"/>
      <c r="D32" s="25"/>
      <c r="E32" s="26">
        <v>22.32</v>
      </c>
      <c r="F32" s="25"/>
      <c r="G32" s="25"/>
      <c r="H32" s="94">
        <f>($C$26)*(E32)+$C$45</f>
        <v>8.2069973521501289</v>
      </c>
      <c r="I32" s="94"/>
      <c r="J32" s="94"/>
      <c r="K32" s="94">
        <f>(H32-B32)^2</f>
        <v>8.6494925070872593E-3</v>
      </c>
      <c r="L32" s="25"/>
      <c r="O32" s="25">
        <v>1</v>
      </c>
      <c r="P32" s="28">
        <v>8.3000000000000007</v>
      </c>
      <c r="Q32" s="25"/>
      <c r="R32" s="25"/>
      <c r="S32" s="26">
        <v>22.02</v>
      </c>
      <c r="T32" s="25"/>
      <c r="U32" s="25"/>
      <c r="V32" s="94">
        <f>($C$26)*(S32)+$Q$45</f>
        <v>8.4239999985809746</v>
      </c>
      <c r="W32" s="94"/>
      <c r="X32" s="94"/>
      <c r="Y32" s="94">
        <f>(V32-P32)^2</f>
        <v>1.5375999648081524E-2</v>
      </c>
      <c r="Z32" s="25"/>
    </row>
    <row r="33" spans="1:26" x14ac:dyDescent="0.3">
      <c r="A33" s="25">
        <v>2</v>
      </c>
      <c r="B33" s="28">
        <v>6</v>
      </c>
      <c r="C33" s="25"/>
      <c r="D33" s="25"/>
      <c r="E33" s="26">
        <v>24.63</v>
      </c>
      <c r="F33" s="25"/>
      <c r="G33" s="25"/>
      <c r="H33" s="94">
        <f t="shared" ref="H33:H41" si="2">($C$26)*(E33)+$C$45</f>
        <v>5.8969973521501302</v>
      </c>
      <c r="I33" s="94"/>
      <c r="J33" s="94"/>
      <c r="K33" s="94">
        <f>(H33-B33)^2</f>
        <v>1.0609545464084285E-2</v>
      </c>
      <c r="L33" s="25"/>
      <c r="O33" s="25">
        <v>2</v>
      </c>
      <c r="P33" s="28">
        <v>6</v>
      </c>
      <c r="Q33" s="25"/>
      <c r="R33" s="25"/>
      <c r="S33" s="26">
        <v>24.48</v>
      </c>
      <c r="T33" s="25"/>
      <c r="U33" s="25"/>
      <c r="V33" s="94">
        <f t="shared" ref="V33:V41" si="3">($C$26)*(S33)+$Q$45</f>
        <v>5.9639999985809737</v>
      </c>
      <c r="W33" s="94"/>
      <c r="X33" s="94"/>
      <c r="Y33" s="94">
        <f>(V33-P33)^2</f>
        <v>1.2960001021698928E-3</v>
      </c>
      <c r="Z33" s="25"/>
    </row>
    <row r="34" spans="1:26" x14ac:dyDescent="0.3">
      <c r="A34" s="25">
        <v>3</v>
      </c>
      <c r="B34" s="28">
        <v>5.4</v>
      </c>
      <c r="C34" s="25"/>
      <c r="D34" s="25"/>
      <c r="E34" s="26">
        <v>25.57</v>
      </c>
      <c r="F34" s="25"/>
      <c r="G34" s="25"/>
      <c r="H34" s="94">
        <f t="shared" si="2"/>
        <v>4.9569973521501289</v>
      </c>
      <c r="I34" s="94"/>
      <c r="J34" s="94"/>
      <c r="K34" s="94">
        <f t="shared" ref="K34:K40" si="4">(H34-B34)^2</f>
        <v>0.1962513460019972</v>
      </c>
      <c r="L34" s="25"/>
      <c r="O34" s="25">
        <v>3</v>
      </c>
      <c r="P34" s="28">
        <v>5.4</v>
      </c>
      <c r="Q34" s="25"/>
      <c r="R34" s="25"/>
      <c r="S34" s="26">
        <v>25.5</v>
      </c>
      <c r="T34" s="25"/>
      <c r="U34" s="25"/>
      <c r="V34" s="94">
        <f t="shared" si="3"/>
        <v>4.9439999985809742</v>
      </c>
      <c r="W34" s="94"/>
      <c r="X34" s="94"/>
      <c r="Y34" s="94">
        <f t="shared" ref="Y34:Y40" si="5">(V34-P34)^2</f>
        <v>0.20793600129415188</v>
      </c>
      <c r="Z34" s="25"/>
    </row>
    <row r="35" spans="1:26" x14ac:dyDescent="0.3">
      <c r="A35" s="25">
        <v>4</v>
      </c>
      <c r="B35" s="28">
        <v>6.8</v>
      </c>
      <c r="C35" s="25"/>
      <c r="D35" s="25"/>
      <c r="E35" s="26">
        <v>23.6</v>
      </c>
      <c r="F35" s="25"/>
      <c r="G35" s="25"/>
      <c r="H35" s="94">
        <f t="shared" si="2"/>
        <v>6.9269973521501278</v>
      </c>
      <c r="I35" s="94"/>
      <c r="J35" s="94"/>
      <c r="K35" s="94">
        <f t="shared" si="4"/>
        <v>1.6128327453143614E-2</v>
      </c>
      <c r="L35" s="25"/>
      <c r="O35" s="25">
        <v>4</v>
      </c>
      <c r="P35" s="28">
        <v>6.8</v>
      </c>
      <c r="Q35" s="25"/>
      <c r="R35" s="25"/>
      <c r="S35" s="26">
        <v>23.55</v>
      </c>
      <c r="T35" s="25"/>
      <c r="U35" s="25"/>
      <c r="V35" s="94">
        <f t="shared" si="3"/>
        <v>6.8939999985809735</v>
      </c>
      <c r="W35" s="94"/>
      <c r="X35" s="94"/>
      <c r="Y35" s="94">
        <f t="shared" si="5"/>
        <v>8.8359997332230454E-3</v>
      </c>
      <c r="Z35" s="25"/>
    </row>
    <row r="36" spans="1:26" x14ac:dyDescent="0.3">
      <c r="A36" s="25">
        <v>5</v>
      </c>
      <c r="B36" s="28">
        <v>12.4</v>
      </c>
      <c r="C36" s="25"/>
      <c r="D36" s="25"/>
      <c r="E36" s="26">
        <v>17.53</v>
      </c>
      <c r="F36" s="25"/>
      <c r="G36" s="25"/>
      <c r="H36" s="94">
        <f t="shared" si="2"/>
        <v>12.996997352150128</v>
      </c>
      <c r="I36" s="94"/>
      <c r="J36" s="94"/>
      <c r="K36" s="94">
        <f t="shared" si="4"/>
        <v>0.3564058384742636</v>
      </c>
      <c r="L36" s="25"/>
      <c r="O36" s="25">
        <v>5</v>
      </c>
      <c r="P36" s="28">
        <v>12.4</v>
      </c>
      <c r="Q36" s="25"/>
      <c r="R36" s="25"/>
      <c r="S36" s="26">
        <v>17.34</v>
      </c>
      <c r="T36" s="25"/>
      <c r="U36" s="25"/>
      <c r="V36" s="94">
        <f t="shared" si="3"/>
        <v>13.103999998580974</v>
      </c>
      <c r="W36" s="94"/>
      <c r="X36" s="94"/>
      <c r="Y36" s="94">
        <f t="shared" si="5"/>
        <v>0.49561599800201134</v>
      </c>
      <c r="Z36" s="25"/>
    </row>
    <row r="37" spans="1:26" x14ac:dyDescent="0.3">
      <c r="A37" s="25">
        <v>6</v>
      </c>
      <c r="B37" s="28">
        <v>9.6</v>
      </c>
      <c r="C37" s="25"/>
      <c r="D37" s="25"/>
      <c r="E37" s="26">
        <v>20.25</v>
      </c>
      <c r="F37" s="25"/>
      <c r="G37" s="25"/>
      <c r="H37" s="94">
        <f t="shared" si="2"/>
        <v>10.276997352150129</v>
      </c>
      <c r="I37" s="94"/>
      <c r="J37" s="94"/>
      <c r="K37" s="94">
        <f t="shared" si="4"/>
        <v>0.45832541481828654</v>
      </c>
      <c r="L37" s="25"/>
      <c r="O37" s="25">
        <v>6</v>
      </c>
      <c r="P37" s="28">
        <v>9.6</v>
      </c>
      <c r="Q37" s="25"/>
      <c r="R37" s="25"/>
      <c r="S37" s="26">
        <v>20.25</v>
      </c>
      <c r="T37" s="25"/>
      <c r="U37" s="25"/>
      <c r="V37" s="94">
        <f t="shared" si="3"/>
        <v>10.193999998580974</v>
      </c>
      <c r="W37" s="94"/>
      <c r="X37" s="94"/>
      <c r="Y37" s="94">
        <f t="shared" si="5"/>
        <v>0.35283599831419771</v>
      </c>
      <c r="Z37" s="25"/>
    </row>
    <row r="38" spans="1:26" x14ac:dyDescent="0.3">
      <c r="A38" s="25">
        <v>7</v>
      </c>
      <c r="B38" s="28">
        <v>6.9</v>
      </c>
      <c r="C38" s="25"/>
      <c r="D38" s="25"/>
      <c r="E38" s="26">
        <v>23.94</v>
      </c>
      <c r="F38" s="25"/>
      <c r="G38" s="25"/>
      <c r="H38" s="94">
        <f t="shared" si="2"/>
        <v>6.5869973521501279</v>
      </c>
      <c r="I38" s="94"/>
      <c r="J38" s="94"/>
      <c r="K38" s="94">
        <f t="shared" si="4"/>
        <v>9.7970657561031238E-2</v>
      </c>
      <c r="L38" s="25"/>
      <c r="O38" s="25">
        <v>7</v>
      </c>
      <c r="P38" s="28">
        <v>6.9</v>
      </c>
      <c r="Q38" s="25"/>
      <c r="R38" s="25"/>
      <c r="S38" s="26">
        <v>24.06</v>
      </c>
      <c r="T38" s="25"/>
      <c r="U38" s="25"/>
      <c r="V38" s="94">
        <f t="shared" si="3"/>
        <v>6.3839999985809754</v>
      </c>
      <c r="W38" s="94"/>
      <c r="X38" s="94"/>
      <c r="Y38" s="94">
        <f t="shared" si="5"/>
        <v>0.26625600146443373</v>
      </c>
      <c r="Z38" s="25"/>
    </row>
    <row r="39" spans="1:26" x14ac:dyDescent="0.3">
      <c r="A39" s="25">
        <v>8</v>
      </c>
      <c r="B39" s="28">
        <v>6.2</v>
      </c>
      <c r="C39" s="25"/>
      <c r="D39" s="25"/>
      <c r="E39" s="26">
        <v>24.43</v>
      </c>
      <c r="F39" s="25"/>
      <c r="G39" s="25"/>
      <c r="H39" s="94">
        <f t="shared" si="2"/>
        <v>6.0969973521501295</v>
      </c>
      <c r="I39" s="94"/>
      <c r="J39" s="94"/>
      <c r="K39" s="94">
        <f t="shared" si="4"/>
        <v>1.0609545464084469E-2</v>
      </c>
      <c r="L39" s="25"/>
      <c r="O39" s="25">
        <v>8</v>
      </c>
      <c r="P39" s="28">
        <v>6.2</v>
      </c>
      <c r="Q39" s="25"/>
      <c r="R39" s="25"/>
      <c r="S39" s="26">
        <v>24.39</v>
      </c>
      <c r="T39" s="25"/>
      <c r="U39" s="25"/>
      <c r="V39" s="94">
        <f t="shared" si="3"/>
        <v>6.0539999985809736</v>
      </c>
      <c r="W39" s="94"/>
      <c r="X39" s="94"/>
      <c r="Y39" s="94">
        <f t="shared" si="5"/>
        <v>2.1316000414355763E-2</v>
      </c>
      <c r="Z39" s="25"/>
    </row>
    <row r="40" spans="1:26" x14ac:dyDescent="0.3">
      <c r="A40" s="25">
        <v>9</v>
      </c>
      <c r="B40" s="28">
        <v>5.9</v>
      </c>
      <c r="C40" s="25"/>
      <c r="D40" s="25"/>
      <c r="E40" s="26">
        <v>24.83</v>
      </c>
      <c r="F40" s="25"/>
      <c r="G40" s="25"/>
      <c r="H40" s="94">
        <f t="shared" si="2"/>
        <v>5.6969973521501309</v>
      </c>
      <c r="I40" s="94"/>
      <c r="J40" s="94"/>
      <c r="K40" s="94">
        <f t="shared" si="4"/>
        <v>4.1210075034058095E-2</v>
      </c>
      <c r="L40" s="25"/>
      <c r="O40" s="25">
        <v>9</v>
      </c>
      <c r="P40" s="28">
        <v>5.9</v>
      </c>
      <c r="Q40" s="25"/>
      <c r="R40" s="25"/>
      <c r="S40" s="26">
        <v>24.8</v>
      </c>
      <c r="T40" s="25"/>
      <c r="U40" s="25"/>
      <c r="V40" s="94">
        <f t="shared" si="3"/>
        <v>5.6439999985809735</v>
      </c>
      <c r="W40" s="94"/>
      <c r="X40" s="94"/>
      <c r="Y40" s="94">
        <f t="shared" si="5"/>
        <v>6.5536000726541782E-2</v>
      </c>
      <c r="Z40" s="25"/>
    </row>
    <row r="41" spans="1:26" x14ac:dyDescent="0.3">
      <c r="A41" s="25">
        <v>10</v>
      </c>
      <c r="B41" s="28">
        <v>7.3</v>
      </c>
      <c r="C41" s="25"/>
      <c r="D41" s="25"/>
      <c r="E41" s="26">
        <v>23.37</v>
      </c>
      <c r="F41" s="25"/>
      <c r="G41" s="25"/>
      <c r="H41" s="94">
        <f t="shared" si="2"/>
        <v>7.1569973521501282</v>
      </c>
      <c r="I41" s="94"/>
      <c r="J41" s="94"/>
      <c r="K41" s="94">
        <f>(H41-B41)^2</f>
        <v>2.0449757292074388E-2</v>
      </c>
      <c r="L41" s="25"/>
      <c r="O41" s="25">
        <v>10</v>
      </c>
      <c r="P41" s="28">
        <v>7.3</v>
      </c>
      <c r="Q41" s="25"/>
      <c r="R41" s="25"/>
      <c r="S41" s="26">
        <v>23.25</v>
      </c>
      <c r="T41" s="25"/>
      <c r="U41" s="25"/>
      <c r="V41" s="94">
        <f t="shared" si="3"/>
        <v>7.1939999985809742</v>
      </c>
      <c r="W41" s="94"/>
      <c r="X41" s="94"/>
      <c r="Y41" s="94">
        <f>(V41-P41)^2</f>
        <v>1.1236000300833441E-2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29">
        <v>-1</v>
      </c>
      <c r="D44" s="25" t="s">
        <v>103</v>
      </c>
      <c r="E44" s="25"/>
      <c r="F44" s="25"/>
      <c r="G44" s="4" t="s">
        <v>104</v>
      </c>
      <c r="H44" s="5">
        <f>SQRT(SUM(K32:K41)/COUNT(K32:K41))</f>
        <v>0.34879936927553501</v>
      </c>
      <c r="I44" s="6" t="s">
        <v>93</v>
      </c>
      <c r="J44" s="25"/>
      <c r="K44" s="25"/>
      <c r="L44" s="25"/>
      <c r="O44" s="24" t="s">
        <v>102</v>
      </c>
      <c r="P44" s="24"/>
      <c r="Q44" s="29">
        <v>-1</v>
      </c>
      <c r="R44" s="25" t="s">
        <v>103</v>
      </c>
      <c r="S44" s="25"/>
      <c r="T44" s="25"/>
      <c r="U44" s="4" t="s">
        <v>104</v>
      </c>
      <c r="V44" s="5">
        <f>SQRT(SUM(Y32:Y41)/COUNT(Y32:Y41))</f>
        <v>0.38029462262829855</v>
      </c>
      <c r="W44" s="6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8">
        <v>30.526997352150129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8">
        <v>30.443999998580974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5" t="s">
        <v>112</v>
      </c>
      <c r="B47" s="45"/>
      <c r="C47" s="45" t="s">
        <v>153</v>
      </c>
      <c r="D47" s="45"/>
      <c r="E47" s="25"/>
      <c r="F47" s="25"/>
      <c r="G47" s="25"/>
      <c r="H47" s="25"/>
      <c r="I47" s="25"/>
      <c r="J47" s="25"/>
      <c r="K47" s="25"/>
      <c r="L47" s="25"/>
      <c r="O47" s="45" t="s">
        <v>112</v>
      </c>
      <c r="P47" s="45"/>
      <c r="Q47" s="45" t="s">
        <v>117</v>
      </c>
      <c r="R47" s="45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3" t="s">
        <v>96</v>
      </c>
      <c r="B49" s="93" t="s">
        <v>97</v>
      </c>
      <c r="C49" s="93"/>
      <c r="D49" s="93"/>
      <c r="E49" s="93" t="s">
        <v>98</v>
      </c>
      <c r="F49" s="93"/>
      <c r="G49" s="93"/>
      <c r="H49" s="93" t="s">
        <v>99</v>
      </c>
      <c r="I49" s="93"/>
      <c r="J49" s="93"/>
      <c r="K49" s="93" t="s">
        <v>100</v>
      </c>
      <c r="L49" s="93"/>
      <c r="O49" s="93" t="s">
        <v>96</v>
      </c>
      <c r="P49" s="93" t="s">
        <v>97</v>
      </c>
      <c r="Q49" s="93"/>
      <c r="R49" s="93"/>
      <c r="S49" s="93" t="s">
        <v>98</v>
      </c>
      <c r="T49" s="93"/>
      <c r="U49" s="93"/>
      <c r="V49" s="93" t="s">
        <v>99</v>
      </c>
      <c r="W49" s="93"/>
      <c r="X49" s="93"/>
      <c r="Y49" s="93" t="s">
        <v>100</v>
      </c>
      <c r="Z49" s="93"/>
    </row>
    <row r="50" spans="1:26" x14ac:dyDescent="0.3">
      <c r="A50" s="30">
        <v>1</v>
      </c>
      <c r="B50" s="101">
        <v>8.3000000000000007</v>
      </c>
      <c r="C50" s="30"/>
      <c r="D50" s="30"/>
      <c r="E50" s="92">
        <v>22.29</v>
      </c>
      <c r="F50" s="30"/>
      <c r="G50" s="30"/>
      <c r="H50" s="95">
        <f>($C$26)*(E50)+$C$63</f>
        <v>8.2179999981803924</v>
      </c>
      <c r="I50" s="95"/>
      <c r="J50" s="95"/>
      <c r="K50" s="95">
        <f>(H50-B50)^2</f>
        <v>6.7240002984157669E-3</v>
      </c>
      <c r="L50" s="30"/>
      <c r="O50" s="30">
        <v>1</v>
      </c>
      <c r="P50" s="101">
        <v>8.3000000000000007</v>
      </c>
      <c r="Q50" s="30"/>
      <c r="R50" s="30"/>
      <c r="S50" s="92">
        <v>21.98</v>
      </c>
      <c r="T50" s="30"/>
      <c r="U50" s="30"/>
      <c r="V50" s="95">
        <f>($C$26)*(S50)+$Q$63</f>
        <v>8.434999999590822</v>
      </c>
      <c r="W50" s="95"/>
      <c r="X50" s="95"/>
      <c r="Y50" s="95">
        <f>(V50-P50)^2</f>
        <v>1.8224999889521757E-2</v>
      </c>
      <c r="Z50" s="30"/>
    </row>
    <row r="51" spans="1:26" x14ac:dyDescent="0.3">
      <c r="A51" s="30">
        <v>2</v>
      </c>
      <c r="B51" s="101">
        <v>6</v>
      </c>
      <c r="C51" s="30"/>
      <c r="D51" s="30"/>
      <c r="E51" s="92">
        <v>24.6</v>
      </c>
      <c r="F51" s="30"/>
      <c r="G51" s="30"/>
      <c r="H51" s="95">
        <f t="shared" ref="H51:H59" si="6">($C$26)*(E51)+$C$63</f>
        <v>5.9079999981803901</v>
      </c>
      <c r="I51" s="95"/>
      <c r="J51" s="95"/>
      <c r="K51" s="95">
        <f>(H51-B51)^2</f>
        <v>8.4640003348082204E-3</v>
      </c>
      <c r="L51" s="30"/>
      <c r="O51" s="30">
        <v>2</v>
      </c>
      <c r="P51" s="101">
        <v>6</v>
      </c>
      <c r="Q51" s="30"/>
      <c r="R51" s="30"/>
      <c r="S51" s="92">
        <v>24.44</v>
      </c>
      <c r="T51" s="30"/>
      <c r="U51" s="30"/>
      <c r="V51" s="95">
        <f t="shared" ref="V51:V59" si="7">($C$26)*(S51)+$Q$63</f>
        <v>5.9749999995908212</v>
      </c>
      <c r="W51" s="95"/>
      <c r="X51" s="95"/>
      <c r="Y51" s="95">
        <f>(V51-P51)^2</f>
        <v>6.2500002045894141E-4</v>
      </c>
      <c r="Z51" s="30"/>
    </row>
    <row r="52" spans="1:26" x14ac:dyDescent="0.3">
      <c r="A52" s="30">
        <v>3</v>
      </c>
      <c r="B52" s="101">
        <v>5.4</v>
      </c>
      <c r="C52" s="30"/>
      <c r="D52" s="30"/>
      <c r="E52" s="92">
        <v>25.55</v>
      </c>
      <c r="F52" s="30"/>
      <c r="G52" s="30"/>
      <c r="H52" s="95">
        <f t="shared" si="6"/>
        <v>4.9579999981803908</v>
      </c>
      <c r="I52" s="95"/>
      <c r="J52" s="95"/>
      <c r="K52" s="95">
        <f t="shared" ref="K52:K58" si="8">(H52-B52)^2</f>
        <v>0.19536400160853482</v>
      </c>
      <c r="L52" s="30"/>
      <c r="O52" s="30">
        <v>3</v>
      </c>
      <c r="P52" s="101">
        <v>5.4</v>
      </c>
      <c r="Q52" s="30"/>
      <c r="R52" s="30"/>
      <c r="S52" s="92">
        <v>25.47</v>
      </c>
      <c r="T52" s="30"/>
      <c r="U52" s="30"/>
      <c r="V52" s="95">
        <f t="shared" si="7"/>
        <v>4.9449999995908236</v>
      </c>
      <c r="W52" s="95"/>
      <c r="X52" s="95"/>
      <c r="Y52" s="95">
        <f t="shared" ref="Y52:Y58" si="9">(V52-P52)^2</f>
        <v>0.20702500037235086</v>
      </c>
      <c r="Z52" s="30"/>
    </row>
    <row r="53" spans="1:26" x14ac:dyDescent="0.3">
      <c r="A53" s="30">
        <v>4</v>
      </c>
      <c r="B53" s="101">
        <v>6.8</v>
      </c>
      <c r="C53" s="30"/>
      <c r="D53" s="30"/>
      <c r="E53" s="92">
        <v>23.58</v>
      </c>
      <c r="F53" s="30"/>
      <c r="G53" s="30"/>
      <c r="H53" s="95">
        <f t="shared" si="6"/>
        <v>6.9279999981803932</v>
      </c>
      <c r="I53" s="95"/>
      <c r="J53" s="95"/>
      <c r="K53" s="95">
        <f t="shared" si="8"/>
        <v>1.638399953418072E-2</v>
      </c>
      <c r="L53" s="30"/>
      <c r="O53" s="30">
        <v>4</v>
      </c>
      <c r="P53" s="101">
        <v>6.8</v>
      </c>
      <c r="Q53" s="30"/>
      <c r="R53" s="30"/>
      <c r="S53" s="92">
        <v>23.52</v>
      </c>
      <c r="T53" s="30"/>
      <c r="U53" s="30"/>
      <c r="V53" s="95">
        <f t="shared" si="7"/>
        <v>6.8949999995908229</v>
      </c>
      <c r="W53" s="95"/>
      <c r="X53" s="95"/>
      <c r="Y53" s="95">
        <f t="shared" si="9"/>
        <v>9.0249999222563812E-3</v>
      </c>
      <c r="Z53" s="30"/>
    </row>
    <row r="54" spans="1:26" x14ac:dyDescent="0.3">
      <c r="A54" s="30">
        <v>5</v>
      </c>
      <c r="B54" s="101">
        <v>12.4</v>
      </c>
      <c r="C54" s="30"/>
      <c r="D54" s="30"/>
      <c r="E54" s="92">
        <v>17.53</v>
      </c>
      <c r="F54" s="30"/>
      <c r="G54" s="30"/>
      <c r="H54" s="95">
        <f t="shared" si="6"/>
        <v>12.97799999818039</v>
      </c>
      <c r="I54" s="95"/>
      <c r="J54" s="95"/>
      <c r="K54" s="95">
        <f t="shared" si="8"/>
        <v>0.33408399789653093</v>
      </c>
      <c r="L54" s="30"/>
      <c r="O54" s="30">
        <v>5</v>
      </c>
      <c r="P54" s="101">
        <v>12.4</v>
      </c>
      <c r="Q54" s="30"/>
      <c r="R54" s="30"/>
      <c r="S54" s="92">
        <v>17.329999999999998</v>
      </c>
      <c r="T54" s="30"/>
      <c r="U54" s="30"/>
      <c r="V54" s="95">
        <f t="shared" si="7"/>
        <v>13.084999999590824</v>
      </c>
      <c r="W54" s="95"/>
      <c r="X54" s="95"/>
      <c r="Y54" s="95">
        <f t="shared" si="9"/>
        <v>0.46922499943942864</v>
      </c>
      <c r="Z54" s="30"/>
    </row>
    <row r="55" spans="1:26" x14ac:dyDescent="0.3">
      <c r="A55" s="30">
        <v>6</v>
      </c>
      <c r="B55" s="101">
        <v>9.6</v>
      </c>
      <c r="C55" s="30"/>
      <c r="D55" s="30"/>
      <c r="E55" s="92">
        <v>20.25</v>
      </c>
      <c r="F55" s="30"/>
      <c r="G55" s="30"/>
      <c r="H55" s="95">
        <f t="shared" si="6"/>
        <v>10.257999998180392</v>
      </c>
      <c r="I55" s="95"/>
      <c r="J55" s="95"/>
      <c r="K55" s="95">
        <f t="shared" si="8"/>
        <v>0.43296399760539572</v>
      </c>
      <c r="L55" s="30"/>
      <c r="O55" s="30">
        <v>6</v>
      </c>
      <c r="P55" s="101">
        <v>9.6</v>
      </c>
      <c r="Q55" s="30"/>
      <c r="R55" s="30"/>
      <c r="S55" s="92">
        <v>20.23</v>
      </c>
      <c r="T55" s="30"/>
      <c r="U55" s="30"/>
      <c r="V55" s="95">
        <f t="shared" si="7"/>
        <v>10.184999999590822</v>
      </c>
      <c r="W55" s="95"/>
      <c r="X55" s="95"/>
      <c r="Y55" s="95">
        <f t="shared" si="9"/>
        <v>0.34222499952126217</v>
      </c>
      <c r="Z55" s="30"/>
    </row>
    <row r="56" spans="1:26" x14ac:dyDescent="0.3">
      <c r="A56" s="30">
        <v>7</v>
      </c>
      <c r="B56" s="101">
        <v>6.9</v>
      </c>
      <c r="C56" s="30"/>
      <c r="D56" s="30"/>
      <c r="E56" s="92">
        <v>23.92</v>
      </c>
      <c r="F56" s="30"/>
      <c r="G56" s="30"/>
      <c r="H56" s="95">
        <f t="shared" si="6"/>
        <v>6.5879999981803898</v>
      </c>
      <c r="I56" s="95"/>
      <c r="J56" s="95"/>
      <c r="K56" s="95">
        <f t="shared" si="8"/>
        <v>9.7344001135436967E-2</v>
      </c>
      <c r="L56" s="30"/>
      <c r="O56" s="30">
        <v>7</v>
      </c>
      <c r="P56" s="101">
        <v>6.9</v>
      </c>
      <c r="Q56" s="30"/>
      <c r="R56" s="30"/>
      <c r="S56" s="92">
        <v>24.03</v>
      </c>
      <c r="T56" s="30"/>
      <c r="U56" s="30"/>
      <c r="V56" s="95">
        <f t="shared" si="7"/>
        <v>6.3849999995908213</v>
      </c>
      <c r="W56" s="95"/>
      <c r="X56" s="95"/>
      <c r="Y56" s="95">
        <f t="shared" si="9"/>
        <v>0.26522500042145442</v>
      </c>
      <c r="Z56" s="30"/>
    </row>
    <row r="57" spans="1:26" x14ac:dyDescent="0.3">
      <c r="A57" s="30">
        <v>8</v>
      </c>
      <c r="B57" s="101">
        <v>6.2</v>
      </c>
      <c r="C57" s="30"/>
      <c r="D57" s="30"/>
      <c r="E57" s="92">
        <v>24.41</v>
      </c>
      <c r="F57" s="30"/>
      <c r="G57" s="30"/>
      <c r="H57" s="95">
        <f t="shared" si="6"/>
        <v>6.0979999981803914</v>
      </c>
      <c r="I57" s="95"/>
      <c r="J57" s="95"/>
      <c r="K57" s="95">
        <f t="shared" si="8"/>
        <v>1.0404000371200194E-2</v>
      </c>
      <c r="L57" s="30"/>
      <c r="O57" s="30">
        <v>8</v>
      </c>
      <c r="P57" s="101">
        <v>6.2</v>
      </c>
      <c r="Q57" s="30"/>
      <c r="R57" s="30"/>
      <c r="S57" s="92">
        <v>24.36</v>
      </c>
      <c r="T57" s="30"/>
      <c r="U57" s="30"/>
      <c r="V57" s="95">
        <f t="shared" si="7"/>
        <v>6.054999999590823</v>
      </c>
      <c r="W57" s="95"/>
      <c r="X57" s="95"/>
      <c r="Y57" s="95">
        <f t="shared" si="9"/>
        <v>2.1025000118661374E-2</v>
      </c>
      <c r="Z57" s="30"/>
    </row>
    <row r="58" spans="1:26" x14ac:dyDescent="0.3">
      <c r="A58" s="30">
        <v>9</v>
      </c>
      <c r="B58" s="101">
        <v>5.9</v>
      </c>
      <c r="C58" s="30"/>
      <c r="D58" s="30"/>
      <c r="E58" s="92">
        <v>24.8</v>
      </c>
      <c r="F58" s="30"/>
      <c r="G58" s="30"/>
      <c r="H58" s="95">
        <f t="shared" si="6"/>
        <v>5.7079999981803908</v>
      </c>
      <c r="I58" s="95"/>
      <c r="J58" s="95"/>
      <c r="K58" s="95">
        <f t="shared" si="8"/>
        <v>3.6864000698730061E-2</v>
      </c>
      <c r="L58" s="30"/>
      <c r="O58" s="30">
        <v>9</v>
      </c>
      <c r="P58" s="101">
        <v>5.9</v>
      </c>
      <c r="Q58" s="30"/>
      <c r="R58" s="30"/>
      <c r="S58" s="92">
        <v>24.77</v>
      </c>
      <c r="T58" s="30"/>
      <c r="U58" s="30"/>
      <c r="V58" s="95">
        <f t="shared" si="7"/>
        <v>5.6449999995908229</v>
      </c>
      <c r="W58" s="95"/>
      <c r="X58" s="95"/>
      <c r="Y58" s="95">
        <f t="shared" si="9"/>
        <v>6.5025000208680517E-2</v>
      </c>
      <c r="Z58" s="30"/>
    </row>
    <row r="59" spans="1:26" x14ac:dyDescent="0.3">
      <c r="A59" s="30">
        <v>10</v>
      </c>
      <c r="B59" s="101">
        <v>7.3</v>
      </c>
      <c r="C59" s="30"/>
      <c r="D59" s="30"/>
      <c r="E59" s="92">
        <v>23.35</v>
      </c>
      <c r="F59" s="30"/>
      <c r="G59" s="30"/>
      <c r="H59" s="95">
        <f t="shared" si="6"/>
        <v>7.1579999981803901</v>
      </c>
      <c r="I59" s="95"/>
      <c r="J59" s="95"/>
      <c r="K59" s="95">
        <f>(H59-B59)^2</f>
        <v>2.0164000516769157E-2</v>
      </c>
      <c r="L59" s="30"/>
      <c r="O59" s="30">
        <v>10</v>
      </c>
      <c r="P59" s="101">
        <v>7.3</v>
      </c>
      <c r="Q59" s="30"/>
      <c r="R59" s="30"/>
      <c r="S59" s="92">
        <v>23.22</v>
      </c>
      <c r="T59" s="30"/>
      <c r="U59" s="30"/>
      <c r="V59" s="95">
        <f t="shared" si="7"/>
        <v>7.1949999995908236</v>
      </c>
      <c r="W59" s="95"/>
      <c r="X59" s="95"/>
      <c r="Y59" s="95">
        <f>(V59-P59)^2</f>
        <v>1.1025000085927009E-2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3" t="s">
        <v>102</v>
      </c>
      <c r="B62" s="93"/>
      <c r="C62" s="38">
        <v>-1</v>
      </c>
      <c r="D62" s="30" t="s">
        <v>103</v>
      </c>
      <c r="E62" s="30"/>
      <c r="F62" s="30"/>
      <c r="G62" s="4" t="s">
        <v>104</v>
      </c>
      <c r="H62" s="5">
        <f>SQRT(SUM(K50:K59)/COUNT(K50:K59))</f>
        <v>0.340405640376302</v>
      </c>
      <c r="I62" s="6" t="s">
        <v>93</v>
      </c>
      <c r="J62" s="30"/>
      <c r="K62" s="30"/>
      <c r="L62" s="30"/>
      <c r="O62" s="93" t="s">
        <v>102</v>
      </c>
      <c r="P62" s="93"/>
      <c r="Q62" s="38">
        <v>-1</v>
      </c>
      <c r="R62" s="30" t="s">
        <v>103</v>
      </c>
      <c r="S62" s="30"/>
      <c r="T62" s="30"/>
      <c r="U62" s="4" t="s">
        <v>104</v>
      </c>
      <c r="V62" s="5">
        <f>SQRT(SUM(Y50:Y59)/COUNT(Y50:Y59))</f>
        <v>0.37531986358305125</v>
      </c>
      <c r="W62" s="6" t="s">
        <v>93</v>
      </c>
      <c r="X62" s="30"/>
      <c r="Y62" s="30"/>
      <c r="Z62" s="30"/>
    </row>
    <row r="63" spans="1:26" x14ac:dyDescent="0.3">
      <c r="A63" s="93" t="s">
        <v>105</v>
      </c>
      <c r="B63" s="93"/>
      <c r="C63" s="100">
        <v>30.507999998180392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3" t="s">
        <v>105</v>
      </c>
      <c r="P63" s="93"/>
      <c r="Q63" s="100">
        <v>30.414999999590822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6" t="s">
        <v>116</v>
      </c>
      <c r="B65" s="46"/>
      <c r="C65" s="46" t="s">
        <v>153</v>
      </c>
      <c r="D65" s="46"/>
      <c r="E65" s="30"/>
      <c r="F65" s="30"/>
      <c r="G65" s="30"/>
      <c r="H65" s="30"/>
      <c r="I65" s="30"/>
      <c r="J65" s="30"/>
      <c r="K65" s="30"/>
      <c r="L65" s="30"/>
      <c r="O65" s="46" t="s">
        <v>116</v>
      </c>
      <c r="P65" s="46"/>
      <c r="Q65" s="46" t="s">
        <v>117</v>
      </c>
      <c r="R65" s="46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97</v>
      </c>
      <c r="Q67" s="31"/>
      <c r="R67" s="31"/>
      <c r="S67" s="31" t="s">
        <v>98</v>
      </c>
      <c r="T67" s="31"/>
      <c r="U67" s="31"/>
      <c r="V67" s="31" t="s">
        <v>99</v>
      </c>
      <c r="W67" s="31"/>
      <c r="X67" s="31"/>
      <c r="Y67" s="31" t="s">
        <v>100</v>
      </c>
      <c r="Z67" s="31"/>
    </row>
    <row r="68" spans="1:26" x14ac:dyDescent="0.3">
      <c r="A68" s="32">
        <v>1</v>
      </c>
      <c r="B68" s="35">
        <v>8.3000000000000007</v>
      </c>
      <c r="C68" s="32"/>
      <c r="D68" s="32"/>
      <c r="E68" s="33">
        <v>22.22</v>
      </c>
      <c r="F68" s="32"/>
      <c r="G68" s="96"/>
      <c r="H68" s="96">
        <f>($C$26)*(E68)+$C$81</f>
        <v>8.2189921397931265</v>
      </c>
      <c r="I68" s="96"/>
      <c r="J68" s="96"/>
      <c r="K68" s="96">
        <f>(H68-B68)^2</f>
        <v>6.5622734152964773E-3</v>
      </c>
      <c r="L68" s="32"/>
      <c r="O68" s="32">
        <v>1</v>
      </c>
      <c r="P68" s="35">
        <v>8.3000000000000007</v>
      </c>
      <c r="Q68" s="32"/>
      <c r="R68" s="32"/>
      <c r="S68" s="33">
        <v>21.92</v>
      </c>
      <c r="T68" s="32"/>
      <c r="U68" s="32"/>
      <c r="V68" s="96">
        <f>($C$26)*(S68)+$Q$81</f>
        <v>8.430999996057654</v>
      </c>
      <c r="W68" s="96"/>
      <c r="X68" s="96"/>
      <c r="Y68" s="96">
        <f>(V68-P68)^2</f>
        <v>1.7160998967105188E-2</v>
      </c>
      <c r="Z68" s="32"/>
    </row>
    <row r="69" spans="1:26" x14ac:dyDescent="0.3">
      <c r="A69" s="32">
        <v>2</v>
      </c>
      <c r="B69" s="35">
        <v>6</v>
      </c>
      <c r="C69" s="32"/>
      <c r="D69" s="32"/>
      <c r="E69" s="33">
        <v>24.53</v>
      </c>
      <c r="F69" s="32"/>
      <c r="G69" s="96"/>
      <c r="H69" s="96">
        <f t="shared" ref="H69:H77" si="10">($C$26)*(E69)+$C$81</f>
        <v>5.9089921397931242</v>
      </c>
      <c r="I69" s="96"/>
      <c r="J69" s="96"/>
      <c r="K69" s="96">
        <f>(H69-B69)^2</f>
        <v>8.2824306194342456E-3</v>
      </c>
      <c r="L69" s="32"/>
      <c r="O69" s="32">
        <v>2</v>
      </c>
      <c r="P69" s="35">
        <v>6</v>
      </c>
      <c r="Q69" s="32"/>
      <c r="R69" s="32"/>
      <c r="S69" s="33">
        <v>24.37</v>
      </c>
      <c r="T69" s="32"/>
      <c r="U69" s="32"/>
      <c r="V69" s="96">
        <f t="shared" ref="V69:V77" si="11">($C$26)*(S69)+$Q$81</f>
        <v>5.9809999960576548</v>
      </c>
      <c r="W69" s="96"/>
      <c r="X69" s="96"/>
      <c r="Y69" s="96">
        <f>(V69-P69)^2</f>
        <v>3.6100014980913487E-4</v>
      </c>
      <c r="Z69" s="32"/>
    </row>
    <row r="70" spans="1:26" x14ac:dyDescent="0.3">
      <c r="A70" s="32">
        <v>3</v>
      </c>
      <c r="B70" s="35">
        <v>5.4</v>
      </c>
      <c r="C70" s="32"/>
      <c r="D70" s="32"/>
      <c r="E70" s="33">
        <v>25.47</v>
      </c>
      <c r="F70" s="32"/>
      <c r="G70" s="96"/>
      <c r="H70" s="96">
        <f t="shared" si="10"/>
        <v>4.9689921397931265</v>
      </c>
      <c r="I70" s="96"/>
      <c r="J70" s="96"/>
      <c r="K70" s="96">
        <f t="shared" ref="K70:K76" si="12">(H70-B70)^2</f>
        <v>0.18576777556010812</v>
      </c>
      <c r="L70" s="32"/>
      <c r="O70" s="32">
        <v>3</v>
      </c>
      <c r="P70" s="35">
        <v>5.4</v>
      </c>
      <c r="Q70" s="32"/>
      <c r="R70" s="32"/>
      <c r="S70" s="33">
        <v>25.4</v>
      </c>
      <c r="T70" s="32"/>
      <c r="U70" s="32"/>
      <c r="V70" s="96">
        <f t="shared" si="11"/>
        <v>4.9509999960576572</v>
      </c>
      <c r="W70" s="96"/>
      <c r="X70" s="96"/>
      <c r="Y70" s="96">
        <f t="shared" ref="Y70:Y76" si="13">(V70-P70)^2</f>
        <v>0.2016010035402242</v>
      </c>
      <c r="Z70" s="32"/>
    </row>
    <row r="71" spans="1:26" x14ac:dyDescent="0.3">
      <c r="A71" s="32">
        <v>4</v>
      </c>
      <c r="B71" s="35">
        <v>6.8</v>
      </c>
      <c r="C71" s="32"/>
      <c r="D71" s="32"/>
      <c r="E71" s="33">
        <v>23.51</v>
      </c>
      <c r="F71" s="32"/>
      <c r="G71" s="96"/>
      <c r="H71" s="96">
        <f t="shared" si="10"/>
        <v>6.9289921397931238</v>
      </c>
      <c r="I71" s="96"/>
      <c r="J71" s="96"/>
      <c r="K71" s="96">
        <f t="shared" si="12"/>
        <v>1.6638972128408834E-2</v>
      </c>
      <c r="L71" s="32"/>
      <c r="O71" s="32">
        <v>4</v>
      </c>
      <c r="P71" s="35">
        <v>6.8</v>
      </c>
      <c r="Q71" s="32"/>
      <c r="R71" s="32"/>
      <c r="S71" s="33">
        <v>23.46</v>
      </c>
      <c r="T71" s="32"/>
      <c r="U71" s="32"/>
      <c r="V71" s="96">
        <f t="shared" si="11"/>
        <v>6.8909999960576549</v>
      </c>
      <c r="W71" s="96"/>
      <c r="X71" s="96"/>
      <c r="Y71" s="96">
        <f t="shared" si="13"/>
        <v>8.2809992824932396E-3</v>
      </c>
      <c r="Z71" s="32"/>
    </row>
    <row r="72" spans="1:26" x14ac:dyDescent="0.3">
      <c r="A72" s="32">
        <v>5</v>
      </c>
      <c r="B72" s="35">
        <v>12.4</v>
      </c>
      <c r="C72" s="32"/>
      <c r="D72" s="32"/>
      <c r="E72" s="33">
        <v>17.47</v>
      </c>
      <c r="F72" s="32"/>
      <c r="G72" s="96"/>
      <c r="H72" s="96">
        <f t="shared" si="10"/>
        <v>12.968992139793126</v>
      </c>
      <c r="I72" s="96"/>
      <c r="J72" s="96"/>
      <c r="K72" s="96">
        <f t="shared" si="12"/>
        <v>0.32375205514636041</v>
      </c>
      <c r="L72" s="32"/>
      <c r="O72" s="32">
        <v>5</v>
      </c>
      <c r="P72" s="35">
        <v>12.4</v>
      </c>
      <c r="Q72" s="32"/>
      <c r="R72" s="32"/>
      <c r="S72" s="33">
        <v>17.28</v>
      </c>
      <c r="T72" s="32"/>
      <c r="U72" s="32"/>
      <c r="V72" s="96">
        <f t="shared" si="11"/>
        <v>13.070999996057655</v>
      </c>
      <c r="W72" s="96"/>
      <c r="X72" s="96"/>
      <c r="Y72" s="96">
        <f t="shared" si="13"/>
        <v>0.45024099470937201</v>
      </c>
      <c r="Z72" s="32"/>
    </row>
    <row r="73" spans="1:26" x14ac:dyDescent="0.3">
      <c r="A73" s="32">
        <v>6</v>
      </c>
      <c r="B73" s="35">
        <v>9.6</v>
      </c>
      <c r="C73" s="32"/>
      <c r="D73" s="32"/>
      <c r="E73" s="33">
        <v>20.190000000000001</v>
      </c>
      <c r="F73" s="32"/>
      <c r="G73" s="96"/>
      <c r="H73" s="96">
        <f t="shared" si="10"/>
        <v>10.248992139793124</v>
      </c>
      <c r="I73" s="96"/>
      <c r="J73" s="96"/>
      <c r="K73" s="96">
        <f t="shared" si="12"/>
        <v>0.42119079751325833</v>
      </c>
      <c r="L73" s="32"/>
      <c r="O73" s="32">
        <v>6</v>
      </c>
      <c r="P73" s="35">
        <v>9.6</v>
      </c>
      <c r="Q73" s="32"/>
      <c r="R73" s="32"/>
      <c r="S73" s="33">
        <v>20.18</v>
      </c>
      <c r="T73" s="32"/>
      <c r="U73" s="32"/>
      <c r="V73" s="96">
        <f t="shared" si="11"/>
        <v>10.170999996057656</v>
      </c>
      <c r="W73" s="96"/>
      <c r="X73" s="96"/>
      <c r="Y73" s="96">
        <f t="shared" si="13"/>
        <v>0.3260409954978436</v>
      </c>
      <c r="Z73" s="32"/>
    </row>
    <row r="74" spans="1:26" x14ac:dyDescent="0.3">
      <c r="A74" s="32">
        <v>7</v>
      </c>
      <c r="B74" s="35">
        <v>6.9</v>
      </c>
      <c r="C74" s="32"/>
      <c r="D74" s="32"/>
      <c r="E74" s="33">
        <v>23.85</v>
      </c>
      <c r="F74" s="32"/>
      <c r="G74" s="96"/>
      <c r="H74" s="96">
        <f t="shared" si="10"/>
        <v>6.5889921397931239</v>
      </c>
      <c r="I74" s="96"/>
      <c r="J74" s="96"/>
      <c r="K74" s="96">
        <f t="shared" si="12"/>
        <v>9.6725889110459998E-2</v>
      </c>
      <c r="L74" s="32"/>
      <c r="O74" s="32">
        <v>7</v>
      </c>
      <c r="P74" s="35">
        <v>6.9</v>
      </c>
      <c r="Q74" s="32"/>
      <c r="R74" s="32"/>
      <c r="S74" s="33">
        <v>23.96</v>
      </c>
      <c r="T74" s="32"/>
      <c r="U74" s="32"/>
      <c r="V74" s="96">
        <f t="shared" si="11"/>
        <v>6.3909999960576549</v>
      </c>
      <c r="W74" s="96"/>
      <c r="X74" s="96"/>
      <c r="Y74" s="96">
        <f t="shared" si="13"/>
        <v>0.25908100401330769</v>
      </c>
      <c r="Z74" s="32"/>
    </row>
    <row r="75" spans="1:26" x14ac:dyDescent="0.3">
      <c r="A75" s="32">
        <v>8</v>
      </c>
      <c r="B75" s="35">
        <v>6.2</v>
      </c>
      <c r="C75" s="32"/>
      <c r="D75" s="32"/>
      <c r="E75" s="33">
        <v>24.34</v>
      </c>
      <c r="F75" s="32"/>
      <c r="G75" s="96"/>
      <c r="H75" s="96">
        <f t="shared" si="10"/>
        <v>6.0989921397931255</v>
      </c>
      <c r="I75" s="96"/>
      <c r="J75" s="96"/>
      <c r="K75" s="96">
        <f t="shared" si="12"/>
        <v>1.020258782357154E-2</v>
      </c>
      <c r="L75" s="32"/>
      <c r="O75" s="32">
        <v>8</v>
      </c>
      <c r="P75" s="35">
        <v>6.2</v>
      </c>
      <c r="Q75" s="32"/>
      <c r="R75" s="32"/>
      <c r="S75" s="33">
        <v>24.29</v>
      </c>
      <c r="T75" s="32"/>
      <c r="U75" s="32"/>
      <c r="V75" s="96">
        <f t="shared" si="11"/>
        <v>6.0609999960576566</v>
      </c>
      <c r="W75" s="96"/>
      <c r="X75" s="96"/>
      <c r="Y75" s="96">
        <f t="shared" si="13"/>
        <v>1.932100109597153E-2</v>
      </c>
      <c r="Z75" s="32"/>
    </row>
    <row r="76" spans="1:26" x14ac:dyDescent="0.3">
      <c r="A76" s="32">
        <v>9</v>
      </c>
      <c r="B76" s="35">
        <v>5.9</v>
      </c>
      <c r="C76" s="32"/>
      <c r="D76" s="32"/>
      <c r="E76" s="33">
        <v>24.73</v>
      </c>
      <c r="F76" s="32"/>
      <c r="G76" s="96"/>
      <c r="H76" s="96">
        <f t="shared" si="10"/>
        <v>5.7089921397931249</v>
      </c>
      <c r="I76" s="96"/>
      <c r="J76" s="96"/>
      <c r="K76" s="96">
        <f t="shared" si="12"/>
        <v>3.648400266080927E-2</v>
      </c>
      <c r="L76" s="32"/>
      <c r="O76" s="32">
        <v>9</v>
      </c>
      <c r="P76" s="35">
        <v>5.9</v>
      </c>
      <c r="Q76" s="32"/>
      <c r="R76" s="32"/>
      <c r="S76" s="33">
        <v>24.7</v>
      </c>
      <c r="T76" s="32"/>
      <c r="U76" s="32"/>
      <c r="V76" s="96">
        <f t="shared" si="11"/>
        <v>5.6509999960576565</v>
      </c>
      <c r="W76" s="96"/>
      <c r="X76" s="96"/>
      <c r="Y76" s="96">
        <f t="shared" si="13"/>
        <v>6.2001001963287276E-2</v>
      </c>
      <c r="Z76" s="32"/>
    </row>
    <row r="77" spans="1:26" x14ac:dyDescent="0.3">
      <c r="A77" s="32">
        <v>10</v>
      </c>
      <c r="B77" s="35">
        <v>7.3</v>
      </c>
      <c r="C77" s="32"/>
      <c r="D77" s="32"/>
      <c r="E77" s="33">
        <v>23.28</v>
      </c>
      <c r="F77" s="32"/>
      <c r="G77" s="96"/>
      <c r="H77" s="96">
        <f t="shared" si="10"/>
        <v>7.1589921397931242</v>
      </c>
      <c r="I77" s="96"/>
      <c r="J77" s="96"/>
      <c r="K77" s="96">
        <f>(H77-B77)^2</f>
        <v>1.9883216640121774E-2</v>
      </c>
      <c r="L77" s="32"/>
      <c r="O77" s="32">
        <v>10</v>
      </c>
      <c r="P77" s="35">
        <v>7.3</v>
      </c>
      <c r="Q77" s="32"/>
      <c r="R77" s="32"/>
      <c r="S77" s="33">
        <v>23.15</v>
      </c>
      <c r="T77" s="32"/>
      <c r="U77" s="32"/>
      <c r="V77" s="96">
        <f t="shared" si="11"/>
        <v>7.2009999960576572</v>
      </c>
      <c r="W77" s="96"/>
      <c r="X77" s="96"/>
      <c r="Y77" s="96">
        <f>(V77-P77)^2</f>
        <v>9.8010007805838604E-3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34"/>
      <c r="I78" s="32"/>
      <c r="J78" s="32"/>
      <c r="K78" s="33"/>
      <c r="L78" s="32"/>
      <c r="O78" s="32"/>
      <c r="P78" s="35"/>
      <c r="Q78" s="32"/>
      <c r="R78" s="32"/>
      <c r="S78" s="34"/>
      <c r="T78" s="32"/>
      <c r="U78" s="32"/>
      <c r="V78" s="96"/>
      <c r="W78" s="96"/>
      <c r="X78" s="96"/>
      <c r="Y78" s="96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36">
        <v>-1</v>
      </c>
      <c r="D80" s="32" t="s">
        <v>103</v>
      </c>
      <c r="E80" s="32"/>
      <c r="F80" s="32"/>
      <c r="G80" s="4" t="s">
        <v>104</v>
      </c>
      <c r="H80" s="5">
        <f>SQRT(SUM(K68:K77)/COUNT(K68:K77))</f>
        <v>0.33548323365226901</v>
      </c>
      <c r="I80" s="6" t="s">
        <v>93</v>
      </c>
      <c r="J80" s="32"/>
      <c r="K80" s="32"/>
      <c r="L80" s="32"/>
      <c r="O80" s="31" t="s">
        <v>102</v>
      </c>
      <c r="P80" s="32"/>
      <c r="Q80" s="36">
        <v>-1</v>
      </c>
      <c r="R80" s="32" t="s">
        <v>103</v>
      </c>
      <c r="S80" s="32"/>
      <c r="T80" s="32"/>
      <c r="U80" s="4" t="s">
        <v>104</v>
      </c>
      <c r="V80" s="5">
        <f>SQRT(SUM(Y68:Y77)/COUNT(Y68:Y77))</f>
        <v>0.36795244257920035</v>
      </c>
      <c r="W80" s="6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9">
        <v>30.438992139793125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2"/>
      <c r="Q81" s="99">
        <v>30.350999996057656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4" t="s">
        <v>252</v>
      </c>
      <c r="B83" s="44"/>
      <c r="C83" s="44" t="s">
        <v>153</v>
      </c>
      <c r="D83" s="44"/>
      <c r="E83" s="32"/>
      <c r="F83" s="32"/>
      <c r="G83" s="32"/>
      <c r="H83" s="32"/>
      <c r="I83" s="32"/>
      <c r="J83" s="32"/>
      <c r="K83" s="32"/>
      <c r="L83" s="32"/>
      <c r="O83" s="44" t="s">
        <v>252</v>
      </c>
      <c r="P83" s="44"/>
      <c r="Q83" s="44" t="s">
        <v>117</v>
      </c>
      <c r="R83" s="44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>
        <v>1</v>
      </c>
      <c r="B86" s="28">
        <v>8.3000000000000007</v>
      </c>
      <c r="C86" s="25"/>
      <c r="D86" s="25"/>
      <c r="E86" s="26">
        <v>22.07</v>
      </c>
      <c r="F86" s="25"/>
      <c r="G86" s="25"/>
      <c r="H86" s="94">
        <f>($C$26)*(E86)+$C$99</f>
        <v>8.2129991515173444</v>
      </c>
      <c r="I86" s="94"/>
      <c r="J86" s="94"/>
      <c r="K86" s="94">
        <f>(H86-B86)^2</f>
        <v>7.5691476367021233E-3</v>
      </c>
      <c r="L86" s="25"/>
      <c r="O86" s="25">
        <v>1</v>
      </c>
      <c r="P86" s="28">
        <v>8.3000000000000007</v>
      </c>
      <c r="Q86" s="25"/>
      <c r="R86" s="25"/>
      <c r="S86" s="26">
        <v>21.78</v>
      </c>
      <c r="T86" s="25"/>
      <c r="U86" s="25"/>
      <c r="V86" s="94">
        <f>($C$26)*(S86)+$Q$99</f>
        <v>8.4269999987978395</v>
      </c>
      <c r="W86" s="94"/>
      <c r="X86" s="94"/>
      <c r="Y86" s="94">
        <f>(V86-P86)^2</f>
        <v>1.6128999694651043E-2</v>
      </c>
      <c r="Z86" s="25"/>
    </row>
    <row r="87" spans="1:26" x14ac:dyDescent="0.3">
      <c r="A87" s="25">
        <v>2</v>
      </c>
      <c r="B87" s="28">
        <v>6</v>
      </c>
      <c r="C87" s="25"/>
      <c r="D87" s="25"/>
      <c r="E87" s="26">
        <v>24.39</v>
      </c>
      <c r="F87" s="25"/>
      <c r="G87" s="25"/>
      <c r="H87" s="94">
        <f t="shared" ref="H87:H95" si="14">($C$26)*(E87)+$C$99</f>
        <v>5.8929991515173441</v>
      </c>
      <c r="I87" s="94"/>
      <c r="J87" s="94"/>
      <c r="K87" s="94">
        <f>(H87-B87)^2</f>
        <v>1.1449181576008285E-2</v>
      </c>
      <c r="L87" s="25"/>
      <c r="O87" s="25">
        <v>2</v>
      </c>
      <c r="P87" s="28">
        <v>6</v>
      </c>
      <c r="Q87" s="25"/>
      <c r="R87" s="25"/>
      <c r="S87" s="26">
        <v>24.24</v>
      </c>
      <c r="T87" s="25"/>
      <c r="U87" s="25"/>
      <c r="V87" s="94">
        <f t="shared" ref="V87:V95" si="15">($C$26)*(S87)+$Q$99</f>
        <v>5.9669999987978422</v>
      </c>
      <c r="W87" s="94"/>
      <c r="X87" s="94"/>
      <c r="Y87" s="94">
        <f>(V87-P87)^2</f>
        <v>1.0890000793424193E-3</v>
      </c>
      <c r="Z87" s="25"/>
    </row>
    <row r="88" spans="1:26" x14ac:dyDescent="0.3">
      <c r="A88" s="25">
        <v>3</v>
      </c>
      <c r="B88" s="28">
        <v>5.4</v>
      </c>
      <c r="C88" s="25"/>
      <c r="D88" s="25"/>
      <c r="E88" s="26">
        <v>25.33</v>
      </c>
      <c r="F88" s="25"/>
      <c r="G88" s="25"/>
      <c r="H88" s="94">
        <f t="shared" si="14"/>
        <v>4.9529991515173464</v>
      </c>
      <c r="I88" s="94"/>
      <c r="J88" s="94"/>
      <c r="K88" s="94">
        <f t="shared" ref="K88:K94" si="16">(H88-B88)^2</f>
        <v>0.19980975854421257</v>
      </c>
      <c r="L88" s="25"/>
      <c r="O88" s="25">
        <v>3</v>
      </c>
      <c r="P88" s="28">
        <v>5.4</v>
      </c>
      <c r="Q88" s="25"/>
      <c r="R88" s="25"/>
      <c r="S88" s="26">
        <v>25.28</v>
      </c>
      <c r="T88" s="25"/>
      <c r="U88" s="25"/>
      <c r="V88" s="94">
        <f t="shared" si="15"/>
        <v>4.9269999987978395</v>
      </c>
      <c r="W88" s="94"/>
      <c r="X88" s="94"/>
      <c r="Y88" s="94">
        <f t="shared" ref="Y88:Y94" si="17">(V88-P88)^2</f>
        <v>0.22372900113724423</v>
      </c>
      <c r="Z88" s="25"/>
    </row>
    <row r="89" spans="1:26" x14ac:dyDescent="0.3">
      <c r="A89" s="25">
        <v>4</v>
      </c>
      <c r="B89" s="28">
        <v>6.8</v>
      </c>
      <c r="C89" s="25"/>
      <c r="D89" s="25"/>
      <c r="E89" s="26">
        <v>23.37</v>
      </c>
      <c r="F89" s="25"/>
      <c r="G89" s="25"/>
      <c r="H89" s="94">
        <f t="shared" si="14"/>
        <v>6.9129991515173437</v>
      </c>
      <c r="I89" s="94"/>
      <c r="J89" s="94"/>
      <c r="K89" s="94">
        <f t="shared" si="16"/>
        <v>1.2768808243639634E-2</v>
      </c>
      <c r="L89" s="25"/>
      <c r="O89" s="25">
        <v>4</v>
      </c>
      <c r="P89" s="28">
        <v>6.8</v>
      </c>
      <c r="Q89" s="25"/>
      <c r="R89" s="25"/>
      <c r="S89" s="26">
        <v>23.33</v>
      </c>
      <c r="T89" s="25"/>
      <c r="U89" s="25"/>
      <c r="V89" s="94">
        <f t="shared" si="15"/>
        <v>6.8769999987978423</v>
      </c>
      <c r="W89" s="94"/>
      <c r="X89" s="94"/>
      <c r="Y89" s="94">
        <f t="shared" si="17"/>
        <v>5.9289998148677426E-3</v>
      </c>
      <c r="Z89" s="25"/>
    </row>
    <row r="90" spans="1:26" x14ac:dyDescent="0.3">
      <c r="A90" s="25">
        <v>5</v>
      </c>
      <c r="B90" s="28">
        <v>12.4</v>
      </c>
      <c r="C90" s="25"/>
      <c r="D90" s="25"/>
      <c r="E90" s="26">
        <v>17.21</v>
      </c>
      <c r="F90" s="25"/>
      <c r="G90" s="25"/>
      <c r="H90" s="94">
        <f t="shared" si="14"/>
        <v>13.072999151517344</v>
      </c>
      <c r="I90" s="94"/>
      <c r="J90" s="94"/>
      <c r="K90" s="94">
        <f t="shared" si="16"/>
        <v>0.45292785794306423</v>
      </c>
      <c r="L90" s="25"/>
      <c r="O90" s="25">
        <v>5</v>
      </c>
      <c r="P90" s="28">
        <v>12.4</v>
      </c>
      <c r="Q90" s="25"/>
      <c r="R90" s="25"/>
      <c r="S90" s="26">
        <v>17.03</v>
      </c>
      <c r="T90" s="25"/>
      <c r="U90" s="25"/>
      <c r="V90" s="94">
        <f t="shared" si="15"/>
        <v>13.176999998797839</v>
      </c>
      <c r="W90" s="94"/>
      <c r="X90" s="94"/>
      <c r="Y90" s="94">
        <f t="shared" si="17"/>
        <v>0.603728998131842</v>
      </c>
      <c r="Z90" s="25"/>
    </row>
    <row r="91" spans="1:26" x14ac:dyDescent="0.3">
      <c r="A91" s="25">
        <v>6</v>
      </c>
      <c r="B91" s="28">
        <v>9.6</v>
      </c>
      <c r="C91" s="25"/>
      <c r="D91" s="25"/>
      <c r="E91" s="26">
        <v>20.02</v>
      </c>
      <c r="F91" s="25"/>
      <c r="G91" s="25"/>
      <c r="H91" s="94">
        <f t="shared" si="14"/>
        <v>10.262999151517345</v>
      </c>
      <c r="I91" s="94"/>
      <c r="J91" s="94"/>
      <c r="K91" s="94">
        <f t="shared" si="16"/>
        <v>0.43956787491271998</v>
      </c>
      <c r="L91" s="25"/>
      <c r="O91" s="25">
        <v>6</v>
      </c>
      <c r="P91" s="28">
        <v>9.6</v>
      </c>
      <c r="Q91" s="25"/>
      <c r="R91" s="25"/>
      <c r="S91" s="26">
        <v>20.010000000000002</v>
      </c>
      <c r="T91" s="25"/>
      <c r="U91" s="25"/>
      <c r="V91" s="94">
        <f t="shared" si="15"/>
        <v>10.196999998797839</v>
      </c>
      <c r="W91" s="94"/>
      <c r="X91" s="94"/>
      <c r="Y91" s="94">
        <f t="shared" si="17"/>
        <v>0.35640899856462022</v>
      </c>
      <c r="Z91" s="25"/>
    </row>
    <row r="92" spans="1:26" x14ac:dyDescent="0.3">
      <c r="A92" s="25">
        <v>7</v>
      </c>
      <c r="B92" s="28">
        <v>6.9</v>
      </c>
      <c r="C92" s="25"/>
      <c r="D92" s="25"/>
      <c r="E92" s="26">
        <v>23.71</v>
      </c>
      <c r="F92" s="25"/>
      <c r="G92" s="25"/>
      <c r="H92" s="94">
        <f t="shared" si="14"/>
        <v>6.5729991515173438</v>
      </c>
      <c r="I92" s="94"/>
      <c r="J92" s="94"/>
      <c r="K92" s="94">
        <f t="shared" si="16"/>
        <v>0.1069295549083773</v>
      </c>
      <c r="L92" s="25"/>
      <c r="O92" s="25">
        <v>7</v>
      </c>
      <c r="P92" s="28">
        <v>6.9</v>
      </c>
      <c r="Q92" s="25"/>
      <c r="R92" s="25"/>
      <c r="S92" s="26">
        <v>23.84</v>
      </c>
      <c r="T92" s="25"/>
      <c r="U92" s="25"/>
      <c r="V92" s="94">
        <f t="shared" si="15"/>
        <v>6.3669999987978407</v>
      </c>
      <c r="W92" s="94"/>
      <c r="X92" s="94"/>
      <c r="Y92" s="94">
        <f t="shared" si="17"/>
        <v>0.28408900128150216</v>
      </c>
      <c r="Z92" s="25"/>
    </row>
    <row r="93" spans="1:26" x14ac:dyDescent="0.3">
      <c r="A93" s="25">
        <v>8</v>
      </c>
      <c r="B93" s="28">
        <v>6.2</v>
      </c>
      <c r="C93" s="25"/>
      <c r="D93" s="25"/>
      <c r="E93" s="26">
        <v>24.2</v>
      </c>
      <c r="F93" s="25"/>
      <c r="G93" s="25"/>
      <c r="H93" s="94">
        <f t="shared" si="14"/>
        <v>6.0829991515173454</v>
      </c>
      <c r="I93" s="94"/>
      <c r="J93" s="94"/>
      <c r="K93" s="94">
        <f t="shared" si="16"/>
        <v>1.3689198545661144E-2</v>
      </c>
      <c r="L93" s="25"/>
      <c r="O93" s="25">
        <v>8</v>
      </c>
      <c r="P93" s="28">
        <v>6.2</v>
      </c>
      <c r="Q93" s="25"/>
      <c r="R93" s="25"/>
      <c r="S93" s="26">
        <v>24.17</v>
      </c>
      <c r="T93" s="25"/>
      <c r="U93" s="25"/>
      <c r="V93" s="94">
        <f t="shared" si="15"/>
        <v>6.0369999987978389</v>
      </c>
      <c r="W93" s="94"/>
      <c r="X93" s="94"/>
      <c r="Y93" s="94">
        <f t="shared" si="17"/>
        <v>2.6569000391904584E-2</v>
      </c>
      <c r="Z93" s="25"/>
    </row>
    <row r="94" spans="1:26" x14ac:dyDescent="0.3">
      <c r="A94" s="25">
        <v>9</v>
      </c>
      <c r="B94" s="28">
        <v>5.9</v>
      </c>
      <c r="C94" s="25"/>
      <c r="D94" s="25"/>
      <c r="E94" s="26">
        <v>24.59</v>
      </c>
      <c r="F94" s="25"/>
      <c r="G94" s="25"/>
      <c r="H94" s="94">
        <f t="shared" si="14"/>
        <v>5.6929991515173448</v>
      </c>
      <c r="I94" s="94"/>
      <c r="J94" s="94"/>
      <c r="K94" s="94">
        <f t="shared" si="16"/>
        <v>4.2849351272539318E-2</v>
      </c>
      <c r="L94" s="25"/>
      <c r="O94" s="25">
        <v>9</v>
      </c>
      <c r="P94" s="28">
        <v>5.9</v>
      </c>
      <c r="Q94" s="25"/>
      <c r="R94" s="25"/>
      <c r="S94" s="26">
        <v>24.57</v>
      </c>
      <c r="T94" s="25"/>
      <c r="U94" s="25"/>
      <c r="V94" s="94">
        <f t="shared" si="15"/>
        <v>5.6369999987978403</v>
      </c>
      <c r="W94" s="94"/>
      <c r="X94" s="94"/>
      <c r="Y94" s="94">
        <f t="shared" si="17"/>
        <v>6.9169000632336192E-2</v>
      </c>
      <c r="Z94" s="25"/>
    </row>
    <row r="95" spans="1:26" x14ac:dyDescent="0.3">
      <c r="A95" s="25">
        <v>10</v>
      </c>
      <c r="B95" s="28">
        <v>7.3</v>
      </c>
      <c r="C95" s="25"/>
      <c r="D95" s="25"/>
      <c r="E95" s="26">
        <v>23.14</v>
      </c>
      <c r="F95" s="25"/>
      <c r="G95" s="25"/>
      <c r="H95" s="94">
        <f t="shared" si="14"/>
        <v>7.1429991515173441</v>
      </c>
      <c r="I95" s="94"/>
      <c r="J95" s="94"/>
      <c r="K95" s="94">
        <f>(H95-B95)^2</f>
        <v>2.4649266424273817E-2</v>
      </c>
      <c r="L95" s="25"/>
      <c r="O95" s="25">
        <v>10</v>
      </c>
      <c r="P95" s="28">
        <v>7.3</v>
      </c>
      <c r="Q95" s="25"/>
      <c r="R95" s="25"/>
      <c r="S95" s="26">
        <v>23.02</v>
      </c>
      <c r="T95" s="25"/>
      <c r="U95" s="25"/>
      <c r="V95" s="94">
        <f t="shared" si="15"/>
        <v>7.186999998797841</v>
      </c>
      <c r="W95" s="94"/>
      <c r="X95" s="94"/>
      <c r="Y95" s="94">
        <f>(V95-P95)^2</f>
        <v>1.2769000271687892E-2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29">
        <v>-1</v>
      </c>
      <c r="D98" s="25" t="s">
        <v>103</v>
      </c>
      <c r="E98" s="25"/>
      <c r="F98" s="25"/>
      <c r="G98" s="4" t="s">
        <v>104</v>
      </c>
      <c r="H98" s="5">
        <f>SQRT(SUM(K86:K95)/COUNT(K86:K95))</f>
        <v>0.36224439264220482</v>
      </c>
      <c r="I98" s="6" t="s">
        <v>93</v>
      </c>
      <c r="J98" s="25"/>
      <c r="K98" s="25"/>
      <c r="L98" s="25"/>
      <c r="O98" s="24" t="s">
        <v>102</v>
      </c>
      <c r="P98" s="24"/>
      <c r="Q98" s="29">
        <v>-1</v>
      </c>
      <c r="R98" s="25" t="s">
        <v>103</v>
      </c>
      <c r="S98" s="25"/>
      <c r="T98" s="25"/>
      <c r="U98" s="4" t="s">
        <v>104</v>
      </c>
      <c r="V98" s="5">
        <f>SQRT(SUM(Y86:Y95)/COUNT(Y86:Y95))</f>
        <v>0.39995124702893459</v>
      </c>
      <c r="W98" s="6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8">
        <v>30.282999151517345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8">
        <v>30.206999998797841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5" t="s">
        <v>253</v>
      </c>
      <c r="B101" s="45"/>
      <c r="C101" s="45" t="s">
        <v>153</v>
      </c>
      <c r="D101" s="45"/>
      <c r="E101" s="25"/>
      <c r="F101" s="25"/>
      <c r="G101" s="25"/>
      <c r="H101" s="25"/>
      <c r="I101" s="25"/>
      <c r="J101" s="25"/>
      <c r="K101" s="25"/>
      <c r="L101" s="25"/>
      <c r="O101" s="45" t="s">
        <v>253</v>
      </c>
      <c r="P101" s="45"/>
      <c r="Q101" s="45" t="s">
        <v>117</v>
      </c>
      <c r="R101" s="45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3" t="s">
        <v>96</v>
      </c>
      <c r="B103" s="93" t="s">
        <v>97</v>
      </c>
      <c r="C103" s="93"/>
      <c r="D103" s="93"/>
      <c r="E103" s="93" t="s">
        <v>98</v>
      </c>
      <c r="F103" s="93"/>
      <c r="G103" s="93"/>
      <c r="H103" s="93" t="s">
        <v>99</v>
      </c>
      <c r="I103" s="93"/>
      <c r="J103" s="93"/>
      <c r="K103" s="93" t="s">
        <v>100</v>
      </c>
      <c r="L103" s="93"/>
      <c r="O103" s="93" t="s">
        <v>96</v>
      </c>
      <c r="P103" s="93" t="s">
        <v>97</v>
      </c>
      <c r="Q103" s="93"/>
      <c r="R103" s="93"/>
      <c r="S103" s="93" t="s">
        <v>98</v>
      </c>
      <c r="T103" s="93"/>
      <c r="U103" s="93"/>
      <c r="V103" s="93" t="s">
        <v>99</v>
      </c>
      <c r="W103" s="93"/>
      <c r="X103" s="93"/>
      <c r="Y103" s="93" t="s">
        <v>100</v>
      </c>
      <c r="Z103" s="93"/>
    </row>
    <row r="104" spans="1:26" x14ac:dyDescent="0.3">
      <c r="A104" s="30">
        <v>1</v>
      </c>
      <c r="B104" s="101">
        <v>8.3000000000000007</v>
      </c>
      <c r="C104" s="30"/>
      <c r="D104" s="30"/>
      <c r="E104" s="92">
        <v>21.58</v>
      </c>
      <c r="F104" s="30"/>
      <c r="G104" s="30"/>
      <c r="H104" s="95">
        <f>($C$26)*(E104)+$C$117</f>
        <v>8.0289999950128923</v>
      </c>
      <c r="I104" s="95"/>
      <c r="J104" s="95"/>
      <c r="K104" s="95">
        <f>(H104-B104)^2</f>
        <v>7.3441002703012778E-2</v>
      </c>
      <c r="L104" s="30"/>
      <c r="O104" s="30">
        <v>1</v>
      </c>
      <c r="P104" s="101">
        <v>8.3000000000000007</v>
      </c>
      <c r="Q104" s="30"/>
      <c r="R104" s="30"/>
      <c r="S104" s="92">
        <v>21.27</v>
      </c>
      <c r="T104" s="30"/>
      <c r="U104" s="30"/>
      <c r="V104" s="95">
        <f>($C$26)*(S104)+$Q$117</f>
        <v>8.2589999987863401</v>
      </c>
      <c r="W104" s="95"/>
      <c r="X104" s="95"/>
      <c r="Y104" s="95">
        <f>(V104-P104)^2</f>
        <v>1.6810000995201751E-3</v>
      </c>
      <c r="Z104" s="30"/>
    </row>
    <row r="105" spans="1:26" x14ac:dyDescent="0.3">
      <c r="A105" s="30">
        <v>2</v>
      </c>
      <c r="B105" s="101">
        <v>6</v>
      </c>
      <c r="C105" s="30"/>
      <c r="D105" s="30"/>
      <c r="E105" s="92">
        <v>23.85</v>
      </c>
      <c r="F105" s="30"/>
      <c r="G105" s="30"/>
      <c r="H105" s="95">
        <f t="shared" ref="H105:H113" si="18">($C$26)*(E105)+$C$117</f>
        <v>5.7589999950128892</v>
      </c>
      <c r="I105" s="95"/>
      <c r="J105" s="95"/>
      <c r="K105" s="95">
        <f>(H105-B105)^2</f>
        <v>5.8081002403787441E-2</v>
      </c>
      <c r="L105" s="30"/>
      <c r="O105" s="30">
        <v>2</v>
      </c>
      <c r="P105" s="101">
        <v>6</v>
      </c>
      <c r="Q105" s="30"/>
      <c r="R105" s="30"/>
      <c r="S105" s="92">
        <v>23.69</v>
      </c>
      <c r="T105" s="30"/>
      <c r="U105" s="30"/>
      <c r="V105" s="95">
        <f t="shared" ref="V105:V113" si="19">($C$26)*(S105)+$Q$117</f>
        <v>5.8389999987863384</v>
      </c>
      <c r="W105" s="95"/>
      <c r="X105" s="95"/>
      <c r="Y105" s="95">
        <f>(V105-P105)^2</f>
        <v>2.5921000390799052E-2</v>
      </c>
      <c r="Z105" s="30"/>
    </row>
    <row r="106" spans="1:26" x14ac:dyDescent="0.3">
      <c r="A106" s="30">
        <v>3</v>
      </c>
      <c r="B106" s="101">
        <v>5.4</v>
      </c>
      <c r="C106" s="30"/>
      <c r="D106" s="30"/>
      <c r="E106" s="92">
        <v>24.77</v>
      </c>
      <c r="F106" s="30"/>
      <c r="G106" s="30"/>
      <c r="H106" s="95">
        <f t="shared" si="18"/>
        <v>4.838999995012891</v>
      </c>
      <c r="I106" s="95"/>
      <c r="J106" s="95"/>
      <c r="K106" s="95">
        <f t="shared" ref="K106:K112" si="20">(H106-B106)^2</f>
        <v>0.31472100559553667</v>
      </c>
      <c r="L106" s="30"/>
      <c r="O106" s="30">
        <v>3</v>
      </c>
      <c r="P106" s="101">
        <v>5.4</v>
      </c>
      <c r="Q106" s="30"/>
      <c r="R106" s="30"/>
      <c r="S106" s="92">
        <v>24.72</v>
      </c>
      <c r="T106" s="30"/>
      <c r="U106" s="30"/>
      <c r="V106" s="95">
        <f t="shared" si="19"/>
        <v>4.8089999987863408</v>
      </c>
      <c r="W106" s="95"/>
      <c r="X106" s="95"/>
      <c r="Y106" s="95">
        <f t="shared" ref="Y106:Y112" si="21">(V106-P106)^2</f>
        <v>0.34928100143454566</v>
      </c>
      <c r="Z106" s="30"/>
    </row>
    <row r="107" spans="1:26" x14ac:dyDescent="0.3">
      <c r="A107" s="30">
        <v>4</v>
      </c>
      <c r="B107" s="101">
        <v>6.8</v>
      </c>
      <c r="C107" s="30"/>
      <c r="D107" s="30"/>
      <c r="E107" s="92">
        <v>22.78</v>
      </c>
      <c r="F107" s="30"/>
      <c r="G107" s="30"/>
      <c r="H107" s="95">
        <f t="shared" si="18"/>
        <v>6.8289999950128895</v>
      </c>
      <c r="I107" s="95"/>
      <c r="J107" s="95"/>
      <c r="K107" s="95">
        <f t="shared" si="20"/>
        <v>8.4099971074762367E-4</v>
      </c>
      <c r="L107" s="30"/>
      <c r="O107" s="30">
        <v>4</v>
      </c>
      <c r="P107" s="101">
        <v>6.8</v>
      </c>
      <c r="Q107" s="30"/>
      <c r="R107" s="30"/>
      <c r="S107" s="92">
        <v>22.75</v>
      </c>
      <c r="T107" s="30"/>
      <c r="U107" s="30"/>
      <c r="V107" s="95">
        <f t="shared" si="19"/>
        <v>6.7789999987863396</v>
      </c>
      <c r="W107" s="95"/>
      <c r="X107" s="95"/>
      <c r="Y107" s="95">
        <f t="shared" si="21"/>
        <v>4.4100005097372951E-4</v>
      </c>
      <c r="Z107" s="30"/>
    </row>
    <row r="108" spans="1:26" x14ac:dyDescent="0.3">
      <c r="A108" s="30">
        <v>5</v>
      </c>
      <c r="B108" s="101">
        <v>12.4</v>
      </c>
      <c r="C108" s="30"/>
      <c r="D108" s="30"/>
      <c r="E108" s="92">
        <v>15.3</v>
      </c>
      <c r="F108" s="30"/>
      <c r="G108" s="30"/>
      <c r="H108" s="95">
        <f t="shared" si="18"/>
        <v>14.30899999501289</v>
      </c>
      <c r="I108" s="95"/>
      <c r="J108" s="95"/>
      <c r="K108" s="95">
        <f t="shared" si="20"/>
        <v>3.6442809809592123</v>
      </c>
      <c r="L108" s="30"/>
      <c r="O108" s="30">
        <v>5</v>
      </c>
      <c r="P108" s="101">
        <v>12.4</v>
      </c>
      <c r="Q108" s="30"/>
      <c r="R108" s="30"/>
      <c r="S108" s="92">
        <v>15.1</v>
      </c>
      <c r="T108" s="30"/>
      <c r="U108" s="30"/>
      <c r="V108" s="95">
        <f t="shared" si="19"/>
        <v>14.42899999878634</v>
      </c>
      <c r="W108" s="95"/>
      <c r="X108" s="95"/>
      <c r="Y108" s="95">
        <f t="shared" si="21"/>
        <v>4.1168409950749663</v>
      </c>
      <c r="Z108" s="30"/>
    </row>
    <row r="109" spans="1:26" x14ac:dyDescent="0.3">
      <c r="A109" s="30">
        <v>6</v>
      </c>
      <c r="B109" s="101">
        <v>9.6</v>
      </c>
      <c r="C109" s="30"/>
      <c r="D109" s="30"/>
      <c r="E109" s="92">
        <v>19.489999999999998</v>
      </c>
      <c r="F109" s="30"/>
      <c r="G109" s="30"/>
      <c r="H109" s="95">
        <f t="shared" si="18"/>
        <v>10.118999995012892</v>
      </c>
      <c r="I109" s="95"/>
      <c r="J109" s="95"/>
      <c r="K109" s="95">
        <f t="shared" si="20"/>
        <v>0.26936099482338244</v>
      </c>
      <c r="L109" s="30"/>
      <c r="O109" s="30">
        <v>6</v>
      </c>
      <c r="P109" s="101">
        <v>9.6</v>
      </c>
      <c r="Q109" s="30"/>
      <c r="R109" s="30"/>
      <c r="S109" s="92">
        <v>19.5</v>
      </c>
      <c r="T109" s="30"/>
      <c r="U109" s="30"/>
      <c r="V109" s="95">
        <f t="shared" si="19"/>
        <v>10.02899999878634</v>
      </c>
      <c r="W109" s="95"/>
      <c r="X109" s="95"/>
      <c r="Y109" s="95">
        <f t="shared" si="21"/>
        <v>0.1840409989586797</v>
      </c>
      <c r="Z109" s="30"/>
    </row>
    <row r="110" spans="1:26" x14ac:dyDescent="0.3">
      <c r="A110" s="30">
        <v>7</v>
      </c>
      <c r="B110" s="101">
        <v>6.9</v>
      </c>
      <c r="C110" s="30"/>
      <c r="D110" s="30"/>
      <c r="E110" s="92">
        <v>23.18</v>
      </c>
      <c r="F110" s="30"/>
      <c r="G110" s="30"/>
      <c r="H110" s="95">
        <f t="shared" si="18"/>
        <v>6.4289999950128909</v>
      </c>
      <c r="I110" s="95"/>
      <c r="J110" s="95"/>
      <c r="K110" s="95">
        <f t="shared" si="20"/>
        <v>0.22184100469785714</v>
      </c>
      <c r="L110" s="30"/>
      <c r="O110" s="30">
        <v>7</v>
      </c>
      <c r="P110" s="101">
        <v>6.9</v>
      </c>
      <c r="Q110" s="30"/>
      <c r="R110" s="30"/>
      <c r="S110" s="92">
        <v>23.31</v>
      </c>
      <c r="T110" s="30"/>
      <c r="U110" s="30"/>
      <c r="V110" s="95">
        <f t="shared" si="19"/>
        <v>6.2189999987863409</v>
      </c>
      <c r="W110" s="95"/>
      <c r="X110" s="95"/>
      <c r="Y110" s="95">
        <f t="shared" si="21"/>
        <v>0.46376100165300416</v>
      </c>
      <c r="Z110" s="30"/>
    </row>
    <row r="111" spans="1:26" x14ac:dyDescent="0.3">
      <c r="A111" s="30">
        <v>8</v>
      </c>
      <c r="B111" s="101">
        <v>6.2</v>
      </c>
      <c r="C111" s="30"/>
      <c r="D111" s="30"/>
      <c r="E111" s="92">
        <v>23.65</v>
      </c>
      <c r="F111" s="30"/>
      <c r="G111" s="30"/>
      <c r="H111" s="95">
        <f t="shared" si="18"/>
        <v>5.958999995012892</v>
      </c>
      <c r="I111" s="95"/>
      <c r="J111" s="95"/>
      <c r="K111" s="95">
        <f t="shared" si="20"/>
        <v>5.8081002403786157E-2</v>
      </c>
      <c r="L111" s="30"/>
      <c r="O111" s="30">
        <v>8</v>
      </c>
      <c r="P111" s="101">
        <v>6.2</v>
      </c>
      <c r="Q111" s="30"/>
      <c r="R111" s="30"/>
      <c r="S111" s="92">
        <v>23.61</v>
      </c>
      <c r="T111" s="30"/>
      <c r="U111" s="30"/>
      <c r="V111" s="95">
        <f t="shared" si="19"/>
        <v>5.9189999987863402</v>
      </c>
      <c r="W111" s="95"/>
      <c r="X111" s="95"/>
      <c r="Y111" s="95">
        <f t="shared" si="21"/>
        <v>7.8961000682076912E-2</v>
      </c>
      <c r="Z111" s="30"/>
    </row>
    <row r="112" spans="1:26" x14ac:dyDescent="0.3">
      <c r="A112" s="30">
        <v>9</v>
      </c>
      <c r="B112" s="101">
        <v>5.9</v>
      </c>
      <c r="C112" s="30"/>
      <c r="D112" s="30"/>
      <c r="E112" s="92">
        <v>24.06</v>
      </c>
      <c r="F112" s="30"/>
      <c r="G112" s="30"/>
      <c r="H112" s="95">
        <f t="shared" si="18"/>
        <v>5.5489999950128919</v>
      </c>
      <c r="I112" s="95"/>
      <c r="J112" s="95"/>
      <c r="K112" s="95">
        <f t="shared" si="20"/>
        <v>0.12320100350095017</v>
      </c>
      <c r="L112" s="30"/>
      <c r="O112" s="30">
        <v>9</v>
      </c>
      <c r="P112" s="101">
        <v>5.9</v>
      </c>
      <c r="Q112" s="30"/>
      <c r="R112" s="30"/>
      <c r="S112" s="92">
        <v>24.04</v>
      </c>
      <c r="T112" s="30"/>
      <c r="U112" s="30"/>
      <c r="V112" s="95">
        <f t="shared" si="19"/>
        <v>5.4889999987863405</v>
      </c>
      <c r="W112" s="95"/>
      <c r="X112" s="95"/>
      <c r="Y112" s="95">
        <f t="shared" si="21"/>
        <v>0.16892100099762841</v>
      </c>
      <c r="Z112" s="30"/>
    </row>
    <row r="113" spans="1:26" x14ac:dyDescent="0.3">
      <c r="A113" s="30">
        <v>10</v>
      </c>
      <c r="B113" s="101">
        <v>7.3</v>
      </c>
      <c r="C113" s="30"/>
      <c r="D113" s="30"/>
      <c r="E113" s="92">
        <v>22.63</v>
      </c>
      <c r="F113" s="30"/>
      <c r="G113" s="30"/>
      <c r="H113" s="95">
        <f t="shared" si="18"/>
        <v>6.9789999950128916</v>
      </c>
      <c r="I113" s="95"/>
      <c r="J113" s="95"/>
      <c r="K113" s="95">
        <f>(H113-B113)^2</f>
        <v>0.10304100320172351</v>
      </c>
      <c r="L113" s="30"/>
      <c r="O113" s="30">
        <v>10</v>
      </c>
      <c r="P113" s="101">
        <v>7.3</v>
      </c>
      <c r="Q113" s="30"/>
      <c r="R113" s="30"/>
      <c r="S113" s="92">
        <v>22.5</v>
      </c>
      <c r="T113" s="30"/>
      <c r="U113" s="30"/>
      <c r="V113" s="95">
        <f t="shared" si="19"/>
        <v>7.0289999987863396</v>
      </c>
      <c r="W113" s="95"/>
      <c r="X113" s="95"/>
      <c r="Y113" s="95">
        <f>(V113-P113)^2</f>
        <v>7.3441000657803832E-2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101"/>
      <c r="Q114" s="30"/>
      <c r="R114" s="30"/>
      <c r="S114" s="30"/>
      <c r="T114" s="30"/>
      <c r="U114" s="30"/>
      <c r="V114" s="95"/>
      <c r="W114" s="95"/>
      <c r="X114" s="95"/>
      <c r="Y114" s="95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3" t="s">
        <v>102</v>
      </c>
      <c r="B116" s="93"/>
      <c r="C116" s="38">
        <v>-1</v>
      </c>
      <c r="D116" s="30" t="s">
        <v>103</v>
      </c>
      <c r="E116" s="30"/>
      <c r="F116" s="30"/>
      <c r="G116" s="4" t="s">
        <v>104</v>
      </c>
      <c r="H116" s="5">
        <f>SQRT(SUM(K104:K113)/COUNT(K104:K113))</f>
        <v>0.69763099128407391</v>
      </c>
      <c r="I116" s="6" t="s">
        <v>93</v>
      </c>
      <c r="J116" s="30"/>
      <c r="K116" s="30"/>
      <c r="L116" s="30"/>
      <c r="O116" s="93" t="s">
        <v>102</v>
      </c>
      <c r="P116" s="93"/>
      <c r="Q116" s="38">
        <v>-1</v>
      </c>
      <c r="R116" s="30" t="s">
        <v>103</v>
      </c>
      <c r="S116" s="30"/>
      <c r="T116" s="30"/>
      <c r="U116" s="4" t="s">
        <v>104</v>
      </c>
      <c r="V116" s="5">
        <f>SQRT(SUM(Y104:Y113)/COUNT(Y104:Y113))</f>
        <v>0.73914071731978059</v>
      </c>
      <c r="W116" s="6" t="s">
        <v>93</v>
      </c>
      <c r="X116" s="30"/>
      <c r="Y116" s="30"/>
      <c r="Z116" s="30"/>
    </row>
    <row r="117" spans="1:26" x14ac:dyDescent="0.3">
      <c r="A117" s="93" t="s">
        <v>105</v>
      </c>
      <c r="B117" s="93"/>
      <c r="C117" s="100">
        <v>29.608999995012891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3" t="s">
        <v>105</v>
      </c>
      <c r="P117" s="93"/>
      <c r="Q117" s="100">
        <v>29.52899999878634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254</v>
      </c>
      <c r="B119" s="46"/>
      <c r="C119" s="46" t="s">
        <v>153</v>
      </c>
      <c r="D119" s="46"/>
      <c r="E119" s="30"/>
      <c r="F119" s="30"/>
      <c r="G119" s="30"/>
      <c r="H119" s="30"/>
      <c r="I119" s="30"/>
      <c r="J119" s="30"/>
      <c r="K119" s="30"/>
      <c r="L119" s="30"/>
      <c r="O119" s="46" t="s">
        <v>254</v>
      </c>
      <c r="P119" s="46"/>
      <c r="Q119" s="46" t="s">
        <v>117</v>
      </c>
      <c r="R119" s="46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2">
        <v>1</v>
      </c>
      <c r="B122" s="35">
        <v>8.3000000000000007</v>
      </c>
      <c r="C122" s="32"/>
      <c r="D122" s="32"/>
      <c r="E122" s="33">
        <v>20.47</v>
      </c>
      <c r="F122" s="32"/>
      <c r="G122" s="32"/>
      <c r="H122" s="96">
        <f>($C$26)*(E122)+$C$135</f>
        <v>7.4989999927519477</v>
      </c>
      <c r="I122" s="96"/>
      <c r="J122" s="96"/>
      <c r="K122" s="96">
        <f>(H122-B122)^2</f>
        <v>0.64160101161138094</v>
      </c>
      <c r="L122" s="32"/>
      <c r="O122" s="32">
        <v>1</v>
      </c>
      <c r="P122" s="35">
        <v>8.3000000000000007</v>
      </c>
      <c r="Q122" s="32"/>
      <c r="R122" s="32"/>
      <c r="S122" s="33">
        <v>19.7</v>
      </c>
      <c r="T122" s="32"/>
      <c r="U122" s="32"/>
      <c r="V122" s="96">
        <f>($C$26)*(S122)+$Q$135</f>
        <v>8.1749999785113161</v>
      </c>
      <c r="W122" s="96"/>
      <c r="X122" s="96"/>
      <c r="Y122" s="96">
        <f>(V122-P122)^2</f>
        <v>1.5625005372171614E-2</v>
      </c>
      <c r="Z122" s="32"/>
    </row>
    <row r="123" spans="1:26" x14ac:dyDescent="0.3">
      <c r="A123" s="32">
        <v>2</v>
      </c>
      <c r="B123" s="35">
        <v>6</v>
      </c>
      <c r="C123" s="32"/>
      <c r="D123" s="32"/>
      <c r="E123" s="33">
        <v>22.52</v>
      </c>
      <c r="F123" s="32"/>
      <c r="G123" s="32"/>
      <c r="H123" s="96">
        <f t="shared" ref="H123:H131" si="22">($C$26)*(E123)+$C$135</f>
        <v>5.448999992751947</v>
      </c>
      <c r="I123" s="96"/>
      <c r="J123" s="96"/>
      <c r="K123" s="96">
        <f>(H123-B123)^2</f>
        <v>0.30360100798735445</v>
      </c>
      <c r="L123" s="32"/>
      <c r="O123" s="32">
        <v>2</v>
      </c>
      <c r="P123" s="35">
        <v>6</v>
      </c>
      <c r="Q123" s="32"/>
      <c r="R123" s="32"/>
      <c r="S123" s="33">
        <v>22.42</v>
      </c>
      <c r="T123" s="32"/>
      <c r="U123" s="32"/>
      <c r="V123" s="96">
        <f t="shared" ref="V123:V131" si="23">($C$26)*(S123)+$Q$135</f>
        <v>5.4549999785113137</v>
      </c>
      <c r="W123" s="96"/>
      <c r="X123" s="96"/>
      <c r="Y123" s="96">
        <f>(V123-P123)^2</f>
        <v>0.29702502342266857</v>
      </c>
      <c r="Z123" s="32"/>
    </row>
    <row r="124" spans="1:26" x14ac:dyDescent="0.3">
      <c r="A124" s="32">
        <v>3</v>
      </c>
      <c r="B124" s="35">
        <v>5.4</v>
      </c>
      <c r="C124" s="32"/>
      <c r="D124" s="32"/>
      <c r="E124" s="33">
        <v>23.19</v>
      </c>
      <c r="F124" s="32"/>
      <c r="G124" s="32"/>
      <c r="H124" s="96">
        <f t="shared" si="22"/>
        <v>4.7789999927519453</v>
      </c>
      <c r="I124" s="96"/>
      <c r="J124" s="96"/>
      <c r="K124" s="96">
        <f t="shared" ref="K124:K130" si="24">(H124-B124)^2</f>
        <v>0.38564100900208442</v>
      </c>
      <c r="L124" s="32"/>
      <c r="O124" s="32">
        <v>3</v>
      </c>
      <c r="P124" s="35">
        <v>5.4</v>
      </c>
      <c r="Q124" s="32"/>
      <c r="R124" s="32"/>
      <c r="S124" s="33">
        <v>23.15</v>
      </c>
      <c r="T124" s="32"/>
      <c r="U124" s="32"/>
      <c r="V124" s="96">
        <f t="shared" si="23"/>
        <v>4.7249999785113168</v>
      </c>
      <c r="W124" s="96"/>
      <c r="X124" s="96"/>
      <c r="Y124" s="96">
        <f t="shared" ref="Y124:Y130" si="25">(V124-P124)^2</f>
        <v>0.45562502900972324</v>
      </c>
      <c r="Z124" s="32"/>
    </row>
    <row r="125" spans="1:26" x14ac:dyDescent="0.3">
      <c r="A125" s="32">
        <v>4</v>
      </c>
      <c r="B125" s="35">
        <v>6.8</v>
      </c>
      <c r="C125" s="32"/>
      <c r="D125" s="32"/>
      <c r="E125" s="33">
        <v>21.13</v>
      </c>
      <c r="F125" s="32"/>
      <c r="G125" s="32"/>
      <c r="H125" s="96">
        <f t="shared" si="22"/>
        <v>6.8389999927519476</v>
      </c>
      <c r="I125" s="96"/>
      <c r="J125" s="96"/>
      <c r="K125" s="96">
        <f t="shared" si="24"/>
        <v>1.5209994346519781E-3</v>
      </c>
      <c r="L125" s="32"/>
      <c r="O125" s="32">
        <v>4</v>
      </c>
      <c r="P125" s="35">
        <v>6.8</v>
      </c>
      <c r="Q125" s="32"/>
      <c r="R125" s="32"/>
      <c r="S125" s="33">
        <v>21.1</v>
      </c>
      <c r="T125" s="32"/>
      <c r="U125" s="32"/>
      <c r="V125" s="96">
        <f t="shared" si="23"/>
        <v>6.774999978511314</v>
      </c>
      <c r="W125" s="96"/>
      <c r="X125" s="96"/>
      <c r="Y125" s="96">
        <f t="shared" si="25"/>
        <v>6.250010744347544E-4</v>
      </c>
      <c r="Z125" s="32"/>
    </row>
    <row r="126" spans="1:26" x14ac:dyDescent="0.3">
      <c r="A126" s="32">
        <v>5</v>
      </c>
      <c r="B126" s="35">
        <v>12.4</v>
      </c>
      <c r="C126" s="32"/>
      <c r="D126" s="32"/>
      <c r="E126" s="33">
        <v>9.6999999999999993</v>
      </c>
      <c r="F126" s="32"/>
      <c r="G126" s="32"/>
      <c r="H126" s="96">
        <f t="shared" si="22"/>
        <v>18.268999992751947</v>
      </c>
      <c r="I126" s="96"/>
      <c r="J126" s="96"/>
      <c r="K126" s="96">
        <f t="shared" si="24"/>
        <v>34.445160914922354</v>
      </c>
      <c r="L126" s="32"/>
      <c r="O126" s="32">
        <v>5</v>
      </c>
      <c r="P126" s="35">
        <v>12.4</v>
      </c>
      <c r="Q126" s="32"/>
      <c r="R126" s="32"/>
      <c r="S126" s="33">
        <v>9.9700000000000006</v>
      </c>
      <c r="T126" s="32"/>
      <c r="U126" s="32"/>
      <c r="V126" s="96">
        <f t="shared" si="23"/>
        <v>17.904999978511313</v>
      </c>
      <c r="W126" s="96"/>
      <c r="X126" s="96"/>
      <c r="Y126" s="96">
        <f t="shared" si="25"/>
        <v>30.305024763409552</v>
      </c>
      <c r="Z126" s="32"/>
    </row>
    <row r="127" spans="1:26" x14ac:dyDescent="0.3">
      <c r="A127" s="32">
        <v>6</v>
      </c>
      <c r="B127" s="35">
        <v>9.6</v>
      </c>
      <c r="C127" s="32"/>
      <c r="D127" s="32"/>
      <c r="E127" s="33">
        <v>19.02</v>
      </c>
      <c r="F127" s="32"/>
      <c r="G127" s="32"/>
      <c r="H127" s="96">
        <f t="shared" si="22"/>
        <v>8.948999992751947</v>
      </c>
      <c r="I127" s="96"/>
      <c r="J127" s="96"/>
      <c r="K127" s="96">
        <f t="shared" si="24"/>
        <v>0.42380100943696458</v>
      </c>
      <c r="L127" s="32"/>
      <c r="O127" s="32">
        <v>6</v>
      </c>
      <c r="P127" s="35">
        <v>9.6</v>
      </c>
      <c r="Q127" s="32"/>
      <c r="R127" s="32"/>
      <c r="S127" s="33">
        <v>18.95</v>
      </c>
      <c r="T127" s="32"/>
      <c r="U127" s="32"/>
      <c r="V127" s="96">
        <f t="shared" si="23"/>
        <v>8.9249999785113161</v>
      </c>
      <c r="W127" s="96"/>
      <c r="X127" s="96"/>
      <c r="Y127" s="96">
        <f t="shared" si="25"/>
        <v>0.45562502900972324</v>
      </c>
      <c r="Z127" s="32"/>
    </row>
    <row r="128" spans="1:26" x14ac:dyDescent="0.3">
      <c r="A128" s="32">
        <v>7</v>
      </c>
      <c r="B128" s="35">
        <v>6.9</v>
      </c>
      <c r="C128" s="32"/>
      <c r="D128" s="32"/>
      <c r="E128" s="33">
        <v>22.04</v>
      </c>
      <c r="F128" s="32"/>
      <c r="G128" s="32"/>
      <c r="H128" s="96">
        <f t="shared" si="22"/>
        <v>5.9289999927519474</v>
      </c>
      <c r="I128" s="96"/>
      <c r="J128" s="96"/>
      <c r="K128" s="96">
        <f t="shared" si="24"/>
        <v>0.94284101407571885</v>
      </c>
      <c r="L128" s="32"/>
      <c r="O128" s="32">
        <v>7</v>
      </c>
      <c r="P128" s="35">
        <v>6.9</v>
      </c>
      <c r="Q128" s="32"/>
      <c r="R128" s="32"/>
      <c r="S128" s="33">
        <v>22.16</v>
      </c>
      <c r="T128" s="32"/>
      <c r="U128" s="32"/>
      <c r="V128" s="96">
        <f t="shared" si="23"/>
        <v>5.7149999785113152</v>
      </c>
      <c r="W128" s="96"/>
      <c r="X128" s="96"/>
      <c r="Y128" s="96">
        <f t="shared" si="25"/>
        <v>1.4042250509281842</v>
      </c>
      <c r="Z128" s="32"/>
    </row>
    <row r="129" spans="1:26" x14ac:dyDescent="0.3">
      <c r="A129" s="32">
        <v>8</v>
      </c>
      <c r="B129" s="35">
        <v>6.2</v>
      </c>
      <c r="C129" s="32"/>
      <c r="D129" s="32"/>
      <c r="E129" s="33">
        <v>22.44</v>
      </c>
      <c r="F129" s="32"/>
      <c r="G129" s="32"/>
      <c r="H129" s="96">
        <f t="shared" si="22"/>
        <v>5.5289999927519453</v>
      </c>
      <c r="I129" s="96"/>
      <c r="J129" s="96"/>
      <c r="K129" s="96">
        <f t="shared" si="24"/>
        <v>0.45024100972688968</v>
      </c>
      <c r="L129" s="32"/>
      <c r="O129" s="32">
        <v>8</v>
      </c>
      <c r="P129" s="35">
        <v>6.2</v>
      </c>
      <c r="Q129" s="32"/>
      <c r="R129" s="32"/>
      <c r="S129" s="33">
        <v>22.45</v>
      </c>
      <c r="T129" s="32"/>
      <c r="U129" s="32"/>
      <c r="V129" s="96">
        <f t="shared" si="23"/>
        <v>5.4249999785113161</v>
      </c>
      <c r="W129" s="96"/>
      <c r="X129" s="96"/>
      <c r="Y129" s="96">
        <f t="shared" si="25"/>
        <v>0.60062503330746075</v>
      </c>
      <c r="Z129" s="32"/>
    </row>
    <row r="130" spans="1:26" x14ac:dyDescent="0.3">
      <c r="A130" s="32">
        <v>9</v>
      </c>
      <c r="B130" s="35">
        <v>5.9</v>
      </c>
      <c r="C130" s="32"/>
      <c r="D130" s="32"/>
      <c r="E130" s="33">
        <v>22.92</v>
      </c>
      <c r="F130" s="32"/>
      <c r="G130" s="32"/>
      <c r="H130" s="96">
        <f t="shared" si="22"/>
        <v>5.0489999927519449</v>
      </c>
      <c r="I130" s="96"/>
      <c r="J130" s="96"/>
      <c r="K130" s="96">
        <f t="shared" si="24"/>
        <v>0.7242010123361905</v>
      </c>
      <c r="L130" s="32"/>
      <c r="O130" s="32">
        <v>9</v>
      </c>
      <c r="P130" s="35">
        <v>5.9</v>
      </c>
      <c r="Q130" s="32"/>
      <c r="R130" s="32"/>
      <c r="S130" s="33">
        <v>22.86</v>
      </c>
      <c r="T130" s="32"/>
      <c r="U130" s="32"/>
      <c r="V130" s="96">
        <f t="shared" si="23"/>
        <v>5.014999978511316</v>
      </c>
      <c r="W130" s="96"/>
      <c r="X130" s="96"/>
      <c r="Y130" s="96">
        <f t="shared" si="25"/>
        <v>0.7832250380349719</v>
      </c>
      <c r="Z130" s="32"/>
    </row>
    <row r="131" spans="1:26" x14ac:dyDescent="0.3">
      <c r="A131" s="32">
        <v>10</v>
      </c>
      <c r="B131" s="35">
        <v>7.3</v>
      </c>
      <c r="C131" s="32"/>
      <c r="D131" s="32"/>
      <c r="E131" s="33">
        <v>21.46</v>
      </c>
      <c r="F131" s="32"/>
      <c r="G131" s="32"/>
      <c r="H131" s="96">
        <f t="shared" si="22"/>
        <v>6.5089999927519457</v>
      </c>
      <c r="I131" s="96"/>
      <c r="J131" s="96"/>
      <c r="K131" s="96">
        <f>(H131-B131)^2</f>
        <v>0.62568101146642163</v>
      </c>
      <c r="L131" s="32"/>
      <c r="O131" s="32">
        <v>10</v>
      </c>
      <c r="P131" s="35">
        <v>7.3</v>
      </c>
      <c r="Q131" s="32"/>
      <c r="R131" s="32"/>
      <c r="S131" s="33">
        <v>21.19</v>
      </c>
      <c r="T131" s="32"/>
      <c r="U131" s="32"/>
      <c r="V131" s="96">
        <f t="shared" si="23"/>
        <v>6.6849999785113141</v>
      </c>
      <c r="W131" s="96"/>
      <c r="X131" s="96"/>
      <c r="Y131" s="96">
        <f>(V131-P131)^2</f>
        <v>0.37822502643108391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5"/>
      <c r="Q132" s="32"/>
      <c r="R132" s="32"/>
      <c r="S132" s="34"/>
      <c r="T132" s="32"/>
      <c r="U132" s="32"/>
      <c r="V132" s="34"/>
      <c r="W132" s="32"/>
      <c r="X132" s="32"/>
      <c r="Y132" s="33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36">
        <v>-1</v>
      </c>
      <c r="D134" s="32" t="s">
        <v>103</v>
      </c>
      <c r="E134" s="32"/>
      <c r="F134" s="32"/>
      <c r="G134" s="4" t="s">
        <v>104</v>
      </c>
      <c r="H134" s="5">
        <f>SQRT(SUM(K122:K131)/COUNT(K122:K131))</f>
        <v>1.9734307689908963</v>
      </c>
      <c r="I134" s="6" t="s">
        <v>93</v>
      </c>
      <c r="J134" s="32"/>
      <c r="K134" s="32"/>
      <c r="L134" s="32"/>
      <c r="O134" s="31" t="s">
        <v>102</v>
      </c>
      <c r="P134" s="32"/>
      <c r="Q134" s="36">
        <v>-1</v>
      </c>
      <c r="R134" s="32" t="s">
        <v>103</v>
      </c>
      <c r="S134" s="32"/>
      <c r="T134" s="32"/>
      <c r="U134" s="4" t="s">
        <v>104</v>
      </c>
      <c r="V134" s="5">
        <f>SQRT(SUM(Y122:Y131)/COUNT(Y122:Y131))</f>
        <v>1.862682205852624</v>
      </c>
      <c r="W134" s="6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9">
        <v>27.968999992751947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2"/>
      <c r="Q135" s="99">
        <v>27.874999978511315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4" t="s">
        <v>255</v>
      </c>
      <c r="B137" s="44"/>
      <c r="C137" s="44" t="s">
        <v>153</v>
      </c>
      <c r="D137" s="44"/>
      <c r="E137" s="32"/>
      <c r="F137" s="32"/>
      <c r="G137" s="32"/>
      <c r="H137" s="32"/>
      <c r="I137" s="32"/>
      <c r="J137" s="32"/>
      <c r="K137" s="32"/>
      <c r="L137" s="32"/>
      <c r="O137" s="44" t="s">
        <v>255</v>
      </c>
      <c r="P137" s="44"/>
      <c r="Q137" s="44" t="s">
        <v>117</v>
      </c>
      <c r="R137" s="44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>
        <v>1</v>
      </c>
      <c r="B140" s="28">
        <v>8.3000000000000007</v>
      </c>
      <c r="C140" s="25"/>
      <c r="D140" s="25"/>
      <c r="E140" s="26">
        <v>19.420000000000002</v>
      </c>
      <c r="F140" s="25"/>
      <c r="G140" s="25"/>
      <c r="H140" s="94">
        <f>($C$26)*(E140)+$C$153</f>
        <v>7.7740000000004521</v>
      </c>
      <c r="I140" s="94"/>
      <c r="J140" s="94"/>
      <c r="K140" s="94">
        <f>(H140-B140)^2</f>
        <v>0.27667599999952514</v>
      </c>
      <c r="L140" s="25"/>
      <c r="O140" s="25">
        <v>1</v>
      </c>
      <c r="P140" s="28">
        <v>8.3000000000000007</v>
      </c>
      <c r="Q140" s="25"/>
      <c r="R140" s="25"/>
      <c r="S140" s="26">
        <v>18.29</v>
      </c>
      <c r="T140" s="25"/>
      <c r="U140" s="25"/>
      <c r="V140" s="94">
        <f>($C$26)*(S140)+$Q$153</f>
        <v>8.8239999989612343</v>
      </c>
      <c r="W140" s="94"/>
      <c r="X140" s="94"/>
      <c r="Y140" s="94">
        <f>(V140-P140)^2</f>
        <v>0.27457599891137285</v>
      </c>
      <c r="Z140" s="25"/>
    </row>
    <row r="141" spans="1:26" x14ac:dyDescent="0.3">
      <c r="A141" s="25">
        <v>2</v>
      </c>
      <c r="B141" s="28">
        <v>6</v>
      </c>
      <c r="C141" s="25"/>
      <c r="D141" s="25"/>
      <c r="E141" s="26">
        <v>21.21</v>
      </c>
      <c r="F141" s="25"/>
      <c r="G141" s="25"/>
      <c r="H141" s="94">
        <f t="shared" ref="H141:H149" si="26">($C$26)*(E141)+$C$153</f>
        <v>5.984000000000453</v>
      </c>
      <c r="I141" s="94"/>
      <c r="J141" s="94"/>
      <c r="K141" s="94">
        <f>(H141-B141)^2</f>
        <v>2.559999999855054E-4</v>
      </c>
      <c r="L141" s="25"/>
      <c r="O141" s="25">
        <v>2</v>
      </c>
      <c r="P141" s="28">
        <v>6</v>
      </c>
      <c r="Q141" s="25"/>
      <c r="R141" s="25"/>
      <c r="S141" s="26">
        <v>21.25</v>
      </c>
      <c r="T141" s="25"/>
      <c r="U141" s="25"/>
      <c r="V141" s="94">
        <f t="shared" ref="V141:V149" si="27">($C$26)*(S141)+$Q$153</f>
        <v>5.8639999989612335</v>
      </c>
      <c r="W141" s="94"/>
      <c r="X141" s="94"/>
      <c r="Y141" s="94">
        <f>(V141-P141)^2</f>
        <v>1.8496000282544497E-2</v>
      </c>
      <c r="Z141" s="25"/>
    </row>
    <row r="142" spans="1:26" x14ac:dyDescent="0.3">
      <c r="A142" s="25">
        <v>3</v>
      </c>
      <c r="B142" s="28">
        <v>5.4</v>
      </c>
      <c r="C142" s="25"/>
      <c r="D142" s="25"/>
      <c r="E142" s="26">
        <v>21.97</v>
      </c>
      <c r="F142" s="25"/>
      <c r="G142" s="25"/>
      <c r="H142" s="94">
        <f t="shared" si="26"/>
        <v>5.2240000000004549</v>
      </c>
      <c r="I142" s="94"/>
      <c r="J142" s="94"/>
      <c r="K142" s="94">
        <f t="shared" ref="K142:K148" si="28">(H142-B142)^2</f>
        <v>3.0975999999839982E-2</v>
      </c>
      <c r="L142" s="25"/>
      <c r="O142" s="25">
        <v>3</v>
      </c>
      <c r="P142" s="28">
        <v>5.4</v>
      </c>
      <c r="Q142" s="25"/>
      <c r="R142" s="25"/>
      <c r="S142" s="26">
        <v>22.03</v>
      </c>
      <c r="T142" s="25"/>
      <c r="U142" s="25"/>
      <c r="V142" s="94">
        <f t="shared" si="27"/>
        <v>5.0839999989612323</v>
      </c>
      <c r="W142" s="94"/>
      <c r="X142" s="94"/>
      <c r="Y142" s="94">
        <f t="shared" ref="Y142:Y148" si="29">(V142-P142)^2</f>
        <v>9.9856000656501395E-2</v>
      </c>
      <c r="Z142" s="25"/>
    </row>
    <row r="143" spans="1:26" x14ac:dyDescent="0.3">
      <c r="A143" s="25">
        <v>4</v>
      </c>
      <c r="B143" s="28">
        <v>6.8</v>
      </c>
      <c r="C143" s="25"/>
      <c r="D143" s="25"/>
      <c r="E143" s="26">
        <v>20</v>
      </c>
      <c r="F143" s="25"/>
      <c r="G143" s="25"/>
      <c r="H143" s="94">
        <f t="shared" si="26"/>
        <v>7.1940000000004538</v>
      </c>
      <c r="I143" s="94"/>
      <c r="J143" s="94"/>
      <c r="K143" s="94">
        <f t="shared" si="28"/>
        <v>0.15523600000035775</v>
      </c>
      <c r="L143" s="25"/>
      <c r="O143" s="25">
        <v>4</v>
      </c>
      <c r="P143" s="28">
        <v>6.8</v>
      </c>
      <c r="Q143" s="25"/>
      <c r="R143" s="25"/>
      <c r="S143" s="26">
        <v>19.95</v>
      </c>
      <c r="T143" s="25"/>
      <c r="U143" s="25"/>
      <c r="V143" s="94">
        <f t="shared" si="27"/>
        <v>7.1639999989612342</v>
      </c>
      <c r="W143" s="94"/>
      <c r="X143" s="94"/>
      <c r="Y143" s="94">
        <f t="shared" si="29"/>
        <v>0.13249599924377861</v>
      </c>
      <c r="Z143" s="25"/>
    </row>
    <row r="144" spans="1:26" x14ac:dyDescent="0.3">
      <c r="A144" s="25">
        <v>5</v>
      </c>
      <c r="B144" s="28">
        <v>12.4</v>
      </c>
      <c r="C144" s="25"/>
      <c r="D144" s="25"/>
      <c r="E144" s="26">
        <v>12.94</v>
      </c>
      <c r="F144" s="25"/>
      <c r="G144" s="25"/>
      <c r="H144" s="94">
        <f t="shared" si="26"/>
        <v>14.254000000000454</v>
      </c>
      <c r="I144" s="94"/>
      <c r="J144" s="94"/>
      <c r="K144" s="94">
        <f t="shared" si="28"/>
        <v>3.4373160000016831</v>
      </c>
      <c r="L144" s="25"/>
      <c r="O144" s="25">
        <v>5</v>
      </c>
      <c r="P144" s="28">
        <v>12.4</v>
      </c>
      <c r="Q144" s="25"/>
      <c r="R144" s="25"/>
      <c r="S144" s="26">
        <v>13.71</v>
      </c>
      <c r="T144" s="25"/>
      <c r="U144" s="25"/>
      <c r="V144" s="94">
        <f t="shared" si="27"/>
        <v>13.403999998961233</v>
      </c>
      <c r="W144" s="94"/>
      <c r="X144" s="94"/>
      <c r="Y144" s="94">
        <f t="shared" si="29"/>
        <v>1.0080159979141543</v>
      </c>
      <c r="Z144" s="25"/>
    </row>
    <row r="145" spans="1:26" x14ac:dyDescent="0.3">
      <c r="A145" s="25">
        <v>6</v>
      </c>
      <c r="B145" s="28">
        <v>9.6</v>
      </c>
      <c r="C145" s="25"/>
      <c r="D145" s="25"/>
      <c r="E145" s="26">
        <v>16.43</v>
      </c>
      <c r="F145" s="25"/>
      <c r="G145" s="25"/>
      <c r="H145" s="94">
        <f t="shared" si="26"/>
        <v>10.764000000000454</v>
      </c>
      <c r="I145" s="94"/>
      <c r="J145" s="94"/>
      <c r="K145" s="94">
        <f t="shared" si="28"/>
        <v>1.3548960000010579</v>
      </c>
      <c r="L145" s="25"/>
      <c r="O145" s="25">
        <v>6</v>
      </c>
      <c r="P145" s="28">
        <v>9.6</v>
      </c>
      <c r="Q145" s="25"/>
      <c r="R145" s="25"/>
      <c r="S145" s="26">
        <v>15.94</v>
      </c>
      <c r="T145" s="25"/>
      <c r="U145" s="25"/>
      <c r="V145" s="94">
        <f t="shared" si="27"/>
        <v>11.173999998961234</v>
      </c>
      <c r="W145" s="94"/>
      <c r="X145" s="94"/>
      <c r="Y145" s="94">
        <f t="shared" si="29"/>
        <v>2.4774759967299658</v>
      </c>
      <c r="Z145" s="25"/>
    </row>
    <row r="146" spans="1:26" x14ac:dyDescent="0.3">
      <c r="A146" s="25">
        <v>7</v>
      </c>
      <c r="B146" s="28">
        <v>6.9</v>
      </c>
      <c r="C146" s="25"/>
      <c r="D146" s="25"/>
      <c r="E146" s="26">
        <v>21.38</v>
      </c>
      <c r="F146" s="25"/>
      <c r="G146" s="25"/>
      <c r="H146" s="94">
        <f t="shared" si="26"/>
        <v>5.8140000000004548</v>
      </c>
      <c r="I146" s="94"/>
      <c r="J146" s="94"/>
      <c r="K146" s="94">
        <f t="shared" si="28"/>
        <v>1.1793959999990129</v>
      </c>
      <c r="L146" s="25"/>
      <c r="O146" s="25">
        <v>7</v>
      </c>
      <c r="P146" s="28">
        <v>6.9</v>
      </c>
      <c r="Q146" s="25"/>
      <c r="R146" s="25"/>
      <c r="S146" s="26">
        <v>21.66</v>
      </c>
      <c r="T146" s="25"/>
      <c r="U146" s="25"/>
      <c r="V146" s="94">
        <f t="shared" si="27"/>
        <v>5.4539999989612333</v>
      </c>
      <c r="W146" s="94"/>
      <c r="X146" s="94"/>
      <c r="Y146" s="94">
        <f t="shared" si="29"/>
        <v>2.0909160030041143</v>
      </c>
      <c r="Z146" s="25"/>
    </row>
    <row r="147" spans="1:26" x14ac:dyDescent="0.3">
      <c r="A147" s="25">
        <v>8</v>
      </c>
      <c r="B147" s="28">
        <v>6.2</v>
      </c>
      <c r="C147" s="25"/>
      <c r="D147" s="25"/>
      <c r="E147" s="26">
        <v>21.59</v>
      </c>
      <c r="F147" s="25"/>
      <c r="G147" s="25"/>
      <c r="H147" s="94">
        <f t="shared" si="26"/>
        <v>5.604000000000454</v>
      </c>
      <c r="I147" s="94"/>
      <c r="J147" s="94"/>
      <c r="K147" s="94">
        <f t="shared" si="28"/>
        <v>0.35521599999945908</v>
      </c>
      <c r="L147" s="25"/>
      <c r="O147" s="25">
        <v>8</v>
      </c>
      <c r="P147" s="28">
        <v>6.2</v>
      </c>
      <c r="Q147" s="25"/>
      <c r="R147" s="25"/>
      <c r="S147" s="26">
        <v>21.53</v>
      </c>
      <c r="T147" s="25"/>
      <c r="U147" s="25"/>
      <c r="V147" s="94">
        <f t="shared" si="27"/>
        <v>5.5839999989612323</v>
      </c>
      <c r="W147" s="94"/>
      <c r="X147" s="94"/>
      <c r="Y147" s="94">
        <f t="shared" si="29"/>
        <v>0.37945600127976198</v>
      </c>
      <c r="Z147" s="25"/>
    </row>
    <row r="148" spans="1:26" x14ac:dyDescent="0.3">
      <c r="A148" s="25">
        <v>9</v>
      </c>
      <c r="B148" s="28">
        <v>5.9</v>
      </c>
      <c r="C148" s="25"/>
      <c r="D148" s="25"/>
      <c r="E148" s="26">
        <v>21.88</v>
      </c>
      <c r="F148" s="25"/>
      <c r="G148" s="25"/>
      <c r="H148" s="94">
        <f t="shared" si="26"/>
        <v>5.3140000000004548</v>
      </c>
      <c r="I148" s="94"/>
      <c r="J148" s="94"/>
      <c r="K148" s="94">
        <f t="shared" si="28"/>
        <v>0.34339599999946741</v>
      </c>
      <c r="L148" s="25"/>
      <c r="O148" s="25">
        <v>9</v>
      </c>
      <c r="P148" s="28">
        <v>5.9</v>
      </c>
      <c r="Q148" s="25"/>
      <c r="R148" s="25"/>
      <c r="S148" s="26">
        <v>22</v>
      </c>
      <c r="T148" s="25"/>
      <c r="U148" s="25"/>
      <c r="V148" s="94">
        <f t="shared" si="27"/>
        <v>5.1139999989612335</v>
      </c>
      <c r="W148" s="94"/>
      <c r="X148" s="94"/>
      <c r="Y148" s="94">
        <f t="shared" si="29"/>
        <v>0.61779600163294157</v>
      </c>
      <c r="Z148" s="25"/>
    </row>
    <row r="149" spans="1:26" x14ac:dyDescent="0.3">
      <c r="A149" s="25">
        <v>10</v>
      </c>
      <c r="B149" s="28">
        <v>7.3</v>
      </c>
      <c r="C149" s="25"/>
      <c r="D149" s="25"/>
      <c r="E149" s="26">
        <v>20.32</v>
      </c>
      <c r="F149" s="25"/>
      <c r="G149" s="25"/>
      <c r="H149" s="94">
        <f t="shared" si="26"/>
        <v>6.8740000000004535</v>
      </c>
      <c r="I149" s="94"/>
      <c r="J149" s="94"/>
      <c r="K149" s="94">
        <f>(H149-B149)^2</f>
        <v>0.18147599999961345</v>
      </c>
      <c r="L149" s="25"/>
      <c r="O149" s="25">
        <v>10</v>
      </c>
      <c r="P149" s="28">
        <v>7.3</v>
      </c>
      <c r="Q149" s="25"/>
      <c r="R149" s="25"/>
      <c r="S149" s="26">
        <v>19.98</v>
      </c>
      <c r="T149" s="25"/>
      <c r="U149" s="25"/>
      <c r="V149" s="94">
        <f t="shared" si="27"/>
        <v>7.133999998961233</v>
      </c>
      <c r="W149" s="94"/>
      <c r="X149" s="94"/>
      <c r="Y149" s="94">
        <f>(V149-P149)^2</f>
        <v>2.755600034487057E-2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29">
        <v>-1</v>
      </c>
      <c r="D152" s="25" t="s">
        <v>103</v>
      </c>
      <c r="E152" s="25"/>
      <c r="F152" s="25"/>
      <c r="G152" s="4" t="s">
        <v>104</v>
      </c>
      <c r="H152" s="5">
        <f>SQRT(SUM(K140:K149)/COUNT(K140:K149))</f>
        <v>0.85526837893143237</v>
      </c>
      <c r="I152" s="6" t="s">
        <v>93</v>
      </c>
      <c r="J152" s="25"/>
      <c r="K152" s="25"/>
      <c r="L152" s="25"/>
      <c r="O152" s="24" t="s">
        <v>102</v>
      </c>
      <c r="P152" s="24"/>
      <c r="Q152" s="29">
        <v>-1</v>
      </c>
      <c r="R152" s="25" t="s">
        <v>103</v>
      </c>
      <c r="S152" s="25"/>
      <c r="T152" s="25"/>
      <c r="U152" s="4" t="s">
        <v>104</v>
      </c>
      <c r="V152" s="5">
        <f>SQRT(SUM(Y140:Y149)/COUNT(Y140:Y149))</f>
        <v>0.84419429043319205</v>
      </c>
      <c r="W152" s="6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8">
        <v>27.194000000000454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8">
        <v>27.113999998961233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5" t="s">
        <v>256</v>
      </c>
      <c r="B155" s="45"/>
      <c r="C155" s="45" t="s">
        <v>153</v>
      </c>
      <c r="D155" s="45"/>
      <c r="E155" s="25"/>
      <c r="F155" s="25"/>
      <c r="G155" s="25"/>
      <c r="H155" s="25"/>
      <c r="I155" s="25"/>
      <c r="J155" s="25"/>
      <c r="K155" s="25"/>
      <c r="L155" s="25"/>
      <c r="O155" s="45" t="s">
        <v>256</v>
      </c>
      <c r="P155" s="45"/>
      <c r="Q155" s="45" t="s">
        <v>117</v>
      </c>
      <c r="R155" s="45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3" t="s">
        <v>96</v>
      </c>
      <c r="B157" s="93" t="s">
        <v>97</v>
      </c>
      <c r="C157" s="93"/>
      <c r="D157" s="93"/>
      <c r="E157" s="93" t="s">
        <v>98</v>
      </c>
      <c r="F157" s="93"/>
      <c r="G157" s="93"/>
      <c r="H157" s="93" t="s">
        <v>99</v>
      </c>
      <c r="I157" s="93"/>
      <c r="J157" s="93"/>
      <c r="K157" s="93" t="s">
        <v>100</v>
      </c>
      <c r="L157" s="93"/>
      <c r="O157" s="93" t="s">
        <v>96</v>
      </c>
      <c r="P157" s="93" t="s">
        <v>97</v>
      </c>
      <c r="Q157" s="93"/>
      <c r="R157" s="93"/>
      <c r="S157" s="93" t="s">
        <v>98</v>
      </c>
      <c r="T157" s="93"/>
      <c r="U157" s="93"/>
      <c r="V157" s="93" t="s">
        <v>99</v>
      </c>
      <c r="W157" s="93"/>
      <c r="X157" s="93"/>
      <c r="Y157" s="93" t="s">
        <v>100</v>
      </c>
      <c r="Z157" s="93"/>
    </row>
    <row r="158" spans="1:26" x14ac:dyDescent="0.3">
      <c r="A158" s="30">
        <v>1</v>
      </c>
      <c r="B158" s="101">
        <v>8.3000000000000007</v>
      </c>
      <c r="C158" s="30"/>
      <c r="D158" s="30"/>
      <c r="E158" s="92">
        <v>17.07</v>
      </c>
      <c r="F158" s="30"/>
      <c r="G158" s="30"/>
      <c r="H158" s="95">
        <f>($C$26)*(E158)+$C$171</f>
        <v>6.8359959929961249</v>
      </c>
      <c r="I158" s="95"/>
      <c r="J158" s="95"/>
      <c r="K158" s="95">
        <f>(H158-B158)^2</f>
        <v>2.1433077325234042</v>
      </c>
      <c r="L158" s="30"/>
      <c r="O158" s="30">
        <v>1</v>
      </c>
      <c r="P158" s="101">
        <v>8.3000000000000007</v>
      </c>
      <c r="Q158" s="30"/>
      <c r="R158" s="30"/>
      <c r="S158" s="92">
        <v>15.08</v>
      </c>
      <c r="T158" s="30"/>
      <c r="U158" s="30"/>
      <c r="V158" s="95">
        <f>($C$26)*(S158)+$Q$171</f>
        <v>8.0939999738887654</v>
      </c>
      <c r="W158" s="95"/>
      <c r="X158" s="95"/>
      <c r="Y158" s="95">
        <f>(V158-P158)^2</f>
        <v>4.2436010757829649E-2</v>
      </c>
      <c r="Z158" s="30"/>
    </row>
    <row r="159" spans="1:26" x14ac:dyDescent="0.3">
      <c r="A159" s="30">
        <v>2</v>
      </c>
      <c r="B159" s="101">
        <v>6</v>
      </c>
      <c r="C159" s="30"/>
      <c r="D159" s="30"/>
      <c r="E159" s="92">
        <v>17.190000000000001</v>
      </c>
      <c r="F159" s="30"/>
      <c r="G159" s="30"/>
      <c r="H159" s="95">
        <f t="shared" ref="H159:H167" si="30">($C$26)*(E159)+$C$171</f>
        <v>6.7159959929961239</v>
      </c>
      <c r="I159" s="95"/>
      <c r="J159" s="95"/>
      <c r="K159" s="95">
        <f>(H159-B159)^2</f>
        <v>0.51265026198650554</v>
      </c>
      <c r="L159" s="30"/>
      <c r="O159" s="30">
        <v>2</v>
      </c>
      <c r="P159" s="101">
        <v>6</v>
      </c>
      <c r="Q159" s="30"/>
      <c r="R159" s="30"/>
      <c r="S159" s="92">
        <v>16.3</v>
      </c>
      <c r="T159" s="30"/>
      <c r="U159" s="30"/>
      <c r="V159" s="95">
        <f t="shared" ref="V159:V167" si="31">($C$26)*(S159)+$Q$171</f>
        <v>6.8739999738887647</v>
      </c>
      <c r="W159" s="95"/>
      <c r="X159" s="95"/>
      <c r="Y159" s="95">
        <f>(V159-P159)^2</f>
        <v>0.76387595435756139</v>
      </c>
      <c r="Z159" s="30"/>
    </row>
    <row r="160" spans="1:26" x14ac:dyDescent="0.3">
      <c r="A160" s="30">
        <v>3</v>
      </c>
      <c r="B160" s="101">
        <v>5.4</v>
      </c>
      <c r="C160" s="30"/>
      <c r="D160" s="30"/>
      <c r="E160" s="92">
        <v>19.100000000000001</v>
      </c>
      <c r="F160" s="30"/>
      <c r="G160" s="30"/>
      <c r="H160" s="95">
        <f t="shared" si="30"/>
        <v>4.8059959929961238</v>
      </c>
      <c r="I160" s="95"/>
      <c r="J160" s="95"/>
      <c r="K160" s="95">
        <f t="shared" ref="K160:K166" si="32">(H160-B160)^2</f>
        <v>0.35284076033666145</v>
      </c>
      <c r="L160" s="30"/>
      <c r="O160" s="30">
        <v>3</v>
      </c>
      <c r="P160" s="101">
        <v>5.4</v>
      </c>
      <c r="Q160" s="30"/>
      <c r="R160" s="30"/>
      <c r="S160" s="92">
        <v>18.059999999999999</v>
      </c>
      <c r="T160" s="30"/>
      <c r="U160" s="30"/>
      <c r="V160" s="95">
        <f t="shared" si="31"/>
        <v>5.1139999738887667</v>
      </c>
      <c r="W160" s="95"/>
      <c r="X160" s="95"/>
      <c r="Y160" s="95">
        <f t="shared" ref="Y160:Y166" si="33">(V160-P160)^2</f>
        <v>8.1796014935626327E-2</v>
      </c>
      <c r="Z160" s="30"/>
    </row>
    <row r="161" spans="1:26" x14ac:dyDescent="0.3">
      <c r="A161" s="30">
        <v>4</v>
      </c>
      <c r="B161" s="101">
        <v>6.8</v>
      </c>
      <c r="C161" s="30"/>
      <c r="D161" s="30"/>
      <c r="E161" s="92">
        <v>16.13</v>
      </c>
      <c r="F161" s="30"/>
      <c r="G161" s="30"/>
      <c r="H161" s="95">
        <f t="shared" si="30"/>
        <v>7.7759959929961262</v>
      </c>
      <c r="I161" s="95"/>
      <c r="J161" s="95"/>
      <c r="K161" s="95">
        <f t="shared" si="32"/>
        <v>0.95256817834449481</v>
      </c>
      <c r="L161" s="30"/>
      <c r="O161" s="30">
        <v>4</v>
      </c>
      <c r="P161" s="101">
        <v>6.8</v>
      </c>
      <c r="Q161" s="30"/>
      <c r="R161" s="30"/>
      <c r="S161" s="92">
        <v>15.56</v>
      </c>
      <c r="T161" s="30"/>
      <c r="U161" s="30"/>
      <c r="V161" s="95">
        <f t="shared" si="31"/>
        <v>7.6139999738887649</v>
      </c>
      <c r="W161" s="95"/>
      <c r="X161" s="95"/>
      <c r="Y161" s="95">
        <f t="shared" si="33"/>
        <v>0.66259595749091027</v>
      </c>
      <c r="Z161" s="30"/>
    </row>
    <row r="162" spans="1:26" x14ac:dyDescent="0.3">
      <c r="A162" s="30">
        <v>5</v>
      </c>
      <c r="B162" s="101">
        <v>12.4</v>
      </c>
      <c r="C162" s="30"/>
      <c r="D162" s="30"/>
      <c r="E162" s="92">
        <v>4.62</v>
      </c>
      <c r="F162" s="30"/>
      <c r="G162" s="30"/>
      <c r="H162" s="95">
        <f t="shared" si="30"/>
        <v>19.285995992996124</v>
      </c>
      <c r="I162" s="95"/>
      <c r="J162" s="95"/>
      <c r="K162" s="95">
        <f t="shared" si="32"/>
        <v>47.416940815558675</v>
      </c>
      <c r="L162" s="30"/>
      <c r="O162" s="30">
        <v>5</v>
      </c>
      <c r="P162" s="101">
        <v>12.4</v>
      </c>
      <c r="Q162" s="30"/>
      <c r="R162" s="30"/>
      <c r="S162" s="92">
        <v>3.2</v>
      </c>
      <c r="T162" s="30"/>
      <c r="U162" s="30"/>
      <c r="V162" s="95">
        <f t="shared" si="31"/>
        <v>19.973999973888766</v>
      </c>
      <c r="W162" s="95"/>
      <c r="X162" s="95"/>
      <c r="Y162" s="95">
        <f t="shared" si="33"/>
        <v>57.365475604467022</v>
      </c>
      <c r="Z162" s="30"/>
    </row>
    <row r="163" spans="1:26" x14ac:dyDescent="0.3">
      <c r="A163" s="30">
        <v>6</v>
      </c>
      <c r="B163" s="101">
        <v>9.6</v>
      </c>
      <c r="C163" s="30"/>
      <c r="D163" s="30"/>
      <c r="E163" s="92">
        <v>17.829999999999998</v>
      </c>
      <c r="F163" s="30"/>
      <c r="G163" s="30"/>
      <c r="H163" s="95">
        <f t="shared" si="30"/>
        <v>6.0759959929961269</v>
      </c>
      <c r="I163" s="95"/>
      <c r="J163" s="95"/>
      <c r="K163" s="95">
        <f t="shared" si="32"/>
        <v>12.41860424137935</v>
      </c>
      <c r="L163" s="30"/>
      <c r="O163" s="30">
        <v>6</v>
      </c>
      <c r="P163" s="101">
        <v>9.6</v>
      </c>
      <c r="Q163" s="30"/>
      <c r="R163" s="30"/>
      <c r="S163" s="92">
        <v>17.89</v>
      </c>
      <c r="T163" s="30"/>
      <c r="U163" s="30"/>
      <c r="V163" s="95">
        <f t="shared" si="31"/>
        <v>5.2839999738887649</v>
      </c>
      <c r="W163" s="95"/>
      <c r="X163" s="95"/>
      <c r="Y163" s="95">
        <f t="shared" si="33"/>
        <v>18.627856225392179</v>
      </c>
      <c r="Z163" s="30"/>
    </row>
    <row r="164" spans="1:26" x14ac:dyDescent="0.3">
      <c r="A164" s="30">
        <v>7</v>
      </c>
      <c r="B164" s="101">
        <v>6.9</v>
      </c>
      <c r="C164" s="30"/>
      <c r="D164" s="30"/>
      <c r="E164" s="92">
        <v>17.170000000000002</v>
      </c>
      <c r="F164" s="30"/>
      <c r="G164" s="30"/>
      <c r="H164" s="95">
        <f t="shared" si="30"/>
        <v>6.7359959929961235</v>
      </c>
      <c r="I164" s="95"/>
      <c r="J164" s="95"/>
      <c r="K164" s="95">
        <f t="shared" si="32"/>
        <v>2.6897314313327689E-2</v>
      </c>
      <c r="L164" s="30"/>
      <c r="O164" s="30">
        <v>7</v>
      </c>
      <c r="P164" s="101">
        <v>6.9</v>
      </c>
      <c r="Q164" s="30"/>
      <c r="R164" s="30"/>
      <c r="S164" s="92">
        <v>16.57</v>
      </c>
      <c r="T164" s="30"/>
      <c r="U164" s="30"/>
      <c r="V164" s="95">
        <f t="shared" si="31"/>
        <v>6.6039999738887651</v>
      </c>
      <c r="W164" s="95"/>
      <c r="X164" s="95"/>
      <c r="Y164" s="95">
        <f t="shared" si="33"/>
        <v>8.7616015457851928E-2</v>
      </c>
      <c r="Z164" s="30"/>
    </row>
    <row r="165" spans="1:26" x14ac:dyDescent="0.3">
      <c r="A165" s="30">
        <v>8</v>
      </c>
      <c r="B165" s="101">
        <v>6.2</v>
      </c>
      <c r="C165" s="30"/>
      <c r="D165" s="30"/>
      <c r="E165" s="92">
        <v>18.89</v>
      </c>
      <c r="F165" s="30"/>
      <c r="G165" s="30"/>
      <c r="H165" s="95">
        <f t="shared" si="30"/>
        <v>5.0159959929961246</v>
      </c>
      <c r="I165" s="95"/>
      <c r="J165" s="95"/>
      <c r="K165" s="95">
        <f t="shared" si="32"/>
        <v>1.4018654886012334</v>
      </c>
      <c r="L165" s="30"/>
      <c r="O165" s="30">
        <v>8</v>
      </c>
      <c r="P165" s="101">
        <v>6.2</v>
      </c>
      <c r="Q165" s="30"/>
      <c r="R165" s="30"/>
      <c r="S165" s="92">
        <v>18.989999999999998</v>
      </c>
      <c r="T165" s="30"/>
      <c r="U165" s="30"/>
      <c r="V165" s="95">
        <f t="shared" si="31"/>
        <v>4.183999973888767</v>
      </c>
      <c r="W165" s="95"/>
      <c r="X165" s="95"/>
      <c r="Y165" s="95">
        <f t="shared" si="33"/>
        <v>4.0642561052804931</v>
      </c>
      <c r="Z165" s="30"/>
    </row>
    <row r="166" spans="1:26" x14ac:dyDescent="0.3">
      <c r="A166" s="30">
        <v>9</v>
      </c>
      <c r="B166" s="101">
        <v>5.9</v>
      </c>
      <c r="C166" s="30"/>
      <c r="D166" s="30"/>
      <c r="E166" s="92">
        <v>19.149999999999999</v>
      </c>
      <c r="F166" s="30"/>
      <c r="G166" s="30"/>
      <c r="H166" s="95">
        <f t="shared" si="30"/>
        <v>4.7559959929961266</v>
      </c>
      <c r="I166" s="95"/>
      <c r="J166" s="95"/>
      <c r="K166" s="95">
        <f t="shared" si="32"/>
        <v>1.3087451680409192</v>
      </c>
      <c r="L166" s="30"/>
      <c r="O166" s="30">
        <v>9</v>
      </c>
      <c r="P166" s="101">
        <v>5.9</v>
      </c>
      <c r="Q166" s="30"/>
      <c r="R166" s="30"/>
      <c r="S166" s="92">
        <v>19.149999999999999</v>
      </c>
      <c r="T166" s="30"/>
      <c r="U166" s="30"/>
      <c r="V166" s="95">
        <f t="shared" si="31"/>
        <v>4.0239999738887668</v>
      </c>
      <c r="W166" s="95"/>
      <c r="X166" s="95"/>
      <c r="Y166" s="95">
        <f t="shared" si="33"/>
        <v>3.5193760979693489</v>
      </c>
      <c r="Z166" s="30"/>
    </row>
    <row r="167" spans="1:26" x14ac:dyDescent="0.3">
      <c r="A167" s="30">
        <v>10</v>
      </c>
      <c r="B167" s="101">
        <v>7.3</v>
      </c>
      <c r="C167" s="30"/>
      <c r="D167" s="30"/>
      <c r="E167" s="92">
        <v>17.11</v>
      </c>
      <c r="F167" s="30"/>
      <c r="G167" s="30"/>
      <c r="H167" s="95">
        <f t="shared" si="30"/>
        <v>6.7959959929961258</v>
      </c>
      <c r="I167" s="95"/>
      <c r="J167" s="95"/>
      <c r="K167" s="95">
        <f>(H167-B167)^2</f>
        <v>0.2540200390759611</v>
      </c>
      <c r="L167" s="30"/>
      <c r="O167" s="30">
        <v>10</v>
      </c>
      <c r="P167" s="101">
        <v>7.3</v>
      </c>
      <c r="Q167" s="30"/>
      <c r="R167" s="30"/>
      <c r="S167" s="92">
        <v>16.14</v>
      </c>
      <c r="T167" s="30"/>
      <c r="U167" s="30"/>
      <c r="V167" s="95">
        <f t="shared" si="31"/>
        <v>7.0339999738887649</v>
      </c>
      <c r="W167" s="95"/>
      <c r="X167" s="95"/>
      <c r="Y167" s="95">
        <f>(V167-P167)^2</f>
        <v>7.075601389117768E-2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3" t="s">
        <v>102</v>
      </c>
      <c r="B170" s="93"/>
      <c r="C170" s="38">
        <v>-1</v>
      </c>
      <c r="D170" s="30" t="s">
        <v>103</v>
      </c>
      <c r="E170" s="30"/>
      <c r="F170" s="30"/>
      <c r="G170" s="4" t="s">
        <v>104</v>
      </c>
      <c r="H170" s="5">
        <f>SQRT(SUM(K158:K167)/COUNT(K158:K167))</f>
        <v>2.5843459520768604</v>
      </c>
      <c r="I170" s="6" t="s">
        <v>93</v>
      </c>
      <c r="J170" s="30"/>
      <c r="K170" s="30"/>
      <c r="L170" s="30"/>
      <c r="O170" s="93" t="s">
        <v>102</v>
      </c>
      <c r="P170" s="93"/>
      <c r="Q170" s="38">
        <v>-1</v>
      </c>
      <c r="R170" s="30" t="s">
        <v>103</v>
      </c>
      <c r="S170" s="30"/>
      <c r="T170" s="30"/>
      <c r="U170" s="4" t="s">
        <v>104</v>
      </c>
      <c r="V170" s="5">
        <f>SQRT(SUM(Y158:Y167)/COUNT(Y158:Y167))</f>
        <v>2.9203773728749507</v>
      </c>
      <c r="W170" s="6" t="s">
        <v>93</v>
      </c>
      <c r="X170" s="30"/>
      <c r="Y170" s="30"/>
      <c r="Z170" s="30"/>
    </row>
    <row r="171" spans="1:26" x14ac:dyDescent="0.3">
      <c r="A171" s="93" t="s">
        <v>105</v>
      </c>
      <c r="B171" s="93"/>
      <c r="C171" s="100">
        <v>23.905995992996125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3" t="s">
        <v>105</v>
      </c>
      <c r="P171" s="93"/>
      <c r="Q171" s="100">
        <v>23.173999973888765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6" t="s">
        <v>257</v>
      </c>
      <c r="B173" s="46"/>
      <c r="C173" s="46" t="s">
        <v>153</v>
      </c>
      <c r="D173" s="46"/>
      <c r="E173" s="30"/>
      <c r="F173" s="30"/>
      <c r="G173" s="30"/>
      <c r="H173" s="30"/>
      <c r="I173" s="30"/>
      <c r="J173" s="30"/>
      <c r="K173" s="30"/>
      <c r="L173" s="30"/>
      <c r="O173" s="46" t="s">
        <v>257</v>
      </c>
      <c r="P173" s="46"/>
      <c r="Q173" s="46" t="s">
        <v>117</v>
      </c>
      <c r="R173" s="46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48F5-A907-4622-8E4B-48F0FF772BEB}">
  <sheetPr>
    <tabColor rgb="FF00B050"/>
  </sheetPr>
  <dimension ref="A1:Z263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154</v>
      </c>
    </row>
    <row r="3" spans="1:12" x14ac:dyDescent="0.3">
      <c r="G3" t="s">
        <v>155</v>
      </c>
    </row>
    <row r="13" spans="1:12" ht="16.8" x14ac:dyDescent="0.35">
      <c r="A13" s="49" t="s">
        <v>96</v>
      </c>
      <c r="B13" s="49" t="s">
        <v>156</v>
      </c>
      <c r="C13" s="49"/>
      <c r="D13" s="49"/>
      <c r="E13" s="49" t="s">
        <v>157</v>
      </c>
      <c r="F13" s="49"/>
      <c r="G13" s="49"/>
      <c r="H13" s="49" t="s">
        <v>158</v>
      </c>
      <c r="I13" s="49"/>
      <c r="J13" s="49"/>
      <c r="K13" s="49" t="s">
        <v>159</v>
      </c>
      <c r="L13" s="49"/>
    </row>
    <row r="14" spans="1:12" x14ac:dyDescent="0.3">
      <c r="A14" s="39" t="s">
        <v>160</v>
      </c>
      <c r="B14" s="40">
        <v>12.7</v>
      </c>
      <c r="C14" s="39"/>
      <c r="D14" s="39"/>
      <c r="E14" s="41">
        <f>AVERAGE(16.7585,16.5605)</f>
        <v>16.659500000000001</v>
      </c>
      <c r="F14" s="39"/>
      <c r="G14" s="39"/>
      <c r="H14" s="41">
        <f>($C$36)*(E14)+$C$37</f>
        <v>13.918737355458855</v>
      </c>
      <c r="I14" s="39"/>
      <c r="J14" s="39"/>
      <c r="K14" s="42">
        <f>(H14-B14)^2</f>
        <v>1.485320741590846</v>
      </c>
      <c r="L14" s="39"/>
    </row>
    <row r="15" spans="1:12" x14ac:dyDescent="0.3">
      <c r="A15" s="39">
        <v>2</v>
      </c>
      <c r="B15" s="40">
        <v>8.4</v>
      </c>
      <c r="C15" s="39"/>
      <c r="D15" s="39"/>
      <c r="E15" s="41">
        <v>22.071200000000001</v>
      </c>
      <c r="F15" s="39"/>
      <c r="G15" s="39"/>
      <c r="H15" s="41">
        <f t="shared" ref="H15:H34" si="0">($C$36)*(E15)+$C$37</f>
        <v>8.5070373554588556</v>
      </c>
      <c r="I15" s="39"/>
      <c r="J15" s="39"/>
      <c r="K15" s="42">
        <f t="shared" ref="K15:K34" si="1">(H15-B15)^2</f>
        <v>1.1456995463625337E-2</v>
      </c>
      <c r="L15" s="39"/>
    </row>
    <row r="16" spans="1:12" x14ac:dyDescent="0.3">
      <c r="A16" s="39">
        <v>3</v>
      </c>
      <c r="B16" s="40">
        <v>7.9</v>
      </c>
      <c r="C16" s="39"/>
      <c r="D16" s="39"/>
      <c r="E16" s="41">
        <v>22.984400000000001</v>
      </c>
      <c r="F16" s="39"/>
      <c r="G16" s="39"/>
      <c r="H16" s="41">
        <f t="shared" si="0"/>
        <v>7.5938373554588559</v>
      </c>
      <c r="I16" s="39"/>
      <c r="J16" s="39"/>
      <c r="K16" s="42">
        <f t="shared" si="1"/>
        <v>9.3735564912427197E-2</v>
      </c>
      <c r="L16" s="39"/>
    </row>
    <row r="17" spans="1:12" x14ac:dyDescent="0.3">
      <c r="A17" s="39">
        <v>4</v>
      </c>
      <c r="B17" s="40">
        <v>6.5</v>
      </c>
      <c r="C17" s="39"/>
      <c r="D17" s="39"/>
      <c r="E17" s="41">
        <v>24.725300000000001</v>
      </c>
      <c r="F17" s="39"/>
      <c r="G17" s="39"/>
      <c r="H17" s="41">
        <f t="shared" si="0"/>
        <v>5.852937355458856</v>
      </c>
      <c r="I17" s="39"/>
      <c r="J17" s="39"/>
      <c r="K17" s="42">
        <f t="shared" si="1"/>
        <v>0.41869006596057889</v>
      </c>
      <c r="L17" s="39"/>
    </row>
    <row r="18" spans="1:12" x14ac:dyDescent="0.3">
      <c r="A18" s="39">
        <v>5</v>
      </c>
      <c r="B18" s="40">
        <v>6.5</v>
      </c>
      <c r="C18" s="39"/>
      <c r="D18" s="39"/>
      <c r="E18" s="41">
        <v>23.371600000000001</v>
      </c>
      <c r="F18" s="39"/>
      <c r="G18" s="39"/>
      <c r="H18" s="41">
        <f t="shared" si="0"/>
        <v>7.2066373554588559</v>
      </c>
      <c r="I18" s="39"/>
      <c r="J18" s="39"/>
      <c r="K18" s="42">
        <f t="shared" si="1"/>
        <v>0.49933635212988542</v>
      </c>
      <c r="L18" s="39"/>
    </row>
    <row r="19" spans="1:12" x14ac:dyDescent="0.3">
      <c r="A19" s="39">
        <v>6</v>
      </c>
      <c r="B19" s="40">
        <v>8.6999999999999993</v>
      </c>
      <c r="C19" s="39"/>
      <c r="D19" s="39"/>
      <c r="E19" s="41">
        <v>22.174900000000001</v>
      </c>
      <c r="F19" s="39"/>
      <c r="G19" s="39"/>
      <c r="H19" s="41">
        <f t="shared" si="0"/>
        <v>8.4033373554588557</v>
      </c>
      <c r="I19" s="39"/>
      <c r="J19" s="39"/>
      <c r="K19" s="42">
        <f t="shared" si="1"/>
        <v>8.8008724666144886E-2</v>
      </c>
      <c r="L19" s="39"/>
    </row>
    <row r="20" spans="1:12" x14ac:dyDescent="0.3">
      <c r="A20" s="39">
        <v>7</v>
      </c>
      <c r="B20" s="40">
        <v>5.6</v>
      </c>
      <c r="C20" s="39"/>
      <c r="D20" s="39"/>
      <c r="E20" s="41">
        <v>25.453499999999998</v>
      </c>
      <c r="F20" s="39"/>
      <c r="G20" s="39"/>
      <c r="H20" s="41">
        <f t="shared" si="0"/>
        <v>5.1247373554588584</v>
      </c>
      <c r="I20" s="39"/>
      <c r="J20" s="39"/>
      <c r="K20" s="42">
        <f t="shared" si="1"/>
        <v>0.22587458129623914</v>
      </c>
      <c r="L20" s="39"/>
    </row>
    <row r="21" spans="1:12" x14ac:dyDescent="0.3">
      <c r="A21" s="39">
        <v>8</v>
      </c>
      <c r="B21" s="40">
        <v>3.8</v>
      </c>
      <c r="C21" s="39"/>
      <c r="D21" s="39"/>
      <c r="E21" s="41">
        <v>26.4617</v>
      </c>
      <c r="F21" s="39"/>
      <c r="G21" s="39"/>
      <c r="H21" s="41">
        <f t="shared" si="0"/>
        <v>4.1165373554588562</v>
      </c>
      <c r="I21" s="39"/>
      <c r="J21" s="39"/>
      <c r="K21" s="42">
        <f t="shared" si="1"/>
        <v>0.10019589740088641</v>
      </c>
      <c r="L21" s="39"/>
    </row>
    <row r="22" spans="1:12" x14ac:dyDescent="0.3">
      <c r="A22" s="39">
        <v>9</v>
      </c>
      <c r="B22" s="40">
        <v>5.7</v>
      </c>
      <c r="C22" s="39"/>
      <c r="D22" s="39"/>
      <c r="E22" s="41">
        <v>25.185600000000001</v>
      </c>
      <c r="F22" s="39"/>
      <c r="G22" s="39"/>
      <c r="H22" s="41">
        <f t="shared" si="0"/>
        <v>5.3926373554588558</v>
      </c>
      <c r="I22" s="39"/>
      <c r="J22" s="39"/>
      <c r="K22" s="42">
        <f t="shared" si="1"/>
        <v>9.4471795259325864E-2</v>
      </c>
      <c r="L22" s="39"/>
    </row>
    <row r="23" spans="1:12" x14ac:dyDescent="0.3">
      <c r="A23" s="39">
        <v>10</v>
      </c>
      <c r="B23" s="40">
        <v>6.4</v>
      </c>
      <c r="C23" s="39"/>
      <c r="D23" s="39"/>
      <c r="E23" s="41">
        <v>24.109000000000002</v>
      </c>
      <c r="F23" s="39"/>
      <c r="G23" s="39"/>
      <c r="H23" s="41">
        <f t="shared" si="0"/>
        <v>6.4692373554588549</v>
      </c>
      <c r="I23" s="39"/>
      <c r="J23" s="39"/>
      <c r="K23" s="42">
        <f t="shared" si="1"/>
        <v>4.7938113909357779E-3</v>
      </c>
      <c r="L23" s="39"/>
    </row>
    <row r="24" spans="1:12" x14ac:dyDescent="0.3">
      <c r="A24" s="39">
        <v>11</v>
      </c>
      <c r="B24" s="40">
        <v>6.5</v>
      </c>
      <c r="C24" s="39"/>
      <c r="D24" s="39"/>
      <c r="E24" s="41">
        <v>24.028300000000002</v>
      </c>
      <c r="F24" s="39"/>
      <c r="G24" s="39"/>
      <c r="H24" s="41">
        <f t="shared" si="0"/>
        <v>6.5499373554588551</v>
      </c>
      <c r="I24" s="39"/>
      <c r="J24" s="39"/>
      <c r="K24" s="42">
        <f t="shared" si="1"/>
        <v>2.493739470224049E-3</v>
      </c>
      <c r="L24" s="39"/>
    </row>
    <row r="25" spans="1:12" x14ac:dyDescent="0.3">
      <c r="A25" s="39">
        <v>13</v>
      </c>
      <c r="B25" s="40">
        <v>8.4</v>
      </c>
      <c r="C25" s="39"/>
      <c r="D25" s="39"/>
      <c r="E25" s="41">
        <v>21.771100000000001</v>
      </c>
      <c r="F25" s="39"/>
      <c r="G25" s="39"/>
      <c r="H25" s="41">
        <f t="shared" si="0"/>
        <v>8.8071373554588561</v>
      </c>
      <c r="I25" s="39"/>
      <c r="J25" s="39"/>
      <c r="K25" s="42">
        <f t="shared" si="1"/>
        <v>0.16576082621003066</v>
      </c>
      <c r="L25" s="39"/>
    </row>
    <row r="26" spans="1:12" x14ac:dyDescent="0.3">
      <c r="A26" s="39">
        <v>14</v>
      </c>
      <c r="B26" s="40">
        <v>6.2</v>
      </c>
      <c r="C26" s="39"/>
      <c r="D26" s="39"/>
      <c r="E26" s="41">
        <v>25.187100000000001</v>
      </c>
      <c r="F26" s="39"/>
      <c r="G26" s="39"/>
      <c r="H26" s="41">
        <f t="shared" si="0"/>
        <v>5.3911373554588558</v>
      </c>
      <c r="I26" s="39"/>
      <c r="J26" s="39"/>
      <c r="K26" s="42">
        <f t="shared" si="1"/>
        <v>0.6542587777340938</v>
      </c>
      <c r="L26" s="39"/>
    </row>
    <row r="27" spans="1:12" x14ac:dyDescent="0.3">
      <c r="A27" s="39">
        <v>15</v>
      </c>
      <c r="B27" s="40">
        <v>6.7</v>
      </c>
      <c r="C27" s="39"/>
      <c r="D27" s="39"/>
      <c r="E27" s="41">
        <v>23.689299999999999</v>
      </c>
      <c r="F27" s="39"/>
      <c r="G27" s="39"/>
      <c r="H27" s="41">
        <f t="shared" si="0"/>
        <v>6.8889373554588573</v>
      </c>
      <c r="I27" s="39"/>
      <c r="J27" s="39"/>
      <c r="K27" s="42">
        <f t="shared" si="1"/>
        <v>3.569732428778654E-2</v>
      </c>
      <c r="L27" s="39"/>
    </row>
    <row r="28" spans="1:12" x14ac:dyDescent="0.3">
      <c r="A28" s="39">
        <v>16</v>
      </c>
      <c r="B28" s="40">
        <v>6.7</v>
      </c>
      <c r="C28" s="39"/>
      <c r="D28" s="39"/>
      <c r="E28" s="41">
        <v>23.387899999999998</v>
      </c>
      <c r="F28" s="39"/>
      <c r="G28" s="39"/>
      <c r="H28" s="41">
        <f t="shared" si="0"/>
        <v>7.1903373554588583</v>
      </c>
      <c r="I28" s="39"/>
      <c r="J28" s="39"/>
      <c r="K28" s="42">
        <f t="shared" si="1"/>
        <v>0.24043072215838659</v>
      </c>
      <c r="L28" s="39"/>
    </row>
    <row r="29" spans="1:12" x14ac:dyDescent="0.3">
      <c r="A29" s="39">
        <v>17</v>
      </c>
      <c r="B29" s="40">
        <v>8.6</v>
      </c>
      <c r="C29" s="39"/>
      <c r="D29" s="39"/>
      <c r="E29" s="41">
        <v>22.276299999999999</v>
      </c>
      <c r="F29" s="39"/>
      <c r="G29" s="39"/>
      <c r="H29" s="41">
        <f t="shared" si="0"/>
        <v>8.3019373554588576</v>
      </c>
      <c r="I29" s="39"/>
      <c r="J29" s="39"/>
      <c r="K29" s="42">
        <f t="shared" si="1"/>
        <v>8.8841340070859198E-2</v>
      </c>
      <c r="L29" s="39"/>
    </row>
    <row r="30" spans="1:12" x14ac:dyDescent="0.3">
      <c r="A30" s="39">
        <v>18</v>
      </c>
      <c r="B30" s="40">
        <v>4.3</v>
      </c>
      <c r="C30" s="39"/>
      <c r="D30" s="39"/>
      <c r="E30" s="41">
        <v>25.919799999999999</v>
      </c>
      <c r="F30" s="39"/>
      <c r="G30" s="39"/>
      <c r="H30" s="41">
        <f t="shared" si="0"/>
        <v>4.6584373554588581</v>
      </c>
      <c r="I30" s="39"/>
      <c r="J30" s="39"/>
      <c r="K30" s="42">
        <f t="shared" si="1"/>
        <v>0.12847733778833989</v>
      </c>
      <c r="L30" s="39"/>
    </row>
    <row r="31" spans="1:12" x14ac:dyDescent="0.3">
      <c r="A31" s="39">
        <v>19</v>
      </c>
      <c r="B31" s="39">
        <v>4.3</v>
      </c>
      <c r="C31" s="39"/>
      <c r="D31" s="39"/>
      <c r="E31" s="39">
        <v>26.7056</v>
      </c>
      <c r="F31" s="39"/>
      <c r="G31" s="39"/>
      <c r="H31" s="41">
        <f t="shared" si="0"/>
        <v>3.8726373554588562</v>
      </c>
      <c r="I31" s="39"/>
      <c r="J31" s="39"/>
      <c r="K31" s="42">
        <f t="shared" si="1"/>
        <v>0.18263882994919983</v>
      </c>
      <c r="L31" s="39"/>
    </row>
    <row r="32" spans="1:12" x14ac:dyDescent="0.3">
      <c r="A32" s="39">
        <v>20</v>
      </c>
      <c r="B32" s="40">
        <v>6</v>
      </c>
      <c r="C32" s="39"/>
      <c r="D32" s="39"/>
      <c r="E32" s="41">
        <v>24.777100000000001</v>
      </c>
      <c r="F32" s="39"/>
      <c r="G32" s="39"/>
      <c r="H32" s="41">
        <f t="shared" si="0"/>
        <v>5.8011373554588559</v>
      </c>
      <c r="I32" s="39"/>
      <c r="J32" s="39"/>
      <c r="K32" s="42">
        <f t="shared" si="1"/>
        <v>3.9546351393897429E-2</v>
      </c>
      <c r="L32" s="39"/>
    </row>
    <row r="33" spans="1:26" x14ac:dyDescent="0.3">
      <c r="A33" s="39">
        <v>21</v>
      </c>
      <c r="B33" s="40">
        <v>6</v>
      </c>
      <c r="C33" s="39"/>
      <c r="D33" s="39"/>
      <c r="E33" s="41">
        <v>24.661999999999999</v>
      </c>
      <c r="F33" s="39"/>
      <c r="G33" s="39"/>
      <c r="H33" s="41">
        <f t="shared" si="0"/>
        <v>5.9162373554588576</v>
      </c>
      <c r="I33" s="39"/>
      <c r="J33" s="39"/>
      <c r="K33" s="42">
        <f t="shared" si="1"/>
        <v>7.0161806205257648E-3</v>
      </c>
      <c r="L33" s="39"/>
    </row>
    <row r="34" spans="1:26" x14ac:dyDescent="0.3">
      <c r="A34" s="39">
        <v>22</v>
      </c>
      <c r="B34" s="40">
        <v>7.7</v>
      </c>
      <c r="C34" s="39"/>
      <c r="D34" s="39"/>
      <c r="E34" s="41">
        <v>22.9419</v>
      </c>
      <c r="F34" s="39"/>
      <c r="G34" s="39"/>
      <c r="H34" s="41">
        <f t="shared" si="0"/>
        <v>7.6363373554588563</v>
      </c>
      <c r="I34" s="39"/>
      <c r="J34" s="39"/>
      <c r="K34" s="42">
        <f t="shared" si="1"/>
        <v>4.0529323099720389E-3</v>
      </c>
      <c r="L34" s="39"/>
    </row>
    <row r="35" spans="1:26" x14ac:dyDescent="0.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1:26" x14ac:dyDescent="0.3">
      <c r="A36" s="49" t="s">
        <v>102</v>
      </c>
      <c r="B36" s="39"/>
      <c r="C36" s="36">
        <v>-1</v>
      </c>
      <c r="D36" s="39" t="s">
        <v>103</v>
      </c>
      <c r="E36" s="39"/>
      <c r="F36" s="39"/>
      <c r="G36" s="50" t="s">
        <v>104</v>
      </c>
      <c r="H36" s="5">
        <f>SQRT(SUM(K14:K34)/COUNT(K14:K34))</f>
        <v>0.46655265063289636</v>
      </c>
      <c r="I36" s="51" t="s">
        <v>93</v>
      </c>
      <c r="J36" s="39"/>
      <c r="K36" s="39"/>
      <c r="L36" s="39"/>
    </row>
    <row r="37" spans="1:26" x14ac:dyDescent="0.3">
      <c r="A37" s="49" t="s">
        <v>105</v>
      </c>
      <c r="B37" s="39"/>
      <c r="C37" s="37">
        <v>30.578237355458857</v>
      </c>
      <c r="D37" s="39" t="s">
        <v>106</v>
      </c>
      <c r="E37" s="39"/>
      <c r="F37" s="39"/>
      <c r="G37" s="39"/>
      <c r="H37" s="39"/>
      <c r="I37" s="39"/>
      <c r="J37" s="39"/>
      <c r="K37" s="39"/>
      <c r="L37" s="39"/>
    </row>
    <row r="38" spans="1:26" x14ac:dyDescent="0.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1:26" x14ac:dyDescent="0.3">
      <c r="A39" s="49" t="s">
        <v>107</v>
      </c>
      <c r="B39" s="4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1" spans="1:26" ht="16.8" x14ac:dyDescent="0.35">
      <c r="A41" s="52" t="s">
        <v>96</v>
      </c>
      <c r="B41" s="52" t="s">
        <v>156</v>
      </c>
      <c r="C41" s="52"/>
      <c r="D41" s="52"/>
      <c r="E41" s="52" t="s">
        <v>157</v>
      </c>
      <c r="F41" s="52"/>
      <c r="G41" s="52"/>
      <c r="H41" s="52" t="s">
        <v>158</v>
      </c>
      <c r="I41" s="52"/>
      <c r="J41" s="52"/>
      <c r="K41" s="52" t="s">
        <v>159</v>
      </c>
      <c r="L41" s="52"/>
      <c r="M41" s="15"/>
      <c r="O41" s="52" t="s">
        <v>96</v>
      </c>
      <c r="P41" s="52" t="s">
        <v>156</v>
      </c>
      <c r="Q41" s="52"/>
      <c r="R41" s="52"/>
      <c r="S41" s="52" t="s">
        <v>157</v>
      </c>
      <c r="T41" s="52"/>
      <c r="U41" s="52"/>
      <c r="V41" s="52" t="s">
        <v>158</v>
      </c>
      <c r="W41" s="52"/>
      <c r="X41" s="52"/>
      <c r="Y41" s="52" t="s">
        <v>159</v>
      </c>
      <c r="Z41" s="52"/>
    </row>
    <row r="42" spans="1:26" x14ac:dyDescent="0.3">
      <c r="A42" s="53" t="s">
        <v>160</v>
      </c>
      <c r="B42" s="54">
        <v>12.7</v>
      </c>
      <c r="C42" s="53"/>
      <c r="D42" s="53"/>
      <c r="E42" s="26">
        <f>AVERAGE(16.87,16.6)</f>
        <v>16.734999999999999</v>
      </c>
      <c r="F42" s="25"/>
      <c r="G42" s="25"/>
      <c r="H42" s="94">
        <f t="shared" ref="H42:H62" si="2">($C$36)*(E42)+$C$65</f>
        <v>13.966190476096553</v>
      </c>
      <c r="I42" s="94"/>
      <c r="J42" s="94"/>
      <c r="K42" s="94">
        <f>(H42-B42)^2</f>
        <v>1.6032383217576183</v>
      </c>
      <c r="L42" s="53"/>
      <c r="M42" s="13"/>
      <c r="O42" s="53" t="s">
        <v>160</v>
      </c>
      <c r="P42" s="54">
        <v>12.7</v>
      </c>
      <c r="Q42" s="53"/>
      <c r="R42" s="53"/>
      <c r="S42" s="26">
        <f>AVERAGE(17.07,16.82)</f>
        <v>16.945</v>
      </c>
      <c r="T42" s="25"/>
      <c r="U42" s="25"/>
      <c r="V42" s="94">
        <f>($C$64)*(S42)+$Q$65</f>
        <v>13.990000000037014</v>
      </c>
      <c r="W42" s="94"/>
      <c r="X42" s="94"/>
      <c r="Y42" s="94">
        <f>(V42-P42)^2</f>
        <v>1.6641000000954984</v>
      </c>
      <c r="Z42" s="53"/>
    </row>
    <row r="43" spans="1:26" x14ac:dyDescent="0.3">
      <c r="A43" s="53">
        <v>2</v>
      </c>
      <c r="B43" s="54">
        <v>8.4</v>
      </c>
      <c r="C43" s="53"/>
      <c r="D43" s="53"/>
      <c r="E43" s="26">
        <v>22.22</v>
      </c>
      <c r="F43" s="25"/>
      <c r="G43" s="25"/>
      <c r="H43" s="94">
        <f t="shared" si="2"/>
        <v>8.481190476096554</v>
      </c>
      <c r="I43" s="94"/>
      <c r="J43" s="94"/>
      <c r="K43" s="94">
        <f t="shared" ref="K43:K62" si="3">(H43-B43)^2</f>
        <v>6.5918934087850429E-3</v>
      </c>
      <c r="L43" s="53"/>
      <c r="M43" s="13"/>
      <c r="O43" s="53">
        <v>2</v>
      </c>
      <c r="P43" s="54">
        <v>8.4</v>
      </c>
      <c r="Q43" s="53"/>
      <c r="R43" s="53"/>
      <c r="S43" s="26">
        <v>22.7</v>
      </c>
      <c r="T43" s="25"/>
      <c r="U43" s="25"/>
      <c r="V43" s="94">
        <f t="shared" ref="V43:V62" si="4">($C$64)*(S43)+$Q$65</f>
        <v>8.2350000000370152</v>
      </c>
      <c r="W43" s="94"/>
      <c r="X43" s="94"/>
      <c r="Y43" s="94">
        <f t="shared" ref="Y43:Y62" si="5">(V43-P43)^2</f>
        <v>2.7224999987785117E-2</v>
      </c>
      <c r="Z43" s="53"/>
    </row>
    <row r="44" spans="1:26" x14ac:dyDescent="0.3">
      <c r="A44" s="53">
        <v>3</v>
      </c>
      <c r="B44" s="54">
        <v>7.9</v>
      </c>
      <c r="C44" s="53"/>
      <c r="D44" s="53"/>
      <c r="E44" s="26">
        <v>23.1</v>
      </c>
      <c r="F44" s="25"/>
      <c r="G44" s="25"/>
      <c r="H44" s="94">
        <f t="shared" si="2"/>
        <v>7.6011904760965514</v>
      </c>
      <c r="I44" s="94"/>
      <c r="J44" s="94"/>
      <c r="K44" s="94">
        <f t="shared" si="3"/>
        <v>8.9287131575405826E-2</v>
      </c>
      <c r="L44" s="53"/>
      <c r="M44" s="13"/>
      <c r="O44" s="53">
        <v>3</v>
      </c>
      <c r="P44" s="54">
        <v>7.9</v>
      </c>
      <c r="Q44" s="53"/>
      <c r="R44" s="53"/>
      <c r="S44" s="26">
        <v>23.41</v>
      </c>
      <c r="T44" s="25"/>
      <c r="U44" s="25"/>
      <c r="V44" s="94">
        <f t="shared" si="4"/>
        <v>7.5250000000370143</v>
      </c>
      <c r="W44" s="94"/>
      <c r="X44" s="94"/>
      <c r="Y44" s="94">
        <f t="shared" si="5"/>
        <v>0.14062499997223954</v>
      </c>
      <c r="Z44" s="53"/>
    </row>
    <row r="45" spans="1:26" x14ac:dyDescent="0.3">
      <c r="A45" s="53">
        <v>4</v>
      </c>
      <c r="B45" s="54">
        <v>6.5</v>
      </c>
      <c r="C45" s="53"/>
      <c r="D45" s="53"/>
      <c r="E45" s="26">
        <v>24.82</v>
      </c>
      <c r="F45" s="25"/>
      <c r="G45" s="25"/>
      <c r="H45" s="94">
        <f t="shared" si="2"/>
        <v>5.8811904760965525</v>
      </c>
      <c r="I45" s="94"/>
      <c r="J45" s="94"/>
      <c r="K45" s="94">
        <f t="shared" si="3"/>
        <v>0.3829252268736113</v>
      </c>
      <c r="L45" s="53"/>
      <c r="M45" s="13"/>
      <c r="O45" s="53">
        <v>4</v>
      </c>
      <c r="P45" s="54">
        <v>6.5</v>
      </c>
      <c r="Q45" s="53"/>
      <c r="R45" s="53"/>
      <c r="S45" s="26">
        <v>24.89</v>
      </c>
      <c r="T45" s="25"/>
      <c r="U45" s="25"/>
      <c r="V45" s="94">
        <f t="shared" si="4"/>
        <v>6.0450000000370139</v>
      </c>
      <c r="W45" s="94"/>
      <c r="X45" s="94"/>
      <c r="Y45" s="94">
        <f t="shared" si="5"/>
        <v>0.20702499996631737</v>
      </c>
      <c r="Z45" s="53"/>
    </row>
    <row r="46" spans="1:26" x14ac:dyDescent="0.3">
      <c r="A46" s="53">
        <v>5</v>
      </c>
      <c r="B46" s="54">
        <v>6.5</v>
      </c>
      <c r="C46" s="53"/>
      <c r="D46" s="53"/>
      <c r="E46" s="26">
        <v>23.4</v>
      </c>
      <c r="F46" s="25"/>
      <c r="G46" s="25"/>
      <c r="H46" s="94">
        <f t="shared" si="2"/>
        <v>7.3011904760965542</v>
      </c>
      <c r="I46" s="94"/>
      <c r="J46" s="94"/>
      <c r="K46" s="94">
        <f t="shared" si="3"/>
        <v>0.64190617898782332</v>
      </c>
      <c r="L46" s="53"/>
      <c r="M46" s="13"/>
      <c r="O46" s="53">
        <v>5</v>
      </c>
      <c r="P46" s="54">
        <v>6.5</v>
      </c>
      <c r="Q46" s="53"/>
      <c r="R46" s="53"/>
      <c r="S46" s="26">
        <v>23.53</v>
      </c>
      <c r="T46" s="25"/>
      <c r="U46" s="25"/>
      <c r="V46" s="94">
        <f t="shared" si="4"/>
        <v>7.4050000000370133</v>
      </c>
      <c r="W46" s="94"/>
      <c r="X46" s="94"/>
      <c r="Y46" s="94">
        <f t="shared" si="5"/>
        <v>0.81902500006699408</v>
      </c>
      <c r="Z46" s="53"/>
    </row>
    <row r="47" spans="1:26" x14ac:dyDescent="0.3">
      <c r="A47" s="53">
        <v>6</v>
      </c>
      <c r="B47" s="54">
        <v>8.6999999999999993</v>
      </c>
      <c r="C47" s="53"/>
      <c r="D47" s="53"/>
      <c r="E47" s="26">
        <v>22.25</v>
      </c>
      <c r="F47" s="25"/>
      <c r="G47" s="25"/>
      <c r="H47" s="94">
        <f t="shared" si="2"/>
        <v>8.4511904760965528</v>
      </c>
      <c r="I47" s="94"/>
      <c r="J47" s="94"/>
      <c r="K47" s="94">
        <f t="shared" si="3"/>
        <v>6.1906179185059695E-2</v>
      </c>
      <c r="L47" s="53"/>
      <c r="M47" s="13"/>
      <c r="O47" s="53">
        <v>6</v>
      </c>
      <c r="P47" s="54">
        <v>8.6999999999999993</v>
      </c>
      <c r="Q47" s="53"/>
      <c r="R47" s="53"/>
      <c r="S47" s="26">
        <v>22.42</v>
      </c>
      <c r="T47" s="25"/>
      <c r="U47" s="25"/>
      <c r="V47" s="94">
        <f t="shared" si="4"/>
        <v>8.5150000000370127</v>
      </c>
      <c r="W47" s="94"/>
      <c r="X47" s="94"/>
      <c r="Y47" s="94">
        <f t="shared" si="5"/>
        <v>3.4224999986305023E-2</v>
      </c>
      <c r="Z47" s="53"/>
    </row>
    <row r="48" spans="1:26" x14ac:dyDescent="0.3">
      <c r="A48" s="53">
        <v>7</v>
      </c>
      <c r="B48" s="54">
        <v>5.6</v>
      </c>
      <c r="C48" s="53"/>
      <c r="D48" s="53"/>
      <c r="E48" s="26">
        <v>25.68</v>
      </c>
      <c r="F48" s="25"/>
      <c r="G48" s="25"/>
      <c r="H48" s="94">
        <f t="shared" si="2"/>
        <v>5.0211904760965531</v>
      </c>
      <c r="I48" s="94"/>
      <c r="J48" s="94"/>
      <c r="K48" s="94">
        <f t="shared" si="3"/>
        <v>0.33502046496133442</v>
      </c>
      <c r="L48" s="53"/>
      <c r="M48" s="13"/>
      <c r="O48" s="53">
        <v>7</v>
      </c>
      <c r="P48" s="54">
        <v>5.6</v>
      </c>
      <c r="Q48" s="53"/>
      <c r="R48" s="53"/>
      <c r="S48" s="26">
        <v>25.93</v>
      </c>
      <c r="T48" s="25"/>
      <c r="U48" s="25"/>
      <c r="V48" s="94">
        <f t="shared" si="4"/>
        <v>5.0050000000370147</v>
      </c>
      <c r="W48" s="94"/>
      <c r="X48" s="94"/>
      <c r="Y48" s="94">
        <f t="shared" si="5"/>
        <v>0.35402499995595205</v>
      </c>
      <c r="Z48" s="53"/>
    </row>
    <row r="49" spans="1:26" x14ac:dyDescent="0.3">
      <c r="A49" s="53">
        <v>8</v>
      </c>
      <c r="B49" s="54">
        <v>3.8</v>
      </c>
      <c r="C49" s="53"/>
      <c r="D49" s="53"/>
      <c r="E49" s="26">
        <v>26.65</v>
      </c>
      <c r="F49" s="25"/>
      <c r="G49" s="25"/>
      <c r="H49" s="94">
        <f t="shared" si="2"/>
        <v>4.0511904760965542</v>
      </c>
      <c r="I49" s="94"/>
      <c r="J49" s="94"/>
      <c r="K49" s="94">
        <f t="shared" si="3"/>
        <v>6.3096655281613678E-2</v>
      </c>
      <c r="L49" s="53"/>
      <c r="M49" s="13"/>
      <c r="O49" s="53">
        <v>8</v>
      </c>
      <c r="P49" s="54">
        <v>3.8</v>
      </c>
      <c r="Q49" s="53"/>
      <c r="R49" s="53"/>
      <c r="S49" s="26">
        <v>27.09</v>
      </c>
      <c r="T49" s="25"/>
      <c r="U49" s="25"/>
      <c r="V49" s="94">
        <f t="shared" si="4"/>
        <v>3.8450000000370146</v>
      </c>
      <c r="W49" s="94"/>
      <c r="X49" s="94"/>
      <c r="Y49" s="94">
        <f t="shared" si="5"/>
        <v>2.025000003331329E-3</v>
      </c>
      <c r="Z49" s="53"/>
    </row>
    <row r="50" spans="1:26" x14ac:dyDescent="0.3">
      <c r="A50" s="53">
        <v>9</v>
      </c>
      <c r="B50" s="54">
        <v>5.7</v>
      </c>
      <c r="C50" s="53"/>
      <c r="D50" s="53"/>
      <c r="E50" s="26">
        <v>25.32</v>
      </c>
      <c r="F50" s="25"/>
      <c r="G50" s="25"/>
      <c r="H50" s="94">
        <f t="shared" si="2"/>
        <v>5.3811904760965525</v>
      </c>
      <c r="I50" s="94"/>
      <c r="J50" s="94"/>
      <c r="K50" s="94">
        <f t="shared" si="3"/>
        <v>0.10163951253154295</v>
      </c>
      <c r="L50" s="53"/>
      <c r="M50" s="13"/>
      <c r="O50" s="53">
        <v>9</v>
      </c>
      <c r="P50" s="54">
        <v>5.7</v>
      </c>
      <c r="Q50" s="53"/>
      <c r="R50" s="53"/>
      <c r="S50" s="26">
        <v>25.39</v>
      </c>
      <c r="T50" s="25"/>
      <c r="U50" s="25"/>
      <c r="V50" s="94">
        <f t="shared" si="4"/>
        <v>5.5450000000370139</v>
      </c>
      <c r="W50" s="94"/>
      <c r="X50" s="94"/>
      <c r="Y50" s="94">
        <f t="shared" si="5"/>
        <v>2.4024999988525753E-2</v>
      </c>
      <c r="Z50" s="53"/>
    </row>
    <row r="51" spans="1:26" x14ac:dyDescent="0.3">
      <c r="A51" s="53">
        <v>10</v>
      </c>
      <c r="B51" s="54">
        <v>6.4</v>
      </c>
      <c r="C51" s="53"/>
      <c r="D51" s="53"/>
      <c r="E51" s="26">
        <v>24.23</v>
      </c>
      <c r="F51" s="25"/>
      <c r="G51" s="25"/>
      <c r="H51" s="94">
        <f t="shared" si="2"/>
        <v>6.4711904760965524</v>
      </c>
      <c r="I51" s="94"/>
      <c r="J51" s="94"/>
      <c r="K51" s="94">
        <f t="shared" si="3"/>
        <v>5.0680838868537486E-3</v>
      </c>
      <c r="L51" s="53"/>
      <c r="M51" s="13"/>
      <c r="O51" s="53">
        <v>10</v>
      </c>
      <c r="P51" s="54">
        <v>6.4</v>
      </c>
      <c r="Q51" s="53"/>
      <c r="R51" s="53"/>
      <c r="S51" s="26">
        <v>24.41</v>
      </c>
      <c r="T51" s="25"/>
      <c r="U51" s="25"/>
      <c r="V51" s="94">
        <f t="shared" si="4"/>
        <v>6.5250000000370143</v>
      </c>
      <c r="W51" s="94"/>
      <c r="X51" s="94"/>
      <c r="Y51" s="94">
        <f t="shared" si="5"/>
        <v>1.5625000009253487E-2</v>
      </c>
      <c r="Z51" s="53"/>
    </row>
    <row r="52" spans="1:26" x14ac:dyDescent="0.3">
      <c r="A52" s="53">
        <v>11</v>
      </c>
      <c r="B52" s="54">
        <v>6.5</v>
      </c>
      <c r="C52" s="53"/>
      <c r="D52" s="53"/>
      <c r="E52" s="26">
        <v>24.17</v>
      </c>
      <c r="F52" s="25"/>
      <c r="G52" s="25"/>
      <c r="H52" s="94">
        <f t="shared" si="2"/>
        <v>6.5311904760965511</v>
      </c>
      <c r="I52" s="94"/>
      <c r="J52" s="94"/>
      <c r="K52" s="94">
        <f t="shared" si="3"/>
        <v>9.7284579912952694E-4</v>
      </c>
      <c r="L52" s="53"/>
      <c r="M52" s="13"/>
      <c r="O52" s="53">
        <v>11</v>
      </c>
      <c r="P52" s="54">
        <v>6.5</v>
      </c>
      <c r="Q52" s="53"/>
      <c r="R52" s="53"/>
      <c r="S52" s="26">
        <v>24.44</v>
      </c>
      <c r="T52" s="25"/>
      <c r="U52" s="25"/>
      <c r="V52" s="94">
        <f t="shared" si="4"/>
        <v>6.4950000000370132</v>
      </c>
      <c r="W52" s="94"/>
      <c r="X52" s="94"/>
      <c r="Y52" s="94">
        <f t="shared" si="5"/>
        <v>2.4999999629868342E-5</v>
      </c>
      <c r="Z52" s="53"/>
    </row>
    <row r="53" spans="1:26" x14ac:dyDescent="0.3">
      <c r="A53" s="53">
        <v>13</v>
      </c>
      <c r="B53" s="54">
        <v>8.4</v>
      </c>
      <c r="C53" s="53"/>
      <c r="D53" s="53"/>
      <c r="E53" s="26">
        <v>21.9</v>
      </c>
      <c r="F53" s="25"/>
      <c r="G53" s="25"/>
      <c r="H53" s="94">
        <f t="shared" si="2"/>
        <v>8.8011904760965542</v>
      </c>
      <c r="I53" s="94"/>
      <c r="J53" s="94"/>
      <c r="K53" s="94">
        <f t="shared" si="3"/>
        <v>0.16095379811057958</v>
      </c>
      <c r="L53" s="53"/>
      <c r="M53" s="13"/>
      <c r="O53" s="53">
        <v>13</v>
      </c>
      <c r="P53" s="54">
        <v>8.4</v>
      </c>
      <c r="Q53" s="53"/>
      <c r="R53" s="53"/>
      <c r="S53" s="26">
        <v>22.33</v>
      </c>
      <c r="T53" s="25"/>
      <c r="U53" s="25"/>
      <c r="V53" s="94">
        <f t="shared" si="4"/>
        <v>8.6050000000370162</v>
      </c>
      <c r="W53" s="94"/>
      <c r="X53" s="94"/>
      <c r="Y53" s="94">
        <f t="shared" si="5"/>
        <v>4.2025000015176478E-2</v>
      </c>
      <c r="Z53" s="53"/>
    </row>
    <row r="54" spans="1:26" x14ac:dyDescent="0.3">
      <c r="A54" s="53">
        <v>14</v>
      </c>
      <c r="B54" s="54">
        <v>6.2</v>
      </c>
      <c r="C54" s="53"/>
      <c r="D54" s="53"/>
      <c r="E54" s="26">
        <v>25.3</v>
      </c>
      <c r="F54" s="25"/>
      <c r="G54" s="25"/>
      <c r="H54" s="94">
        <f t="shared" si="2"/>
        <v>5.4011904760965521</v>
      </c>
      <c r="I54" s="94"/>
      <c r="J54" s="94"/>
      <c r="K54" s="94">
        <f t="shared" si="3"/>
        <v>0.6380966554788533</v>
      </c>
      <c r="L54" s="53"/>
      <c r="M54" s="13"/>
      <c r="O54" s="53">
        <v>14</v>
      </c>
      <c r="P54" s="54">
        <v>6.2</v>
      </c>
      <c r="Q54" s="53"/>
      <c r="R54" s="53"/>
      <c r="S54" s="26">
        <v>25.6</v>
      </c>
      <c r="T54" s="25"/>
      <c r="U54" s="25"/>
      <c r="V54" s="94">
        <f>($C$64)*(S54)+$Q$65</f>
        <v>5.335000000037013</v>
      </c>
      <c r="W54" s="94"/>
      <c r="X54" s="94"/>
      <c r="Y54" s="94">
        <f t="shared" si="5"/>
        <v>0.7482249999359678</v>
      </c>
      <c r="Z54" s="53"/>
    </row>
    <row r="55" spans="1:26" x14ac:dyDescent="0.3">
      <c r="A55" s="53">
        <v>15</v>
      </c>
      <c r="B55" s="54">
        <v>6.7</v>
      </c>
      <c r="C55" s="53"/>
      <c r="D55" s="53"/>
      <c r="E55" s="26">
        <v>23.73</v>
      </c>
      <c r="F55" s="25"/>
      <c r="G55" s="25"/>
      <c r="H55" s="94">
        <f t="shared" si="2"/>
        <v>6.9711904760965524</v>
      </c>
      <c r="I55" s="94"/>
      <c r="J55" s="94"/>
      <c r="K55" s="94">
        <f t="shared" si="3"/>
        <v>7.3544274325474668E-2</v>
      </c>
      <c r="L55" s="53"/>
      <c r="M55" s="13"/>
      <c r="O55" s="53">
        <v>15</v>
      </c>
      <c r="P55" s="54">
        <v>6.7</v>
      </c>
      <c r="Q55" s="53"/>
      <c r="R55" s="53"/>
      <c r="S55" s="26">
        <v>23.83</v>
      </c>
      <c r="T55" s="25"/>
      <c r="U55" s="25"/>
      <c r="V55" s="94">
        <f t="shared" si="4"/>
        <v>7.1050000000370162</v>
      </c>
      <c r="W55" s="94"/>
      <c r="X55" s="94"/>
      <c r="Y55" s="94">
        <f t="shared" si="5"/>
        <v>0.16402500002998294</v>
      </c>
      <c r="Z55" s="53"/>
    </row>
    <row r="56" spans="1:26" x14ac:dyDescent="0.3">
      <c r="A56" s="53">
        <v>16</v>
      </c>
      <c r="B56" s="54">
        <v>6.7</v>
      </c>
      <c r="C56" s="53"/>
      <c r="D56" s="53"/>
      <c r="E56" s="26">
        <v>23.46</v>
      </c>
      <c r="F56" s="25"/>
      <c r="G56" s="25"/>
      <c r="H56" s="94">
        <f t="shared" si="2"/>
        <v>7.241190476096552</v>
      </c>
      <c r="I56" s="94"/>
      <c r="J56" s="94"/>
      <c r="K56" s="94">
        <f t="shared" si="3"/>
        <v>0.29288713141761241</v>
      </c>
      <c r="L56" s="53"/>
      <c r="M56" s="13"/>
      <c r="O56" s="53">
        <v>16</v>
      </c>
      <c r="P56" s="54">
        <v>6.7</v>
      </c>
      <c r="Q56" s="53"/>
      <c r="R56" s="53"/>
      <c r="S56" s="26">
        <v>23.64</v>
      </c>
      <c r="T56" s="25"/>
      <c r="U56" s="25"/>
      <c r="V56" s="94">
        <f t="shared" si="4"/>
        <v>7.2950000000370139</v>
      </c>
      <c r="W56" s="94"/>
      <c r="X56" s="94"/>
      <c r="Y56" s="94">
        <f t="shared" si="5"/>
        <v>0.3540250000440463</v>
      </c>
      <c r="Z56" s="53"/>
    </row>
    <row r="57" spans="1:26" x14ac:dyDescent="0.3">
      <c r="A57" s="53">
        <v>17</v>
      </c>
      <c r="B57" s="54">
        <v>8.6</v>
      </c>
      <c r="C57" s="53"/>
      <c r="D57" s="53"/>
      <c r="E57" s="26">
        <v>22.35</v>
      </c>
      <c r="F57" s="25"/>
      <c r="G57" s="25"/>
      <c r="H57" s="94">
        <f t="shared" si="2"/>
        <v>8.3511904760965514</v>
      </c>
      <c r="I57" s="94"/>
      <c r="J57" s="94"/>
      <c r="K57" s="94">
        <f t="shared" si="3"/>
        <v>6.1906179185060577E-2</v>
      </c>
      <c r="L57" s="53"/>
      <c r="M57" s="13"/>
      <c r="O57" s="53">
        <v>17</v>
      </c>
      <c r="P57" s="54">
        <v>8.6</v>
      </c>
      <c r="Q57" s="53"/>
      <c r="R57" s="53"/>
      <c r="S57" s="26">
        <v>22.58</v>
      </c>
      <c r="T57" s="25"/>
      <c r="U57" s="25"/>
      <c r="V57" s="94">
        <f t="shared" si="4"/>
        <v>8.3550000000370162</v>
      </c>
      <c r="W57" s="94"/>
      <c r="X57" s="94"/>
      <c r="Y57" s="94">
        <f t="shared" si="5"/>
        <v>6.0024999981861914E-2</v>
      </c>
      <c r="Z57" s="53"/>
    </row>
    <row r="58" spans="1:26" x14ac:dyDescent="0.3">
      <c r="A58" s="53">
        <v>18</v>
      </c>
      <c r="B58" s="54">
        <v>4.3</v>
      </c>
      <c r="C58" s="53"/>
      <c r="D58" s="53"/>
      <c r="E58" s="26">
        <v>26.09</v>
      </c>
      <c r="F58" s="25"/>
      <c r="G58" s="25"/>
      <c r="H58" s="94">
        <f t="shared" si="2"/>
        <v>4.611190476096553</v>
      </c>
      <c r="I58" s="94"/>
      <c r="J58" s="94"/>
      <c r="K58" s="94">
        <f t="shared" si="3"/>
        <v>9.6839512413199422E-2</v>
      </c>
      <c r="L58" s="53"/>
      <c r="M58" s="13"/>
      <c r="O58" s="53">
        <v>18</v>
      </c>
      <c r="P58" s="54">
        <v>4.3</v>
      </c>
      <c r="Q58" s="53"/>
      <c r="R58" s="53"/>
      <c r="S58" s="26">
        <v>26.4</v>
      </c>
      <c r="T58" s="25"/>
      <c r="U58" s="25"/>
      <c r="V58" s="94">
        <f t="shared" si="4"/>
        <v>4.5350000000370159</v>
      </c>
      <c r="W58" s="94"/>
      <c r="X58" s="94"/>
      <c r="Y58" s="94">
        <f t="shared" si="5"/>
        <v>5.5225000017397538E-2</v>
      </c>
      <c r="Z58" s="53"/>
    </row>
    <row r="59" spans="1:26" x14ac:dyDescent="0.3">
      <c r="A59" s="53">
        <v>19</v>
      </c>
      <c r="B59" s="53">
        <v>4.3</v>
      </c>
      <c r="C59" s="53"/>
      <c r="D59" s="53"/>
      <c r="E59" s="129">
        <v>26.92</v>
      </c>
      <c r="F59" s="53"/>
      <c r="G59" s="53"/>
      <c r="H59" s="94">
        <f t="shared" si="2"/>
        <v>3.7811904760965511</v>
      </c>
      <c r="I59" s="131"/>
      <c r="J59" s="131"/>
      <c r="K59" s="94">
        <f t="shared" si="3"/>
        <v>0.2691633220929231</v>
      </c>
      <c r="L59" s="53"/>
      <c r="M59" s="13"/>
      <c r="O59" s="53">
        <v>19</v>
      </c>
      <c r="P59" s="53">
        <v>4.3</v>
      </c>
      <c r="Q59" s="53"/>
      <c r="R59" s="53"/>
      <c r="S59" s="129">
        <v>27.23</v>
      </c>
      <c r="T59" s="53"/>
      <c r="U59" s="53"/>
      <c r="V59" s="94">
        <f t="shared" si="4"/>
        <v>3.705000000037014</v>
      </c>
      <c r="W59" s="131"/>
      <c r="X59" s="131"/>
      <c r="Y59" s="94">
        <f t="shared" si="5"/>
        <v>0.3540249999559531</v>
      </c>
      <c r="Z59" s="53"/>
    </row>
    <row r="60" spans="1:26" x14ac:dyDescent="0.3">
      <c r="A60" s="53">
        <v>20</v>
      </c>
      <c r="B60" s="54">
        <v>6</v>
      </c>
      <c r="C60" s="53"/>
      <c r="D60" s="53"/>
      <c r="E60" s="129">
        <v>24.92</v>
      </c>
      <c r="F60" s="53"/>
      <c r="G60" s="53"/>
      <c r="H60" s="94">
        <f t="shared" si="2"/>
        <v>5.7811904760965511</v>
      </c>
      <c r="I60" s="131"/>
      <c r="J60" s="131"/>
      <c r="K60" s="94">
        <f t="shared" si="3"/>
        <v>4.7877607750853965E-2</v>
      </c>
      <c r="L60" s="53"/>
      <c r="M60" s="13"/>
      <c r="O60" s="53">
        <v>20</v>
      </c>
      <c r="P60" s="54">
        <v>6</v>
      </c>
      <c r="Q60" s="53"/>
      <c r="R60" s="53"/>
      <c r="S60" s="129">
        <v>25.13</v>
      </c>
      <c r="T60" s="53"/>
      <c r="U60" s="53"/>
      <c r="V60" s="94">
        <f t="shared" si="4"/>
        <v>5.8050000000370154</v>
      </c>
      <c r="W60" s="131"/>
      <c r="X60" s="131"/>
      <c r="Y60" s="94">
        <f t="shared" si="5"/>
        <v>3.8024999985563981E-2</v>
      </c>
      <c r="Z60" s="53"/>
    </row>
    <row r="61" spans="1:26" x14ac:dyDescent="0.3">
      <c r="A61" s="53">
        <v>21</v>
      </c>
      <c r="B61" s="54">
        <v>6</v>
      </c>
      <c r="C61" s="53"/>
      <c r="D61" s="53"/>
      <c r="E61" s="129">
        <v>24.81</v>
      </c>
      <c r="F61" s="53"/>
      <c r="G61" s="53"/>
      <c r="H61" s="94">
        <f t="shared" si="2"/>
        <v>5.8911904760965541</v>
      </c>
      <c r="I61" s="131"/>
      <c r="J61" s="131"/>
      <c r="K61" s="94">
        <f t="shared" si="3"/>
        <v>1.1839512492094563E-2</v>
      </c>
      <c r="L61" s="53"/>
      <c r="M61" s="13"/>
      <c r="O61" s="53">
        <v>21</v>
      </c>
      <c r="P61" s="54">
        <v>6</v>
      </c>
      <c r="Q61" s="53"/>
      <c r="R61" s="53"/>
      <c r="S61" s="129">
        <v>24.91</v>
      </c>
      <c r="T61" s="53"/>
      <c r="U61" s="53"/>
      <c r="V61" s="94">
        <f t="shared" si="4"/>
        <v>6.0250000000370143</v>
      </c>
      <c r="W61" s="131"/>
      <c r="X61" s="131"/>
      <c r="Y61" s="94">
        <f t="shared" si="5"/>
        <v>6.2500000185071512E-4</v>
      </c>
      <c r="Z61" s="53"/>
    </row>
    <row r="62" spans="1:26" x14ac:dyDescent="0.3">
      <c r="A62" s="53">
        <v>22</v>
      </c>
      <c r="B62" s="54">
        <v>7.7</v>
      </c>
      <c r="C62" s="53"/>
      <c r="D62" s="53"/>
      <c r="E62" s="129">
        <v>23.07</v>
      </c>
      <c r="F62" s="53"/>
      <c r="G62" s="53"/>
      <c r="H62" s="94">
        <f t="shared" si="2"/>
        <v>7.6311904760965525</v>
      </c>
      <c r="I62" s="131"/>
      <c r="J62" s="131"/>
      <c r="K62" s="94">
        <f t="shared" si="3"/>
        <v>4.7347505798191313E-3</v>
      </c>
      <c r="L62" s="53"/>
      <c r="M62" s="13"/>
      <c r="O62" s="53">
        <v>22</v>
      </c>
      <c r="P62" s="54">
        <v>7.7</v>
      </c>
      <c r="Q62" s="53"/>
      <c r="R62" s="53"/>
      <c r="S62" s="129">
        <v>23.23</v>
      </c>
      <c r="T62" s="53"/>
      <c r="U62" s="53"/>
      <c r="V62" s="94">
        <f t="shared" si="4"/>
        <v>7.705000000037014</v>
      </c>
      <c r="W62" s="131"/>
      <c r="X62" s="131"/>
      <c r="Y62" s="94">
        <f t="shared" si="5"/>
        <v>2.500000037013841E-5</v>
      </c>
      <c r="Z62" s="53"/>
    </row>
    <row r="63" spans="1:26" x14ac:dyDescent="0.3">
      <c r="A63" s="53"/>
      <c r="B63" s="53"/>
      <c r="C63" s="53"/>
      <c r="D63" s="53"/>
      <c r="E63" s="53"/>
      <c r="F63" s="53"/>
      <c r="G63" s="53"/>
      <c r="H63" s="94"/>
      <c r="I63" s="131"/>
      <c r="J63" s="131"/>
      <c r="K63" s="131"/>
      <c r="L63" s="53"/>
      <c r="M63" s="13"/>
      <c r="O63" s="53"/>
      <c r="P63" s="53"/>
      <c r="Q63" s="53"/>
      <c r="R63" s="53"/>
      <c r="S63" s="129"/>
      <c r="T63" s="53"/>
      <c r="U63" s="53"/>
      <c r="V63" s="25"/>
      <c r="W63" s="53"/>
      <c r="X63" s="53"/>
      <c r="Y63" s="53"/>
      <c r="Z63" s="53"/>
    </row>
    <row r="64" spans="1:26" x14ac:dyDescent="0.3">
      <c r="A64" s="52" t="s">
        <v>102</v>
      </c>
      <c r="B64" s="53"/>
      <c r="C64" s="29">
        <v>-1</v>
      </c>
      <c r="D64" s="53" t="s">
        <v>103</v>
      </c>
      <c r="E64" s="53"/>
      <c r="F64" s="53"/>
      <c r="G64" s="50" t="s">
        <v>104</v>
      </c>
      <c r="H64" s="5">
        <f>SQRT(SUM(K42:K62)/COUNT(K42:K62))</f>
        <v>0.48547940165686426</v>
      </c>
      <c r="I64" s="51" t="s">
        <v>93</v>
      </c>
      <c r="J64" s="53"/>
      <c r="K64" s="53"/>
      <c r="L64" s="53"/>
      <c r="M64" s="13"/>
      <c r="O64" s="52" t="s">
        <v>102</v>
      </c>
      <c r="P64" s="53"/>
      <c r="Q64" s="29">
        <v>-1</v>
      </c>
      <c r="R64" s="53" t="s">
        <v>103</v>
      </c>
      <c r="S64" s="53"/>
      <c r="T64" s="53"/>
      <c r="U64" s="50" t="s">
        <v>104</v>
      </c>
      <c r="V64" s="5">
        <f>SQRT(SUM(Y42:Y62)/COUNT(Y42:Y62))</f>
        <v>0.49300825840663459</v>
      </c>
      <c r="W64" s="51" t="s">
        <v>93</v>
      </c>
      <c r="X64" s="53"/>
      <c r="Y64" s="53"/>
      <c r="Z64" s="53"/>
    </row>
    <row r="65" spans="1:26" x14ac:dyDescent="0.3">
      <c r="A65" s="52" t="s">
        <v>105</v>
      </c>
      <c r="B65" s="53"/>
      <c r="C65" s="98">
        <v>30.701190476096553</v>
      </c>
      <c r="D65" s="53" t="s">
        <v>106</v>
      </c>
      <c r="E65" s="53"/>
      <c r="F65" s="53"/>
      <c r="G65" s="53"/>
      <c r="H65" s="53"/>
      <c r="I65" s="53"/>
      <c r="J65" s="53"/>
      <c r="K65" s="53"/>
      <c r="L65" s="53"/>
      <c r="M65" s="13"/>
      <c r="O65" s="52" t="s">
        <v>105</v>
      </c>
      <c r="P65" s="53"/>
      <c r="Q65" s="98">
        <v>30.935000000037014</v>
      </c>
      <c r="R65" s="53" t="s">
        <v>106</v>
      </c>
      <c r="S65" s="53"/>
      <c r="T65" s="53"/>
      <c r="U65" s="53"/>
      <c r="V65" s="53"/>
      <c r="W65" s="53"/>
      <c r="X65" s="53"/>
      <c r="Y65" s="53"/>
      <c r="Z65" s="53"/>
    </row>
    <row r="66" spans="1:26" x14ac:dyDescent="0.3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1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</row>
    <row r="67" spans="1:26" ht="15.6" x14ac:dyDescent="0.3">
      <c r="A67" s="45" t="s">
        <v>112</v>
      </c>
      <c r="B67" s="45"/>
      <c r="C67" s="45" t="s">
        <v>161</v>
      </c>
      <c r="D67" s="45"/>
      <c r="E67" s="53"/>
      <c r="F67" s="53"/>
      <c r="G67" s="53"/>
      <c r="H67" s="53"/>
      <c r="I67" s="53"/>
      <c r="J67" s="53"/>
      <c r="K67" s="53"/>
      <c r="L67" s="53"/>
      <c r="M67" s="13"/>
      <c r="O67" s="45" t="s">
        <v>112</v>
      </c>
      <c r="P67" s="45"/>
      <c r="Q67" s="45" t="s">
        <v>117</v>
      </c>
      <c r="R67" s="45" t="s">
        <v>136</v>
      </c>
      <c r="S67" s="53"/>
      <c r="T67" s="53"/>
      <c r="U67" s="53"/>
      <c r="V67" s="53"/>
      <c r="W67" s="53"/>
      <c r="X67" s="53"/>
      <c r="Y67" s="53"/>
      <c r="Z67" s="53"/>
    </row>
    <row r="69" spans="1:26" ht="16.8" x14ac:dyDescent="0.35">
      <c r="A69" s="55" t="s">
        <v>96</v>
      </c>
      <c r="B69" s="55" t="s">
        <v>156</v>
      </c>
      <c r="C69" s="55"/>
      <c r="D69" s="55"/>
      <c r="E69" s="55" t="s">
        <v>157</v>
      </c>
      <c r="F69" s="55"/>
      <c r="G69" s="55"/>
      <c r="H69" s="55" t="s">
        <v>158</v>
      </c>
      <c r="I69" s="55"/>
      <c r="J69" s="55"/>
      <c r="K69" s="55" t="s">
        <v>159</v>
      </c>
      <c r="L69" s="55"/>
      <c r="O69" s="55" t="s">
        <v>96</v>
      </c>
      <c r="P69" s="55" t="s">
        <v>156</v>
      </c>
      <c r="Q69" s="55"/>
      <c r="R69" s="55"/>
      <c r="S69" s="55" t="s">
        <v>157</v>
      </c>
      <c r="T69" s="55"/>
      <c r="U69" s="55"/>
      <c r="V69" s="55" t="s">
        <v>158</v>
      </c>
      <c r="W69" s="55"/>
      <c r="X69" s="55"/>
      <c r="Y69" s="55" t="s">
        <v>159</v>
      </c>
      <c r="Z69" s="55"/>
    </row>
    <row r="70" spans="1:26" x14ac:dyDescent="0.3">
      <c r="A70" s="56" t="s">
        <v>160</v>
      </c>
      <c r="B70" s="57">
        <v>12.7</v>
      </c>
      <c r="C70" s="56"/>
      <c r="D70" s="56"/>
      <c r="E70" s="92">
        <f>AVERAGE(16.87,16.64)</f>
        <v>16.755000000000003</v>
      </c>
      <c r="F70" s="30"/>
      <c r="G70" s="30"/>
      <c r="H70" s="95">
        <f>($C$92)*(E70)+$C$93</f>
        <v>13.924761538332117</v>
      </c>
      <c r="I70" s="95"/>
      <c r="J70" s="95"/>
      <c r="K70" s="95">
        <f>(H70-B70)^2</f>
        <v>1.500040825777655</v>
      </c>
      <c r="L70" s="56"/>
      <c r="O70" s="56" t="s">
        <v>160</v>
      </c>
      <c r="P70" s="57">
        <v>12.7</v>
      </c>
      <c r="Q70" s="56"/>
      <c r="R70" s="56"/>
      <c r="S70" s="92">
        <f>AVERAGE(17.09,16.9)</f>
        <v>16.994999999999997</v>
      </c>
      <c r="T70" s="30"/>
      <c r="U70" s="30"/>
      <c r="V70" s="95">
        <f>($Q$92)*(S70)+$Q$93</f>
        <v>13.932363885001497</v>
      </c>
      <c r="W70" s="95"/>
      <c r="X70" s="95"/>
      <c r="Y70" s="95">
        <f>(V70-P70)^2</f>
        <v>1.5187207450559836</v>
      </c>
      <c r="Z70" s="56"/>
    </row>
    <row r="71" spans="1:26" x14ac:dyDescent="0.3">
      <c r="A71" s="56">
        <v>2</v>
      </c>
      <c r="B71" s="57">
        <v>8.4</v>
      </c>
      <c r="C71" s="56"/>
      <c r="D71" s="56"/>
      <c r="E71" s="92">
        <v>22.19</v>
      </c>
      <c r="F71" s="30"/>
      <c r="G71" s="30"/>
      <c r="H71" s="95">
        <f t="shared" ref="H71:H90" si="6">($C$92)*(E71)+$C$93</f>
        <v>8.4897615383321181</v>
      </c>
      <c r="I71" s="95"/>
      <c r="J71" s="95"/>
      <c r="K71" s="95">
        <f t="shared" ref="K71:K90" si="7">(H71-B71)^2</f>
        <v>8.0571337637482445E-3</v>
      </c>
      <c r="L71" s="56"/>
      <c r="O71" s="56">
        <v>2</v>
      </c>
      <c r="P71" s="57">
        <v>8.4</v>
      </c>
      <c r="Q71" s="56"/>
      <c r="R71" s="56"/>
      <c r="S71" s="92">
        <v>22.69</v>
      </c>
      <c r="T71" s="30"/>
      <c r="U71" s="30"/>
      <c r="V71" s="95">
        <f t="shared" ref="V71:V90" si="8">($Q$92)*(S71)+$Q$93</f>
        <v>8.2373638850014927</v>
      </c>
      <c r="W71" s="95"/>
      <c r="X71" s="95"/>
      <c r="Y71" s="95">
        <f t="shared" ref="Y71:Y90" si="9">(V71-P71)^2</f>
        <v>2.6450505901807791E-2</v>
      </c>
      <c r="Z71" s="56"/>
    </row>
    <row r="72" spans="1:26" x14ac:dyDescent="0.3">
      <c r="A72" s="56">
        <v>3</v>
      </c>
      <c r="B72" s="57">
        <v>7.9</v>
      </c>
      <c r="C72" s="56"/>
      <c r="D72" s="56"/>
      <c r="E72" s="130">
        <v>23.07</v>
      </c>
      <c r="F72" s="30"/>
      <c r="G72" s="30"/>
      <c r="H72" s="95">
        <f t="shared" si="6"/>
        <v>7.6097615383321191</v>
      </c>
      <c r="I72" s="95"/>
      <c r="J72" s="95"/>
      <c r="K72" s="95">
        <f t="shared" si="7"/>
        <v>8.4238364631338172E-2</v>
      </c>
      <c r="L72" s="56"/>
      <c r="O72" s="56">
        <v>3</v>
      </c>
      <c r="P72" s="57">
        <v>7.9</v>
      </c>
      <c r="Q72" s="56"/>
      <c r="R72" s="56"/>
      <c r="S72" s="92">
        <v>23.4</v>
      </c>
      <c r="T72" s="30"/>
      <c r="U72" s="30"/>
      <c r="V72" s="95">
        <f t="shared" si="8"/>
        <v>7.5273638850014954</v>
      </c>
      <c r="W72" s="95"/>
      <c r="X72" s="95"/>
      <c r="Y72" s="95">
        <f t="shared" si="9"/>
        <v>0.13885767420117898</v>
      </c>
      <c r="Z72" s="56"/>
    </row>
    <row r="73" spans="1:26" x14ac:dyDescent="0.3">
      <c r="A73" s="56">
        <v>4</v>
      </c>
      <c r="B73" s="57">
        <v>6.5</v>
      </c>
      <c r="C73" s="56"/>
      <c r="D73" s="56"/>
      <c r="E73" s="92">
        <v>24.77</v>
      </c>
      <c r="F73" s="30"/>
      <c r="G73" s="30"/>
      <c r="H73" s="95">
        <f t="shared" si="6"/>
        <v>5.9097615383321198</v>
      </c>
      <c r="I73" s="95"/>
      <c r="J73" s="95"/>
      <c r="K73" s="95">
        <f t="shared" si="7"/>
        <v>0.34838144163206569</v>
      </c>
      <c r="L73" s="56"/>
      <c r="O73" s="56">
        <v>4</v>
      </c>
      <c r="P73" s="57">
        <v>6.5</v>
      </c>
      <c r="Q73" s="56"/>
      <c r="R73" s="56"/>
      <c r="S73" s="92">
        <v>24.86</v>
      </c>
      <c r="T73" s="30"/>
      <c r="U73" s="30"/>
      <c r="V73" s="95">
        <f t="shared" si="8"/>
        <v>6.0673638850014946</v>
      </c>
      <c r="W73" s="95"/>
      <c r="X73" s="95"/>
      <c r="Y73" s="95">
        <f t="shared" si="9"/>
        <v>0.18717400800099998</v>
      </c>
      <c r="Z73" s="56"/>
    </row>
    <row r="74" spans="1:26" x14ac:dyDescent="0.3">
      <c r="A74" s="56">
        <v>5</v>
      </c>
      <c r="B74" s="57">
        <v>6.5</v>
      </c>
      <c r="C74" s="56"/>
      <c r="D74" s="56"/>
      <c r="E74" s="92">
        <v>23.42</v>
      </c>
      <c r="F74" s="30"/>
      <c r="G74" s="30"/>
      <c r="H74" s="95">
        <f t="shared" si="6"/>
        <v>7.2597615383321177</v>
      </c>
      <c r="I74" s="95"/>
      <c r="J74" s="95"/>
      <c r="K74" s="95">
        <f t="shared" si="7"/>
        <v>0.57723759512878592</v>
      </c>
      <c r="L74" s="56"/>
      <c r="O74" s="56">
        <v>5</v>
      </c>
      <c r="P74" s="57">
        <v>6.5</v>
      </c>
      <c r="Q74" s="56"/>
      <c r="R74" s="56"/>
      <c r="S74" s="92">
        <v>23.54</v>
      </c>
      <c r="T74" s="30"/>
      <c r="U74" s="30"/>
      <c r="V74" s="95">
        <f t="shared" si="8"/>
        <v>7.3873638850014949</v>
      </c>
      <c r="W74" s="95"/>
      <c r="X74" s="95"/>
      <c r="Y74" s="95">
        <f t="shared" si="9"/>
        <v>0.78741466440494623</v>
      </c>
      <c r="Z74" s="56"/>
    </row>
    <row r="75" spans="1:26" x14ac:dyDescent="0.3">
      <c r="A75" s="56">
        <v>6</v>
      </c>
      <c r="B75" s="57">
        <v>8.6999999999999993</v>
      </c>
      <c r="C75" s="56"/>
      <c r="D75" s="56"/>
      <c r="E75" s="92">
        <v>22.22</v>
      </c>
      <c r="F75" s="30"/>
      <c r="G75" s="30"/>
      <c r="H75" s="95">
        <f t="shared" si="6"/>
        <v>8.4597615383321205</v>
      </c>
      <c r="I75" s="95"/>
      <c r="J75" s="95"/>
      <c r="K75" s="95">
        <f t="shared" si="7"/>
        <v>5.7714518464548857E-2</v>
      </c>
      <c r="L75" s="56"/>
      <c r="O75" s="56">
        <v>6</v>
      </c>
      <c r="P75" s="57">
        <v>8.6999999999999993</v>
      </c>
      <c r="Q75" s="56"/>
      <c r="R75" s="56"/>
      <c r="S75" s="92">
        <v>22.41</v>
      </c>
      <c r="T75" s="30"/>
      <c r="U75" s="30"/>
      <c r="V75" s="95">
        <f>($Q$92)*(S75)+$Q$93</f>
        <v>8.5173638850014939</v>
      </c>
      <c r="W75" s="95"/>
      <c r="X75" s="95"/>
      <c r="Y75" s="95">
        <f t="shared" si="9"/>
        <v>3.3355950501747292E-2</v>
      </c>
      <c r="Z75" s="56"/>
    </row>
    <row r="76" spans="1:26" x14ac:dyDescent="0.3">
      <c r="A76" s="56">
        <v>7</v>
      </c>
      <c r="B76" s="57">
        <v>5.6</v>
      </c>
      <c r="C76" s="56"/>
      <c r="D76" s="56"/>
      <c r="E76" s="92">
        <v>25.65</v>
      </c>
      <c r="F76" s="30"/>
      <c r="G76" s="30"/>
      <c r="H76" s="95">
        <f t="shared" si="6"/>
        <v>5.0297615383321208</v>
      </c>
      <c r="I76" s="95"/>
      <c r="J76" s="95"/>
      <c r="K76" s="95">
        <f t="shared" si="7"/>
        <v>0.32517190316534894</v>
      </c>
      <c r="L76" s="56"/>
      <c r="O76" s="56">
        <v>7</v>
      </c>
      <c r="P76" s="57">
        <v>5.6</v>
      </c>
      <c r="Q76" s="56"/>
      <c r="R76" s="56"/>
      <c r="S76" s="92">
        <v>25.93</v>
      </c>
      <c r="T76" s="30"/>
      <c r="U76" s="30"/>
      <c r="V76" s="95">
        <f t="shared" si="8"/>
        <v>4.9973638850014943</v>
      </c>
      <c r="W76" s="95"/>
      <c r="X76" s="95"/>
      <c r="Y76" s="95">
        <f t="shared" si="9"/>
        <v>0.36317028710049176</v>
      </c>
      <c r="Z76" s="56"/>
    </row>
    <row r="77" spans="1:26" x14ac:dyDescent="0.3">
      <c r="A77" s="56">
        <v>8</v>
      </c>
      <c r="B77" s="57">
        <v>3.8</v>
      </c>
      <c r="C77" s="56"/>
      <c r="D77" s="56"/>
      <c r="E77" s="92">
        <v>26.63</v>
      </c>
      <c r="F77" s="30"/>
      <c r="G77" s="30"/>
      <c r="H77" s="95">
        <f>($C$92)*(E77)+$C$93</f>
        <v>4.0497615383321204</v>
      </c>
      <c r="I77" s="95"/>
      <c r="J77" s="95"/>
      <c r="K77" s="95">
        <f t="shared" si="7"/>
        <v>6.2380826030027328E-2</v>
      </c>
      <c r="L77" s="56"/>
      <c r="O77" s="56">
        <v>8</v>
      </c>
      <c r="P77" s="57">
        <v>3.8</v>
      </c>
      <c r="Q77" s="56"/>
      <c r="R77" s="56"/>
      <c r="S77" s="92">
        <v>27.09</v>
      </c>
      <c r="T77" s="30"/>
      <c r="U77" s="30"/>
      <c r="V77" s="95">
        <f t="shared" si="8"/>
        <v>3.8373638850014942</v>
      </c>
      <c r="W77" s="95"/>
      <c r="X77" s="95"/>
      <c r="Y77" s="95">
        <f t="shared" si="9"/>
        <v>1.3960599024048941E-3</v>
      </c>
      <c r="Z77" s="56"/>
    </row>
    <row r="78" spans="1:26" x14ac:dyDescent="0.3">
      <c r="A78" s="56">
        <v>9</v>
      </c>
      <c r="B78" s="57">
        <v>5.7</v>
      </c>
      <c r="C78" s="56"/>
      <c r="D78" s="56"/>
      <c r="E78" s="92">
        <v>25.29</v>
      </c>
      <c r="F78" s="30"/>
      <c r="G78" s="30"/>
      <c r="H78" s="95">
        <f t="shared" si="6"/>
        <v>5.3897615383321202</v>
      </c>
      <c r="I78" s="95"/>
      <c r="J78" s="95"/>
      <c r="K78" s="95">
        <f t="shared" si="7"/>
        <v>9.6247903098052603E-2</v>
      </c>
      <c r="L78" s="56"/>
      <c r="O78" s="56">
        <v>9</v>
      </c>
      <c r="P78" s="57">
        <v>5.7</v>
      </c>
      <c r="Q78" s="56"/>
      <c r="R78" s="56"/>
      <c r="S78" s="92">
        <v>25.38</v>
      </c>
      <c r="T78" s="30"/>
      <c r="U78" s="30"/>
      <c r="V78" s="95">
        <f t="shared" si="8"/>
        <v>5.547363885001495</v>
      </c>
      <c r="W78" s="95"/>
      <c r="X78" s="95"/>
      <c r="Y78" s="95">
        <f t="shared" si="9"/>
        <v>2.3297783601836892E-2</v>
      </c>
      <c r="Z78" s="56"/>
    </row>
    <row r="79" spans="1:26" x14ac:dyDescent="0.3">
      <c r="A79" s="56">
        <v>10</v>
      </c>
      <c r="B79" s="57">
        <v>6.4</v>
      </c>
      <c r="C79" s="56"/>
      <c r="D79" s="56"/>
      <c r="E79" s="92">
        <v>24.21</v>
      </c>
      <c r="F79" s="30"/>
      <c r="G79" s="30"/>
      <c r="H79" s="95">
        <f t="shared" si="6"/>
        <v>6.4697615383321185</v>
      </c>
      <c r="I79" s="95"/>
      <c r="J79" s="95"/>
      <c r="K79" s="95">
        <f t="shared" si="7"/>
        <v>4.8666722304635942E-3</v>
      </c>
      <c r="L79" s="56"/>
      <c r="O79" s="56">
        <v>10</v>
      </c>
      <c r="P79" s="57">
        <v>6.4</v>
      </c>
      <c r="Q79" s="56"/>
      <c r="R79" s="56"/>
      <c r="S79" s="92">
        <v>24.4</v>
      </c>
      <c r="T79" s="30"/>
      <c r="U79" s="30"/>
      <c r="V79" s="95">
        <f t="shared" si="8"/>
        <v>6.5273638850014954</v>
      </c>
      <c r="W79" s="95"/>
      <c r="X79" s="95"/>
      <c r="Y79" s="95">
        <f t="shared" si="9"/>
        <v>1.6221559202674065E-2</v>
      </c>
      <c r="Z79" s="56"/>
    </row>
    <row r="80" spans="1:26" x14ac:dyDescent="0.3">
      <c r="A80" s="56">
        <v>11</v>
      </c>
      <c r="B80" s="57">
        <v>6.5</v>
      </c>
      <c r="C80" s="56"/>
      <c r="D80" s="56"/>
      <c r="E80" s="92">
        <v>24.14</v>
      </c>
      <c r="F80" s="30"/>
      <c r="G80" s="30"/>
      <c r="H80" s="95">
        <f t="shared" si="6"/>
        <v>6.5397615383321188</v>
      </c>
      <c r="I80" s="95"/>
      <c r="J80" s="95"/>
      <c r="K80" s="95">
        <f t="shared" si="7"/>
        <v>1.580979930536554E-3</v>
      </c>
      <c r="L80" s="56"/>
      <c r="O80" s="56">
        <v>11</v>
      </c>
      <c r="P80" s="57">
        <v>6.5</v>
      </c>
      <c r="Q80" s="56"/>
      <c r="R80" s="56"/>
      <c r="S80" s="92">
        <v>24.43</v>
      </c>
      <c r="T80" s="30"/>
      <c r="U80" s="30"/>
      <c r="V80" s="95">
        <f t="shared" si="8"/>
        <v>6.4973638850014943</v>
      </c>
      <c r="W80" s="95"/>
      <c r="X80" s="95"/>
      <c r="Y80" s="95">
        <f t="shared" si="9"/>
        <v>6.9491022853466523E-6</v>
      </c>
      <c r="Z80" s="56"/>
    </row>
    <row r="81" spans="1:26" x14ac:dyDescent="0.3">
      <c r="A81" s="56">
        <v>13</v>
      </c>
      <c r="B81" s="57">
        <v>8.4</v>
      </c>
      <c r="C81" s="56"/>
      <c r="D81" s="56"/>
      <c r="E81" s="92">
        <v>21.89</v>
      </c>
      <c r="F81" s="30"/>
      <c r="G81" s="30"/>
      <c r="H81" s="95">
        <f t="shared" si="6"/>
        <v>8.7897615383321188</v>
      </c>
      <c r="I81" s="95"/>
      <c r="J81" s="95"/>
      <c r="K81" s="95">
        <f t="shared" si="7"/>
        <v>0.15191405676301944</v>
      </c>
      <c r="L81" s="56"/>
      <c r="O81" s="56">
        <v>13</v>
      </c>
      <c r="P81" s="57">
        <v>8.4</v>
      </c>
      <c r="Q81" s="56"/>
      <c r="R81" s="56"/>
      <c r="S81" s="92">
        <v>22.34</v>
      </c>
      <c r="T81" s="30"/>
      <c r="U81" s="30"/>
      <c r="V81" s="95">
        <f t="shared" si="8"/>
        <v>8.5873638850014942</v>
      </c>
      <c r="W81" s="95"/>
      <c r="X81" s="95"/>
      <c r="Y81" s="95">
        <f t="shared" si="9"/>
        <v>3.5105225402852998E-2</v>
      </c>
      <c r="Z81" s="56"/>
    </row>
    <row r="82" spans="1:26" x14ac:dyDescent="0.3">
      <c r="A82" s="56">
        <v>14</v>
      </c>
      <c r="B82" s="57">
        <v>6.2</v>
      </c>
      <c r="C82" s="56"/>
      <c r="D82" s="56"/>
      <c r="E82" s="92">
        <v>25.27</v>
      </c>
      <c r="F82" s="30"/>
      <c r="G82" s="30"/>
      <c r="H82" s="95">
        <f t="shared" si="6"/>
        <v>5.4097615383321198</v>
      </c>
      <c r="I82" s="95"/>
      <c r="J82" s="95"/>
      <c r="K82" s="95">
        <f t="shared" si="7"/>
        <v>0.62447682629921808</v>
      </c>
      <c r="L82" s="56"/>
      <c r="O82" s="56">
        <v>14</v>
      </c>
      <c r="P82" s="57">
        <v>6.2</v>
      </c>
      <c r="Q82" s="56"/>
      <c r="R82" s="56"/>
      <c r="S82" s="92">
        <v>25.59</v>
      </c>
      <c r="T82" s="30"/>
      <c r="U82" s="30"/>
      <c r="V82" s="95">
        <f t="shared" si="8"/>
        <v>5.3373638850014942</v>
      </c>
      <c r="W82" s="95"/>
      <c r="X82" s="95"/>
      <c r="Y82" s="95">
        <f t="shared" si="9"/>
        <v>0.74414106689971571</v>
      </c>
      <c r="Z82" s="56"/>
    </row>
    <row r="83" spans="1:26" x14ac:dyDescent="0.3">
      <c r="A83" s="56">
        <v>15</v>
      </c>
      <c r="B83" s="57">
        <v>6.7</v>
      </c>
      <c r="C83" s="56"/>
      <c r="D83" s="56"/>
      <c r="E83" s="92">
        <v>23.71</v>
      </c>
      <c r="F83" s="30"/>
      <c r="G83" s="30"/>
      <c r="H83" s="95">
        <f t="shared" si="6"/>
        <v>6.9697615383321185</v>
      </c>
      <c r="I83" s="95"/>
      <c r="J83" s="95"/>
      <c r="K83" s="95">
        <f t="shared" si="7"/>
        <v>7.2771287563310957E-2</v>
      </c>
      <c r="L83" s="56"/>
      <c r="O83" s="56">
        <v>15</v>
      </c>
      <c r="P83" s="57">
        <v>6.7</v>
      </c>
      <c r="Q83" s="56"/>
      <c r="R83" s="56"/>
      <c r="S83" s="92">
        <v>23.79</v>
      </c>
      <c r="T83" s="30"/>
      <c r="U83" s="30"/>
      <c r="V83" s="95">
        <f t="shared" si="8"/>
        <v>7.1373638850014949</v>
      </c>
      <c r="W83" s="95"/>
      <c r="X83" s="95"/>
      <c r="Y83" s="95">
        <f t="shared" si="9"/>
        <v>0.19128716790360067</v>
      </c>
      <c r="Z83" s="56"/>
    </row>
    <row r="84" spans="1:26" x14ac:dyDescent="0.3">
      <c r="A84" s="56">
        <v>16</v>
      </c>
      <c r="B84" s="57">
        <v>6.7</v>
      </c>
      <c r="C84" s="56"/>
      <c r="D84" s="56"/>
      <c r="E84" s="92">
        <v>23.46</v>
      </c>
      <c r="F84" s="30"/>
      <c r="G84" s="30"/>
      <c r="H84" s="95">
        <f t="shared" si="6"/>
        <v>7.2197615383321185</v>
      </c>
      <c r="I84" s="95"/>
      <c r="J84" s="95"/>
      <c r="K84" s="95">
        <f t="shared" si="7"/>
        <v>0.27015205672937015</v>
      </c>
      <c r="L84" s="56"/>
      <c r="O84" s="56">
        <v>16</v>
      </c>
      <c r="P84" s="57">
        <v>6.7</v>
      </c>
      <c r="Q84" s="56"/>
      <c r="R84" s="56"/>
      <c r="S84" s="92">
        <v>23.62</v>
      </c>
      <c r="T84" s="30"/>
      <c r="U84" s="30"/>
      <c r="V84" s="95">
        <f t="shared" si="8"/>
        <v>7.307363885001493</v>
      </c>
      <c r="W84" s="95"/>
      <c r="X84" s="95"/>
      <c r="Y84" s="95">
        <f t="shared" si="9"/>
        <v>0.36889088880410664</v>
      </c>
      <c r="Z84" s="56"/>
    </row>
    <row r="85" spans="1:26" x14ac:dyDescent="0.3">
      <c r="A85" s="56">
        <v>17</v>
      </c>
      <c r="B85" s="57">
        <v>8.6</v>
      </c>
      <c r="C85" s="56"/>
      <c r="D85" s="56"/>
      <c r="E85" s="92">
        <v>22.32</v>
      </c>
      <c r="F85" s="30"/>
      <c r="G85" s="30"/>
      <c r="H85" s="95">
        <f t="shared" si="6"/>
        <v>8.3597615383321191</v>
      </c>
      <c r="I85" s="95"/>
      <c r="J85" s="95"/>
      <c r="K85" s="95">
        <f t="shared" si="7"/>
        <v>5.7714518464549711E-2</v>
      </c>
      <c r="L85" s="56"/>
      <c r="O85" s="56">
        <v>17</v>
      </c>
      <c r="P85" s="57">
        <v>8.6</v>
      </c>
      <c r="Q85" s="56"/>
      <c r="R85" s="56"/>
      <c r="S85" s="92">
        <v>22.57</v>
      </c>
      <c r="T85" s="30"/>
      <c r="U85" s="30"/>
      <c r="V85" s="95">
        <f t="shared" si="8"/>
        <v>8.3573638850014937</v>
      </c>
      <c r="W85" s="95"/>
      <c r="X85" s="95"/>
      <c r="Y85" s="95">
        <f t="shared" si="9"/>
        <v>5.8872284301568184E-2</v>
      </c>
      <c r="Z85" s="56"/>
    </row>
    <row r="86" spans="1:26" x14ac:dyDescent="0.3">
      <c r="A86" s="56">
        <v>18</v>
      </c>
      <c r="B86" s="57">
        <v>4.3</v>
      </c>
      <c r="C86" s="56"/>
      <c r="D86" s="56"/>
      <c r="E86" s="92">
        <v>26.08</v>
      </c>
      <c r="F86" s="30"/>
      <c r="G86" s="30"/>
      <c r="H86" s="95">
        <f t="shared" si="6"/>
        <v>4.5997615383321211</v>
      </c>
      <c r="I86" s="95"/>
      <c r="J86" s="95"/>
      <c r="K86" s="95">
        <f t="shared" si="7"/>
        <v>8.9856979863239803E-2</v>
      </c>
      <c r="L86" s="56"/>
      <c r="O86" s="56">
        <v>18</v>
      </c>
      <c r="P86" s="57">
        <v>4.3</v>
      </c>
      <c r="Q86" s="56"/>
      <c r="R86" s="56"/>
      <c r="S86" s="92">
        <v>26.4</v>
      </c>
      <c r="T86" s="30"/>
      <c r="U86" s="30"/>
      <c r="V86" s="95">
        <f t="shared" si="8"/>
        <v>4.5273638850014954</v>
      </c>
      <c r="W86" s="95"/>
      <c r="X86" s="95"/>
      <c r="Y86" s="95">
        <f t="shared" si="9"/>
        <v>5.1694336202973326E-2</v>
      </c>
      <c r="Z86" s="56"/>
    </row>
    <row r="87" spans="1:26" x14ac:dyDescent="0.3">
      <c r="A87" s="56">
        <v>19</v>
      </c>
      <c r="B87" s="56">
        <v>4.3</v>
      </c>
      <c r="C87" s="56"/>
      <c r="D87" s="56"/>
      <c r="E87" s="130">
        <v>26.88</v>
      </c>
      <c r="F87" s="56"/>
      <c r="G87" s="56"/>
      <c r="H87" s="95">
        <f t="shared" si="6"/>
        <v>3.7997615383321204</v>
      </c>
      <c r="I87" s="132"/>
      <c r="J87" s="132"/>
      <c r="K87" s="95">
        <f t="shared" si="7"/>
        <v>0.25023851853184648</v>
      </c>
      <c r="L87" s="56"/>
      <c r="O87" s="56">
        <v>19</v>
      </c>
      <c r="P87" s="56">
        <v>4.3</v>
      </c>
      <c r="Q87" s="56"/>
      <c r="R87" s="56"/>
      <c r="S87" s="130">
        <v>27.21</v>
      </c>
      <c r="T87" s="56"/>
      <c r="U87" s="56"/>
      <c r="V87" s="95">
        <f t="shared" si="8"/>
        <v>3.7173638850014932</v>
      </c>
      <c r="W87" s="132"/>
      <c r="X87" s="132"/>
      <c r="Y87" s="95">
        <f t="shared" si="9"/>
        <v>0.33946484250055309</v>
      </c>
      <c r="Z87" s="56"/>
    </row>
    <row r="88" spans="1:26" x14ac:dyDescent="0.3">
      <c r="A88" s="56">
        <v>20</v>
      </c>
      <c r="B88" s="57">
        <v>6</v>
      </c>
      <c r="C88" s="56"/>
      <c r="D88" s="56"/>
      <c r="E88" s="92">
        <v>24.89</v>
      </c>
      <c r="F88" s="56"/>
      <c r="G88" s="56"/>
      <c r="H88" s="95">
        <f t="shared" si="6"/>
        <v>5.7897615383321188</v>
      </c>
      <c r="I88" s="132"/>
      <c r="J88" s="132"/>
      <c r="K88" s="95">
        <f t="shared" si="7"/>
        <v>4.4200210764477145E-2</v>
      </c>
      <c r="L88" s="56"/>
      <c r="O88" s="56">
        <v>20</v>
      </c>
      <c r="P88" s="57">
        <v>6</v>
      </c>
      <c r="Q88" s="56"/>
      <c r="R88" s="56"/>
      <c r="S88" s="92">
        <v>25.12</v>
      </c>
      <c r="T88" s="30"/>
      <c r="U88" s="30"/>
      <c r="V88" s="95">
        <f t="shared" si="8"/>
        <v>5.807363885001493</v>
      </c>
      <c r="W88" s="95"/>
      <c r="X88" s="95"/>
      <c r="Y88" s="95">
        <f t="shared" si="9"/>
        <v>3.7108672801718E-2</v>
      </c>
      <c r="Z88" s="56"/>
    </row>
    <row r="89" spans="1:26" x14ac:dyDescent="0.3">
      <c r="A89" s="56">
        <v>21</v>
      </c>
      <c r="B89" s="57">
        <v>6</v>
      </c>
      <c r="C89" s="56"/>
      <c r="D89" s="56"/>
      <c r="E89" s="92">
        <v>24.78</v>
      </c>
      <c r="F89" s="56"/>
      <c r="G89" s="56"/>
      <c r="H89" s="95">
        <f t="shared" si="6"/>
        <v>5.8997615383321182</v>
      </c>
      <c r="I89" s="132"/>
      <c r="J89" s="132"/>
      <c r="K89" s="95">
        <f t="shared" si="7"/>
        <v>1.00477491975434E-2</v>
      </c>
      <c r="L89" s="56"/>
      <c r="O89" s="56">
        <v>21</v>
      </c>
      <c r="P89" s="57">
        <v>6</v>
      </c>
      <c r="Q89" s="56"/>
      <c r="R89" s="56"/>
      <c r="S89" s="92">
        <v>24.89</v>
      </c>
      <c r="T89" s="30"/>
      <c r="U89" s="30"/>
      <c r="V89" s="95">
        <f t="shared" si="8"/>
        <v>6.0373638850014935</v>
      </c>
      <c r="W89" s="95"/>
      <c r="X89" s="95"/>
      <c r="Y89" s="95">
        <f t="shared" si="9"/>
        <v>1.3960599024048278E-3</v>
      </c>
      <c r="Z89" s="56"/>
    </row>
    <row r="90" spans="1:26" x14ac:dyDescent="0.3">
      <c r="A90" s="56">
        <v>22</v>
      </c>
      <c r="B90" s="57">
        <v>7.7</v>
      </c>
      <c r="C90" s="56"/>
      <c r="D90" s="56"/>
      <c r="E90" s="92">
        <v>23.05</v>
      </c>
      <c r="F90" s="56"/>
      <c r="G90" s="56"/>
      <c r="H90" s="95">
        <f t="shared" si="6"/>
        <v>7.6297615383321187</v>
      </c>
      <c r="I90" s="132"/>
      <c r="J90" s="132"/>
      <c r="K90" s="95">
        <f t="shared" si="7"/>
        <v>4.9334414974704591E-3</v>
      </c>
      <c r="L90" s="56"/>
      <c r="O90" s="56">
        <v>22</v>
      </c>
      <c r="P90" s="57">
        <v>7.7</v>
      </c>
      <c r="Q90" s="56"/>
      <c r="R90" s="56"/>
      <c r="S90" s="92">
        <v>23.22</v>
      </c>
      <c r="T90" s="30"/>
      <c r="U90" s="30"/>
      <c r="V90" s="95">
        <f t="shared" si="8"/>
        <v>7.7073638850014952</v>
      </c>
      <c r="W90" s="95"/>
      <c r="X90" s="95"/>
      <c r="Y90" s="95">
        <f t="shared" si="9"/>
        <v>5.4226802315242799E-5</v>
      </c>
      <c r="Z90" s="56"/>
    </row>
    <row r="91" spans="1:26" x14ac:dyDescent="0.3">
      <c r="A91" s="56"/>
      <c r="B91" s="56"/>
      <c r="C91" s="56"/>
      <c r="D91" s="56"/>
      <c r="E91" s="56"/>
      <c r="F91" s="56"/>
      <c r="G91" s="56"/>
      <c r="H91" s="30"/>
      <c r="I91" s="56"/>
      <c r="J91" s="56"/>
      <c r="K91" s="56"/>
      <c r="L91" s="56"/>
      <c r="O91" s="56"/>
      <c r="P91" s="56"/>
      <c r="Q91" s="56"/>
      <c r="R91" s="56"/>
      <c r="S91" s="56"/>
      <c r="T91" s="56"/>
      <c r="U91" s="56"/>
      <c r="V91" s="30"/>
      <c r="W91" s="56"/>
      <c r="X91" s="56"/>
      <c r="Y91" s="56"/>
      <c r="Z91" s="56"/>
    </row>
    <row r="92" spans="1:26" x14ac:dyDescent="0.3">
      <c r="A92" s="55" t="s">
        <v>102</v>
      </c>
      <c r="B92" s="56"/>
      <c r="C92" s="38">
        <v>-1</v>
      </c>
      <c r="D92" s="56" t="s">
        <v>103</v>
      </c>
      <c r="E92" s="56"/>
      <c r="F92" s="56"/>
      <c r="G92" s="50" t="s">
        <v>104</v>
      </c>
      <c r="H92" s="5">
        <f>SQRT(SUM(K70:K90)/COUNT(K70:K90))</f>
        <v>0.47016834925814022</v>
      </c>
      <c r="I92" s="51" t="s">
        <v>93</v>
      </c>
      <c r="J92" s="56"/>
      <c r="K92" s="56"/>
      <c r="L92" s="56"/>
      <c r="O92" s="55" t="s">
        <v>102</v>
      </c>
      <c r="P92" s="56"/>
      <c r="Q92" s="38">
        <v>-1</v>
      </c>
      <c r="R92" s="56" t="s">
        <v>103</v>
      </c>
      <c r="S92" s="56"/>
      <c r="T92" s="56"/>
      <c r="U92" s="50" t="s">
        <v>104</v>
      </c>
      <c r="V92" s="5">
        <f>SQRT(SUM(Y70:Y90)/COUNT(Y70:Y90))</f>
        <v>0.48423139679575694</v>
      </c>
      <c r="W92" s="51" t="s">
        <v>93</v>
      </c>
      <c r="X92" s="56"/>
      <c r="Y92" s="56"/>
      <c r="Z92" s="56"/>
    </row>
    <row r="93" spans="1:26" x14ac:dyDescent="0.3">
      <c r="A93" s="55" t="s">
        <v>105</v>
      </c>
      <c r="B93" s="56"/>
      <c r="C93" s="100">
        <v>30.679761538332119</v>
      </c>
      <c r="D93" s="56" t="s">
        <v>106</v>
      </c>
      <c r="E93" s="56"/>
      <c r="F93" s="56"/>
      <c r="G93" s="56"/>
      <c r="H93" s="56"/>
      <c r="I93" s="56"/>
      <c r="J93" s="56"/>
      <c r="K93" s="56"/>
      <c r="L93" s="56"/>
      <c r="O93" s="55" t="s">
        <v>105</v>
      </c>
      <c r="P93" s="56"/>
      <c r="Q93" s="100">
        <v>30.927363885001494</v>
      </c>
      <c r="R93" s="56" t="s">
        <v>106</v>
      </c>
      <c r="S93" s="56"/>
      <c r="T93" s="56"/>
      <c r="U93" s="56"/>
      <c r="V93" s="56"/>
      <c r="W93" s="56"/>
      <c r="X93" s="56"/>
      <c r="Y93" s="56"/>
      <c r="Z93" s="56"/>
    </row>
    <row r="94" spans="1:26" x14ac:dyDescent="0.3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ht="15.6" x14ac:dyDescent="0.3">
      <c r="A95" s="46" t="s">
        <v>116</v>
      </c>
      <c r="B95" s="46"/>
      <c r="C95" s="46" t="s">
        <v>117</v>
      </c>
      <c r="D95" s="46" t="s">
        <v>162</v>
      </c>
      <c r="E95" s="56"/>
      <c r="F95" s="56"/>
      <c r="G95" s="56"/>
      <c r="H95" s="56"/>
      <c r="I95" s="56"/>
      <c r="J95" s="56"/>
      <c r="K95" s="56"/>
      <c r="L95" s="56"/>
      <c r="O95" s="46" t="s">
        <v>116</v>
      </c>
      <c r="P95" s="46"/>
      <c r="Q95" s="46" t="s">
        <v>117</v>
      </c>
      <c r="R95" s="46" t="s">
        <v>136</v>
      </c>
      <c r="S95" s="56"/>
      <c r="T95" s="56"/>
      <c r="U95" s="56"/>
      <c r="V95" s="56"/>
      <c r="W95" s="56"/>
      <c r="X95" s="56"/>
      <c r="Y95" s="56"/>
      <c r="Z95" s="56"/>
    </row>
    <row r="97" spans="1:26" ht="16.8" x14ac:dyDescent="0.35">
      <c r="A97" s="31" t="s">
        <v>96</v>
      </c>
      <c r="B97" s="31" t="s">
        <v>269</v>
      </c>
      <c r="C97" s="31"/>
      <c r="D97" s="31"/>
      <c r="E97" s="31" t="s">
        <v>268</v>
      </c>
      <c r="F97" s="31"/>
      <c r="G97" s="31"/>
      <c r="H97" s="31" t="s">
        <v>270</v>
      </c>
      <c r="I97" s="31"/>
      <c r="J97" s="31"/>
      <c r="K97" s="31" t="s">
        <v>100</v>
      </c>
      <c r="L97" s="31"/>
      <c r="M97" s="1"/>
      <c r="N97" s="1"/>
      <c r="O97" s="31" t="s">
        <v>96</v>
      </c>
      <c r="P97" s="31" t="s">
        <v>269</v>
      </c>
      <c r="Q97" s="31"/>
      <c r="R97" s="31"/>
      <c r="S97" s="31" t="s">
        <v>268</v>
      </c>
      <c r="T97" s="31"/>
      <c r="U97" s="31"/>
      <c r="V97" s="31" t="s">
        <v>270</v>
      </c>
      <c r="W97" s="31"/>
      <c r="X97" s="31"/>
      <c r="Y97" s="31" t="s">
        <v>100</v>
      </c>
      <c r="Z97" s="31"/>
    </row>
    <row r="98" spans="1:26" x14ac:dyDescent="0.3">
      <c r="A98" s="32" t="s">
        <v>160</v>
      </c>
      <c r="B98" s="35">
        <v>12.7</v>
      </c>
      <c r="C98" s="33"/>
      <c r="D98" s="33"/>
      <c r="E98" s="33">
        <f>AVERAGE(16.82,16.57)</f>
        <v>16.695</v>
      </c>
      <c r="F98" s="32"/>
      <c r="G98" s="32"/>
      <c r="H98" s="96">
        <f>($C$120)*(E98)+$C$121</f>
        <v>13.928521996975636</v>
      </c>
      <c r="I98" s="96"/>
      <c r="J98" s="96"/>
      <c r="K98" s="96">
        <f>(H98-B98)^2</f>
        <v>1.5092662970530069</v>
      </c>
      <c r="L98" s="32"/>
      <c r="O98" s="32" t="s">
        <v>160</v>
      </c>
      <c r="P98" s="35">
        <v>12.7</v>
      </c>
      <c r="Q98" s="33"/>
      <c r="R98" s="33"/>
      <c r="S98" s="33">
        <f>AVERAGE(17.03,16.85)</f>
        <v>16.940000000000001</v>
      </c>
      <c r="T98" s="32"/>
      <c r="U98" s="32"/>
      <c r="V98" s="96">
        <f>($Q$120)*(S98)+$Q$121</f>
        <v>13.9435294117647</v>
      </c>
      <c r="W98" s="96"/>
      <c r="X98" s="96"/>
      <c r="Y98" s="96">
        <f>(V98-P98)^2</f>
        <v>1.5463653979238636</v>
      </c>
      <c r="Z98" s="32"/>
    </row>
    <row r="99" spans="1:26" x14ac:dyDescent="0.3">
      <c r="A99" s="32">
        <v>2</v>
      </c>
      <c r="B99" s="35">
        <v>8.4</v>
      </c>
      <c r="C99" s="33"/>
      <c r="D99" s="33"/>
      <c r="E99" s="33">
        <v>22.12</v>
      </c>
      <c r="F99" s="32"/>
      <c r="G99" s="32"/>
      <c r="H99" s="96">
        <f t="shared" ref="H99:H118" si="10">($C$120)*(E99)+$C$121</f>
        <v>8.5035219969756355</v>
      </c>
      <c r="I99" s="96"/>
      <c r="J99" s="96"/>
      <c r="K99" s="96">
        <f t="shared" ref="K99:K118" si="11">(H99-B99)^2</f>
        <v>1.071680385782341E-2</v>
      </c>
      <c r="L99" s="32"/>
      <c r="O99" s="32">
        <v>2</v>
      </c>
      <c r="P99" s="35">
        <v>8.4</v>
      </c>
      <c r="Q99" s="33"/>
      <c r="R99" s="33"/>
      <c r="S99" s="33">
        <v>22.63</v>
      </c>
      <c r="T99" s="32"/>
      <c r="U99" s="32"/>
      <c r="V99" s="96">
        <f t="shared" ref="V99:V118" si="12">($Q$120)*(S99)+$Q$121</f>
        <v>8.2535294117647027</v>
      </c>
      <c r="W99" s="96"/>
      <c r="X99" s="96"/>
      <c r="Y99" s="96">
        <f t="shared" ref="Y99:Y118" si="13">(V99-P99)^2</f>
        <v>2.1453633217994122E-2</v>
      </c>
      <c r="Z99" s="32"/>
    </row>
    <row r="100" spans="1:26" x14ac:dyDescent="0.3">
      <c r="A100" s="32">
        <v>3</v>
      </c>
      <c r="B100" s="35">
        <v>7.9</v>
      </c>
      <c r="C100" s="33"/>
      <c r="D100" s="33"/>
      <c r="E100" s="33">
        <v>22.99</v>
      </c>
      <c r="F100" s="32"/>
      <c r="G100" s="32"/>
      <c r="H100" s="96">
        <f>($C$120)*(E100)+$C$121</f>
        <v>7.633521996975638</v>
      </c>
      <c r="I100" s="96"/>
      <c r="J100" s="96"/>
      <c r="K100" s="96">
        <f t="shared" si="11"/>
        <v>7.1010526095852053E-2</v>
      </c>
      <c r="L100" s="32"/>
      <c r="O100" s="32">
        <v>3</v>
      </c>
      <c r="P100" s="35">
        <v>7.9</v>
      </c>
      <c r="Q100" s="33"/>
      <c r="R100" s="33"/>
      <c r="S100" s="33">
        <v>23.34</v>
      </c>
      <c r="T100" s="32"/>
      <c r="U100" s="32"/>
      <c r="V100" s="96">
        <f t="shared" si="12"/>
        <v>7.5435294117647018</v>
      </c>
      <c r="W100" s="96"/>
      <c r="X100" s="96"/>
      <c r="Y100" s="96">
        <f t="shared" si="13"/>
        <v>0.12707128027681977</v>
      </c>
      <c r="Z100" s="32"/>
    </row>
    <row r="101" spans="1:26" x14ac:dyDescent="0.3">
      <c r="A101" s="32">
        <v>4</v>
      </c>
      <c r="B101" s="35">
        <v>6.5</v>
      </c>
      <c r="C101" s="33"/>
      <c r="D101" s="33"/>
      <c r="E101" s="33">
        <v>24.69</v>
      </c>
      <c r="F101" s="32"/>
      <c r="G101" s="32"/>
      <c r="H101" s="96">
        <f t="shared" si="10"/>
        <v>5.9335219969756352</v>
      </c>
      <c r="I101" s="96"/>
      <c r="J101" s="96"/>
      <c r="K101" s="96">
        <f t="shared" si="11"/>
        <v>0.32089732791047226</v>
      </c>
      <c r="L101" s="32"/>
      <c r="O101" s="32">
        <v>4</v>
      </c>
      <c r="P101" s="35">
        <v>6.5</v>
      </c>
      <c r="Q101" s="33"/>
      <c r="R101" s="33"/>
      <c r="S101" s="33">
        <v>24.79</v>
      </c>
      <c r="T101" s="32"/>
      <c r="U101" s="32"/>
      <c r="V101" s="96">
        <f t="shared" si="12"/>
        <v>6.0935294117647025</v>
      </c>
      <c r="W101" s="96"/>
      <c r="X101" s="96"/>
      <c r="Y101" s="96">
        <f t="shared" si="13"/>
        <v>0.16521833910034875</v>
      </c>
      <c r="Z101" s="32"/>
    </row>
    <row r="102" spans="1:26" x14ac:dyDescent="0.3">
      <c r="A102" s="32">
        <v>5</v>
      </c>
      <c r="B102" s="35">
        <v>6.5</v>
      </c>
      <c r="C102" s="33"/>
      <c r="D102" s="33"/>
      <c r="E102" s="33">
        <v>23.35</v>
      </c>
      <c r="F102" s="32"/>
      <c r="G102" s="32"/>
      <c r="H102" s="96">
        <f t="shared" si="10"/>
        <v>7.2735219969756351</v>
      </c>
      <c r="I102" s="96"/>
      <c r="J102" s="96"/>
      <c r="K102" s="96">
        <f t="shared" si="11"/>
        <v>0.59833627980517434</v>
      </c>
      <c r="L102" s="32"/>
      <c r="O102" s="32">
        <v>5</v>
      </c>
      <c r="P102" s="35">
        <v>6.5</v>
      </c>
      <c r="Q102" s="33"/>
      <c r="R102" s="33"/>
      <c r="S102" s="33">
        <v>23.5</v>
      </c>
      <c r="T102" s="32"/>
      <c r="U102" s="32"/>
      <c r="V102" s="96">
        <f t="shared" si="12"/>
        <v>7.3835294117647017</v>
      </c>
      <c r="W102" s="96"/>
      <c r="X102" s="96"/>
      <c r="Y102" s="96">
        <f t="shared" si="13"/>
        <v>0.78062422145327981</v>
      </c>
      <c r="Z102" s="32"/>
    </row>
    <row r="103" spans="1:26" x14ac:dyDescent="0.3">
      <c r="A103" s="32">
        <v>6</v>
      </c>
      <c r="B103" s="35">
        <v>8.6999999999999993</v>
      </c>
      <c r="C103" s="33"/>
      <c r="D103" s="33"/>
      <c r="E103" s="33">
        <v>22.14</v>
      </c>
      <c r="F103" s="32"/>
      <c r="G103" s="32"/>
      <c r="H103" s="96">
        <f t="shared" si="10"/>
        <v>8.4835219969756359</v>
      </c>
      <c r="I103" s="96"/>
      <c r="J103" s="96"/>
      <c r="K103" s="96">
        <f t="shared" si="11"/>
        <v>4.6862725793416278E-2</v>
      </c>
      <c r="L103" s="32"/>
      <c r="O103" s="32">
        <v>6</v>
      </c>
      <c r="P103" s="35">
        <v>8.6999999999999993</v>
      </c>
      <c r="Q103" s="33"/>
      <c r="R103" s="33"/>
      <c r="S103" s="33">
        <v>22.34</v>
      </c>
      <c r="T103" s="32"/>
      <c r="U103" s="32"/>
      <c r="V103" s="96">
        <f>($Q$120)*(S103)+$Q$121</f>
        <v>8.5435294117647018</v>
      </c>
      <c r="W103" s="96"/>
      <c r="X103" s="96"/>
      <c r="Y103" s="96">
        <f t="shared" si="13"/>
        <v>2.4483044982700011E-2</v>
      </c>
      <c r="Z103" s="32"/>
    </row>
    <row r="104" spans="1:26" x14ac:dyDescent="0.3">
      <c r="A104" s="32">
        <v>7</v>
      </c>
      <c r="B104" s="35">
        <v>5.6</v>
      </c>
      <c r="C104" s="33"/>
      <c r="D104" s="33"/>
      <c r="E104" s="33">
        <v>25.57</v>
      </c>
      <c r="F104" s="32"/>
      <c r="G104" s="32"/>
      <c r="H104" s="96">
        <f t="shared" si="10"/>
        <v>5.0535219969756362</v>
      </c>
      <c r="I104" s="96"/>
      <c r="J104" s="96"/>
      <c r="K104" s="96">
        <f t="shared" si="11"/>
        <v>0.29863820778949618</v>
      </c>
      <c r="L104" s="32"/>
      <c r="O104" s="32">
        <v>7</v>
      </c>
      <c r="P104" s="35">
        <v>5.6</v>
      </c>
      <c r="Q104" s="33"/>
      <c r="R104" s="33"/>
      <c r="S104" s="33">
        <v>25.86</v>
      </c>
      <c r="T104" s="32"/>
      <c r="U104" s="32"/>
      <c r="V104" s="96">
        <f t="shared" si="12"/>
        <v>5.0235294117647022</v>
      </c>
      <c r="W104" s="96"/>
      <c r="X104" s="96"/>
      <c r="Y104" s="96">
        <f t="shared" si="13"/>
        <v>0.3323183391003498</v>
      </c>
      <c r="Z104" s="32"/>
    </row>
    <row r="105" spans="1:26" x14ac:dyDescent="0.3">
      <c r="A105" s="32">
        <v>8</v>
      </c>
      <c r="B105" s="35">
        <v>3.8</v>
      </c>
      <c r="C105" s="33"/>
      <c r="D105" s="33"/>
      <c r="E105" s="33">
        <v>26.54</v>
      </c>
      <c r="F105" s="32"/>
      <c r="G105" s="32"/>
      <c r="H105" s="96">
        <f t="shared" si="10"/>
        <v>4.0835219969756373</v>
      </c>
      <c r="I105" s="96"/>
      <c r="J105" s="96"/>
      <c r="K105" s="96">
        <f t="shared" si="11"/>
        <v>8.038472276905341E-2</v>
      </c>
      <c r="L105" s="32"/>
      <c r="O105" s="32">
        <v>8</v>
      </c>
      <c r="P105" s="35">
        <v>3.8</v>
      </c>
      <c r="Q105" s="33"/>
      <c r="R105" s="33"/>
      <c r="S105" s="33">
        <v>27.02</v>
      </c>
      <c r="T105" s="32"/>
      <c r="U105" s="32"/>
      <c r="V105" s="96">
        <f t="shared" si="12"/>
        <v>3.8635294117647021</v>
      </c>
      <c r="W105" s="96"/>
      <c r="X105" s="96"/>
      <c r="Y105" s="96">
        <f t="shared" si="13"/>
        <v>4.0359861591690929E-3</v>
      </c>
      <c r="Z105" s="32"/>
    </row>
    <row r="106" spans="1:26" x14ac:dyDescent="0.3">
      <c r="A106" s="32">
        <v>9</v>
      </c>
      <c r="B106" s="35">
        <v>5.7</v>
      </c>
      <c r="C106" s="33"/>
      <c r="D106" s="33"/>
      <c r="E106" s="33">
        <v>25.21</v>
      </c>
      <c r="F106" s="32"/>
      <c r="G106" s="32"/>
      <c r="H106" s="96">
        <f t="shared" si="10"/>
        <v>5.4135219969756356</v>
      </c>
      <c r="I106" s="96"/>
      <c r="J106" s="96"/>
      <c r="K106" s="96">
        <f t="shared" si="11"/>
        <v>8.2069646216827816E-2</v>
      </c>
      <c r="L106" s="32"/>
      <c r="O106" s="32">
        <v>9</v>
      </c>
      <c r="P106" s="35">
        <v>5.7</v>
      </c>
      <c r="Q106" s="33"/>
      <c r="R106" s="33"/>
      <c r="S106" s="33">
        <v>25.32</v>
      </c>
      <c r="T106" s="32"/>
      <c r="U106" s="32"/>
      <c r="V106" s="96">
        <f t="shared" si="12"/>
        <v>5.5635294117647014</v>
      </c>
      <c r="W106" s="96"/>
      <c r="X106" s="96"/>
      <c r="Y106" s="96">
        <f t="shared" si="13"/>
        <v>1.8624221453288473E-2</v>
      </c>
      <c r="Z106" s="32"/>
    </row>
    <row r="107" spans="1:26" x14ac:dyDescent="0.3">
      <c r="A107" s="32">
        <v>10</v>
      </c>
      <c r="B107" s="35">
        <v>6.4</v>
      </c>
      <c r="C107" s="33"/>
      <c r="D107" s="33"/>
      <c r="E107" s="33">
        <v>24.12</v>
      </c>
      <c r="F107" s="32"/>
      <c r="G107" s="32"/>
      <c r="H107" s="96">
        <f t="shared" si="10"/>
        <v>6.5035219969756355</v>
      </c>
      <c r="I107" s="96"/>
      <c r="J107" s="96"/>
      <c r="K107" s="96">
        <f t="shared" si="11"/>
        <v>1.071680385782341E-2</v>
      </c>
      <c r="L107" s="32"/>
      <c r="O107" s="32">
        <v>10</v>
      </c>
      <c r="P107" s="35">
        <v>6.4</v>
      </c>
      <c r="Q107" s="33"/>
      <c r="R107" s="33"/>
      <c r="S107" s="33">
        <v>24.34</v>
      </c>
      <c r="T107" s="32"/>
      <c r="U107" s="32"/>
      <c r="V107" s="96">
        <f>($Q$120)*(S107)+$Q$121</f>
        <v>6.5435294117647018</v>
      </c>
      <c r="W107" s="96"/>
      <c r="X107" s="96"/>
      <c r="Y107" s="96">
        <f t="shared" si="13"/>
        <v>2.0600692041521224E-2</v>
      </c>
      <c r="Z107" s="32"/>
    </row>
    <row r="108" spans="1:26" x14ac:dyDescent="0.3">
      <c r="A108" s="32">
        <v>11</v>
      </c>
      <c r="B108" s="35">
        <v>6.5</v>
      </c>
      <c r="C108" s="33"/>
      <c r="D108" s="33"/>
      <c r="E108" s="33">
        <v>24.06</v>
      </c>
      <c r="F108" s="32"/>
      <c r="G108" s="32"/>
      <c r="H108" s="96">
        <f t="shared" si="10"/>
        <v>6.5635219969756378</v>
      </c>
      <c r="I108" s="96"/>
      <c r="J108" s="96"/>
      <c r="K108" s="96">
        <f t="shared" si="11"/>
        <v>4.0350440997729328E-3</v>
      </c>
      <c r="L108" s="32"/>
      <c r="O108" s="32">
        <v>11</v>
      </c>
      <c r="P108" s="35">
        <v>6.5</v>
      </c>
      <c r="Q108" s="33"/>
      <c r="R108" s="33"/>
      <c r="S108" s="33">
        <v>24.37</v>
      </c>
      <c r="T108" s="32"/>
      <c r="U108" s="32"/>
      <c r="V108" s="96">
        <f t="shared" si="12"/>
        <v>6.5135294117647007</v>
      </c>
      <c r="W108" s="96"/>
      <c r="X108" s="96"/>
      <c r="Y108" s="96">
        <f t="shared" si="13"/>
        <v>1.8304498269882123E-4</v>
      </c>
      <c r="Z108" s="32"/>
    </row>
    <row r="109" spans="1:26" x14ac:dyDescent="0.3">
      <c r="A109" s="32">
        <v>13</v>
      </c>
      <c r="B109" s="35">
        <v>8.4</v>
      </c>
      <c r="C109" s="33"/>
      <c r="D109" s="33"/>
      <c r="E109" s="33">
        <v>21.82</v>
      </c>
      <c r="F109" s="32"/>
      <c r="G109" s="32"/>
      <c r="H109" s="96">
        <f t="shared" si="10"/>
        <v>8.8035219969756362</v>
      </c>
      <c r="I109" s="96"/>
      <c r="J109" s="96"/>
      <c r="K109" s="96">
        <f t="shared" si="11"/>
        <v>0.16283000204320505</v>
      </c>
      <c r="L109" s="32"/>
      <c r="O109" s="32">
        <v>13</v>
      </c>
      <c r="P109" s="35">
        <v>8.4</v>
      </c>
      <c r="Q109" s="33"/>
      <c r="R109" s="33"/>
      <c r="S109" s="33">
        <v>22.28</v>
      </c>
      <c r="T109" s="32"/>
      <c r="U109" s="32"/>
      <c r="V109" s="96">
        <f t="shared" si="12"/>
        <v>8.6035294117647005</v>
      </c>
      <c r="W109" s="96"/>
      <c r="X109" s="96"/>
      <c r="Y109" s="96">
        <f t="shared" si="13"/>
        <v>4.1424221453284879E-2</v>
      </c>
      <c r="Z109" s="32"/>
    </row>
    <row r="110" spans="1:26" x14ac:dyDescent="0.3">
      <c r="A110" s="32">
        <v>14</v>
      </c>
      <c r="B110" s="35">
        <v>6.2</v>
      </c>
      <c r="C110" s="33"/>
      <c r="D110" s="33"/>
      <c r="E110" s="33">
        <v>25.19</v>
      </c>
      <c r="F110" s="32"/>
      <c r="G110" s="32"/>
      <c r="H110" s="96">
        <f t="shared" si="10"/>
        <v>5.4335219969756352</v>
      </c>
      <c r="I110" s="96"/>
      <c r="J110" s="96"/>
      <c r="K110" s="96">
        <f t="shared" si="11"/>
        <v>0.58748852912021843</v>
      </c>
      <c r="L110" s="32"/>
      <c r="O110" s="32">
        <v>14</v>
      </c>
      <c r="P110" s="35">
        <v>6.2</v>
      </c>
      <c r="Q110" s="33"/>
      <c r="R110" s="33"/>
      <c r="S110" s="33">
        <v>25.53</v>
      </c>
      <c r="T110" s="32"/>
      <c r="U110" s="32"/>
      <c r="V110" s="96">
        <f t="shared" si="12"/>
        <v>5.3535294117647005</v>
      </c>
      <c r="W110" s="96"/>
      <c r="X110" s="96"/>
      <c r="Y110" s="96">
        <f t="shared" si="13"/>
        <v>0.71651245674741415</v>
      </c>
      <c r="Z110" s="32"/>
    </row>
    <row r="111" spans="1:26" x14ac:dyDescent="0.3">
      <c r="A111" s="32">
        <v>15</v>
      </c>
      <c r="B111" s="35">
        <v>6.7</v>
      </c>
      <c r="C111" s="33"/>
      <c r="D111" s="33"/>
      <c r="E111" s="33">
        <v>23.61</v>
      </c>
      <c r="F111" s="32"/>
      <c r="G111" s="32"/>
      <c r="H111" s="96">
        <f t="shared" si="10"/>
        <v>7.0135219969756371</v>
      </c>
      <c r="I111" s="96"/>
      <c r="J111" s="96"/>
      <c r="K111" s="96">
        <f t="shared" si="11"/>
        <v>9.8296042587591254E-2</v>
      </c>
      <c r="L111" s="32"/>
      <c r="O111" s="32">
        <v>15</v>
      </c>
      <c r="P111" s="35">
        <v>6.7</v>
      </c>
      <c r="Q111" s="33"/>
      <c r="R111" s="33"/>
      <c r="S111" s="33">
        <v>23.73</v>
      </c>
      <c r="T111" s="32"/>
      <c r="U111" s="32"/>
      <c r="V111" s="96">
        <f t="shared" si="12"/>
        <v>7.1535294117647013</v>
      </c>
      <c r="W111" s="96"/>
      <c r="X111" s="96"/>
      <c r="Y111" s="96">
        <f t="shared" si="13"/>
        <v>0.20568892733563576</v>
      </c>
      <c r="Z111" s="32"/>
    </row>
    <row r="112" spans="1:26" x14ac:dyDescent="0.3">
      <c r="A112" s="32">
        <v>16</v>
      </c>
      <c r="B112" s="35">
        <v>6.7</v>
      </c>
      <c r="C112" s="33"/>
      <c r="D112" s="33"/>
      <c r="E112" s="33">
        <v>23.38</v>
      </c>
      <c r="F112" s="32"/>
      <c r="G112" s="32"/>
      <c r="H112" s="96">
        <f t="shared" si="10"/>
        <v>7.2435219969756375</v>
      </c>
      <c r="I112" s="96"/>
      <c r="J112" s="96"/>
      <c r="K112" s="96">
        <f t="shared" si="11"/>
        <v>0.2954161611963847</v>
      </c>
      <c r="L112" s="32"/>
      <c r="O112" s="32">
        <v>16</v>
      </c>
      <c r="P112" s="35">
        <v>6.7</v>
      </c>
      <c r="Q112" s="33"/>
      <c r="R112" s="33"/>
      <c r="S112" s="33">
        <v>23.59</v>
      </c>
      <c r="T112" s="32"/>
      <c r="U112" s="32"/>
      <c r="V112" s="96">
        <f t="shared" si="12"/>
        <v>7.2935294117647018</v>
      </c>
      <c r="W112" s="96"/>
      <c r="X112" s="96"/>
      <c r="Y112" s="96">
        <f t="shared" si="13"/>
        <v>0.35227716262975273</v>
      </c>
      <c r="Z112" s="32"/>
    </row>
    <row r="113" spans="1:26" x14ac:dyDescent="0.3">
      <c r="A113" s="32">
        <v>17</v>
      </c>
      <c r="B113" s="35">
        <v>8.6</v>
      </c>
      <c r="C113" s="33"/>
      <c r="D113" s="33"/>
      <c r="E113" s="33">
        <v>22.24</v>
      </c>
      <c r="F113" s="32"/>
      <c r="G113" s="32"/>
      <c r="H113" s="96">
        <f t="shared" si="10"/>
        <v>8.383521996975638</v>
      </c>
      <c r="I113" s="96"/>
      <c r="J113" s="96"/>
      <c r="K113" s="96">
        <f t="shared" si="11"/>
        <v>4.6862725793415508E-2</v>
      </c>
      <c r="L113" s="32"/>
      <c r="O113" s="32">
        <v>17</v>
      </c>
      <c r="P113" s="35">
        <v>8.6</v>
      </c>
      <c r="Q113" s="33"/>
      <c r="R113" s="33"/>
      <c r="S113" s="33">
        <v>22.51</v>
      </c>
      <c r="T113" s="32"/>
      <c r="U113" s="32"/>
      <c r="V113" s="96">
        <f t="shared" si="12"/>
        <v>8.3735294117647001</v>
      </c>
      <c r="W113" s="96"/>
      <c r="X113" s="96"/>
      <c r="Y113" s="96">
        <f t="shared" si="13"/>
        <v>5.1288927335642588E-2</v>
      </c>
      <c r="Z113" s="32"/>
    </row>
    <row r="114" spans="1:26" x14ac:dyDescent="0.3">
      <c r="A114" s="32">
        <v>18</v>
      </c>
      <c r="B114" s="35">
        <v>4.3</v>
      </c>
      <c r="C114" s="33"/>
      <c r="D114" s="33"/>
      <c r="E114" s="33">
        <v>26</v>
      </c>
      <c r="F114" s="32"/>
      <c r="G114" s="32"/>
      <c r="H114" s="96">
        <f t="shared" si="10"/>
        <v>4.6235219969756365</v>
      </c>
      <c r="I114" s="96"/>
      <c r="J114" s="96"/>
      <c r="K114" s="96">
        <f t="shared" si="11"/>
        <v>0.10466648252710385</v>
      </c>
      <c r="L114" s="32"/>
      <c r="O114" s="32">
        <v>18</v>
      </c>
      <c r="P114" s="35">
        <v>4.3</v>
      </c>
      <c r="Q114" s="33"/>
      <c r="R114" s="33"/>
      <c r="S114" s="33">
        <v>26.34</v>
      </c>
      <c r="T114" s="32"/>
      <c r="U114" s="32"/>
      <c r="V114" s="96">
        <f t="shared" si="12"/>
        <v>4.5435294117647018</v>
      </c>
      <c r="W114" s="96"/>
      <c r="X114" s="96"/>
      <c r="Y114" s="96">
        <f t="shared" si="13"/>
        <v>5.9306574394461777E-2</v>
      </c>
      <c r="Z114" s="32"/>
    </row>
    <row r="115" spans="1:26" x14ac:dyDescent="0.3">
      <c r="A115" s="32">
        <v>19</v>
      </c>
      <c r="B115" s="35">
        <v>4.3</v>
      </c>
      <c r="C115" s="33"/>
      <c r="D115" s="33"/>
      <c r="E115" s="33">
        <v>26.8</v>
      </c>
      <c r="F115" s="32"/>
      <c r="G115" s="32"/>
      <c r="H115" s="96">
        <f t="shared" si="10"/>
        <v>3.8235219969756358</v>
      </c>
      <c r="I115" s="96"/>
      <c r="J115" s="96"/>
      <c r="K115" s="96">
        <f t="shared" si="11"/>
        <v>0.22703128736608588</v>
      </c>
      <c r="L115" s="32"/>
      <c r="O115" s="32">
        <v>19</v>
      </c>
      <c r="P115" s="35">
        <v>4.3</v>
      </c>
      <c r="Q115" s="33"/>
      <c r="R115" s="33"/>
      <c r="S115" s="33">
        <v>27.15</v>
      </c>
      <c r="T115" s="32"/>
      <c r="U115" s="32"/>
      <c r="V115" s="96">
        <f t="shared" si="12"/>
        <v>3.7335294117647031</v>
      </c>
      <c r="W115" s="96"/>
      <c r="X115" s="96"/>
      <c r="Y115" s="96">
        <f t="shared" si="13"/>
        <v>0.32088892733564311</v>
      </c>
      <c r="Z115" s="32"/>
    </row>
    <row r="116" spans="1:26" x14ac:dyDescent="0.3">
      <c r="A116" s="32">
        <v>20</v>
      </c>
      <c r="B116" s="35">
        <v>6</v>
      </c>
      <c r="C116" s="33"/>
      <c r="D116" s="33"/>
      <c r="E116" s="33">
        <v>24.81</v>
      </c>
      <c r="F116" s="32"/>
      <c r="G116" s="32"/>
      <c r="H116" s="96">
        <f t="shared" si="10"/>
        <v>5.8135219969756378</v>
      </c>
      <c r="I116" s="96"/>
      <c r="J116" s="96"/>
      <c r="K116" s="96">
        <f t="shared" si="11"/>
        <v>3.4774045611954053E-2</v>
      </c>
      <c r="L116" s="32"/>
      <c r="O116" s="32">
        <v>20</v>
      </c>
      <c r="P116" s="35">
        <v>6</v>
      </c>
      <c r="Q116" s="33"/>
      <c r="R116" s="33"/>
      <c r="S116" s="33">
        <v>25.05</v>
      </c>
      <c r="T116" s="32"/>
      <c r="U116" s="32"/>
      <c r="V116" s="96">
        <f t="shared" si="12"/>
        <v>5.833529411764701</v>
      </c>
      <c r="W116" s="96"/>
      <c r="X116" s="96"/>
      <c r="Y116" s="96">
        <f t="shared" si="13"/>
        <v>2.771245674740648E-2</v>
      </c>
      <c r="Z116" s="32"/>
    </row>
    <row r="117" spans="1:26" x14ac:dyDescent="0.3">
      <c r="A117" s="32">
        <v>21</v>
      </c>
      <c r="B117" s="35">
        <v>6</v>
      </c>
      <c r="C117" s="33"/>
      <c r="D117" s="33"/>
      <c r="E117" s="33">
        <v>24.7</v>
      </c>
      <c r="F117" s="32"/>
      <c r="G117" s="32"/>
      <c r="H117" s="96">
        <f t="shared" si="10"/>
        <v>5.9235219969756372</v>
      </c>
      <c r="I117" s="96"/>
      <c r="J117" s="96"/>
      <c r="K117" s="96">
        <f t="shared" si="11"/>
        <v>5.8488849465944464E-3</v>
      </c>
      <c r="L117" s="32"/>
      <c r="O117" s="32">
        <v>21</v>
      </c>
      <c r="P117" s="35">
        <v>6</v>
      </c>
      <c r="Q117" s="33"/>
      <c r="R117" s="33"/>
      <c r="S117" s="33">
        <v>24.83</v>
      </c>
      <c r="T117" s="32"/>
      <c r="U117" s="32"/>
      <c r="V117" s="96">
        <f t="shared" si="12"/>
        <v>6.0535294117647034</v>
      </c>
      <c r="W117" s="96"/>
      <c r="X117" s="96"/>
      <c r="Y117" s="96">
        <f t="shared" si="13"/>
        <v>2.8653979238751647E-3</v>
      </c>
      <c r="Z117" s="32"/>
    </row>
    <row r="118" spans="1:26" x14ac:dyDescent="0.3">
      <c r="A118" s="32">
        <v>22</v>
      </c>
      <c r="B118" s="35">
        <v>7.7</v>
      </c>
      <c r="C118" s="33"/>
      <c r="D118" s="33"/>
      <c r="E118" s="33">
        <v>22.96</v>
      </c>
      <c r="F118" s="32"/>
      <c r="G118" s="32"/>
      <c r="H118" s="96">
        <f t="shared" si="10"/>
        <v>7.6635219969756356</v>
      </c>
      <c r="I118" s="96"/>
      <c r="J118" s="96"/>
      <c r="K118" s="96">
        <f t="shared" si="11"/>
        <v>1.3306447046455491E-3</v>
      </c>
      <c r="L118" s="32"/>
      <c r="O118" s="32">
        <v>22</v>
      </c>
      <c r="P118" s="35">
        <v>7.7</v>
      </c>
      <c r="Q118" s="33"/>
      <c r="R118" s="33"/>
      <c r="S118" s="33">
        <v>23.16</v>
      </c>
      <c r="T118" s="32"/>
      <c r="U118" s="32"/>
      <c r="V118" s="96">
        <f t="shared" si="12"/>
        <v>7.7235294117647015</v>
      </c>
      <c r="W118" s="96"/>
      <c r="X118" s="96"/>
      <c r="Y118" s="96">
        <f t="shared" si="13"/>
        <v>5.5363321799286669E-4</v>
      </c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SQRT(SUM(K98:K118)/COUNT(K98:K118))</f>
        <v>0.4678969764069415</v>
      </c>
      <c r="I120" s="6" t="s">
        <v>93</v>
      </c>
      <c r="J120" s="32"/>
      <c r="K120" s="32"/>
      <c r="L120" s="32"/>
      <c r="O120" s="31" t="s">
        <v>102</v>
      </c>
      <c r="P120" s="31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SQRT(SUM(Y98:Y118)/COUNT(Y98:Y118))</f>
        <v>0.479061427903967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9">
        <v>30.623521996975636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9">
        <v>30.883529411764702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252</v>
      </c>
      <c r="B123" s="44"/>
      <c r="C123" s="44" t="s">
        <v>161</v>
      </c>
      <c r="D123" s="44"/>
      <c r="E123" s="107"/>
      <c r="F123" s="107"/>
      <c r="G123" s="107"/>
      <c r="H123" s="107"/>
      <c r="I123" s="107"/>
      <c r="J123" s="107"/>
      <c r="K123" s="107"/>
      <c r="L123" s="107"/>
      <c r="M123" s="126"/>
      <c r="N123" s="126"/>
      <c r="O123" s="44" t="s">
        <v>252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269</v>
      </c>
      <c r="C125" s="24"/>
      <c r="D125" s="24"/>
      <c r="E125" s="24" t="s">
        <v>268</v>
      </c>
      <c r="F125" s="24"/>
      <c r="G125" s="24"/>
      <c r="H125" s="24" t="s">
        <v>270</v>
      </c>
      <c r="I125" s="24"/>
      <c r="J125" s="24"/>
      <c r="K125" s="24" t="s">
        <v>100</v>
      </c>
      <c r="L125" s="24"/>
      <c r="M125" s="1"/>
      <c r="N125" s="1"/>
      <c r="O125" s="24" t="s">
        <v>96</v>
      </c>
      <c r="P125" s="24" t="s">
        <v>269</v>
      </c>
      <c r="Q125" s="24"/>
      <c r="R125" s="24"/>
      <c r="S125" s="24" t="s">
        <v>268</v>
      </c>
      <c r="T125" s="24"/>
      <c r="U125" s="24"/>
      <c r="V125" s="24" t="s">
        <v>270</v>
      </c>
      <c r="W125" s="24"/>
      <c r="X125" s="24"/>
      <c r="Y125" s="24" t="s">
        <v>100</v>
      </c>
      <c r="Z125" s="24"/>
    </row>
    <row r="126" spans="1:26" x14ac:dyDescent="0.3">
      <c r="A126" s="25" t="s">
        <v>160</v>
      </c>
      <c r="B126" s="28">
        <v>12.7</v>
      </c>
      <c r="C126" s="26"/>
      <c r="D126" s="26"/>
      <c r="E126" s="26">
        <f>AVERAGE(16.54,16.34)</f>
        <v>16.439999999999998</v>
      </c>
      <c r="F126" s="26"/>
      <c r="G126" s="25"/>
      <c r="H126" s="94">
        <f>($C$148)*(E126)+$C$149</f>
        <v>14.042377286602967</v>
      </c>
      <c r="I126" s="94"/>
      <c r="J126" s="94"/>
      <c r="K126" s="94">
        <f>(H126-B126)^2</f>
        <v>1.8019767795875468</v>
      </c>
      <c r="L126" s="25"/>
      <c r="O126" s="25" t="s">
        <v>160</v>
      </c>
      <c r="P126" s="28">
        <v>12.7</v>
      </c>
      <c r="Q126" s="28"/>
      <c r="R126" s="26"/>
      <c r="S126" s="26">
        <f>AVERAGE(16.78,16.58)</f>
        <v>16.68</v>
      </c>
      <c r="T126" s="26"/>
      <c r="U126" s="25"/>
      <c r="V126" s="94">
        <f>($Q$148)*(S126)+$Q$149</f>
        <v>14.030952351822531</v>
      </c>
      <c r="W126" s="94"/>
      <c r="X126" s="94"/>
      <c r="Y126" s="94">
        <f>(V126-P126)^2</f>
        <v>1.7714341628219288</v>
      </c>
      <c r="Z126" s="25"/>
    </row>
    <row r="127" spans="1:26" x14ac:dyDescent="0.3">
      <c r="A127" s="25">
        <v>2</v>
      </c>
      <c r="B127" s="28">
        <v>8.4</v>
      </c>
      <c r="C127" s="26"/>
      <c r="D127" s="26"/>
      <c r="E127" s="26">
        <v>22.03</v>
      </c>
      <c r="F127" s="26"/>
      <c r="G127" s="25"/>
      <c r="H127" s="94">
        <f t="shared" ref="H127:H146" si="14">($C$148)*(E127)+$C$149</f>
        <v>8.4523772866029638</v>
      </c>
      <c r="I127" s="94"/>
      <c r="J127" s="94"/>
      <c r="K127" s="94">
        <f t="shared" ref="K127:K146" si="15">(H127-B127)^2</f>
        <v>2.7433801518889776E-3</v>
      </c>
      <c r="L127" s="25"/>
      <c r="O127" s="25">
        <v>2</v>
      </c>
      <c r="P127" s="28">
        <v>8.4</v>
      </c>
      <c r="Q127" s="28"/>
      <c r="R127" s="26"/>
      <c r="S127" s="26">
        <v>22.49</v>
      </c>
      <c r="T127" s="26"/>
      <c r="U127" s="25"/>
      <c r="V127" s="94">
        <f t="shared" ref="V127:V146" si="16">($Q$148)*(S127)+$Q$149</f>
        <v>8.2209523518225325</v>
      </c>
      <c r="W127" s="94"/>
      <c r="X127" s="94"/>
      <c r="Y127" s="94">
        <f t="shared" ref="Y127:Y146" si="17">(V127-P127)^2</f>
        <v>3.2058060317882317E-2</v>
      </c>
      <c r="Z127" s="25"/>
    </row>
    <row r="128" spans="1:26" x14ac:dyDescent="0.3">
      <c r="A128" s="25">
        <v>3</v>
      </c>
      <c r="B128" s="28">
        <v>7.9</v>
      </c>
      <c r="C128" s="26"/>
      <c r="D128" s="26"/>
      <c r="E128" s="26">
        <v>22.87</v>
      </c>
      <c r="F128" s="26"/>
      <c r="G128" s="25"/>
      <c r="H128" s="94">
        <f t="shared" si="14"/>
        <v>7.612377286602964</v>
      </c>
      <c r="I128" s="94"/>
      <c r="J128" s="94"/>
      <c r="K128" s="94">
        <f t="shared" si="15"/>
        <v>8.2726825261873735E-2</v>
      </c>
      <c r="L128" s="25"/>
      <c r="O128" s="25">
        <v>3</v>
      </c>
      <c r="P128" s="28">
        <v>7.9</v>
      </c>
      <c r="Q128" s="28"/>
      <c r="R128" s="26"/>
      <c r="S128" s="26">
        <v>23.18</v>
      </c>
      <c r="T128" s="26"/>
      <c r="U128" s="25"/>
      <c r="V128" s="94">
        <f t="shared" si="16"/>
        <v>7.5309523518225312</v>
      </c>
      <c r="W128" s="94"/>
      <c r="X128" s="94"/>
      <c r="Y128" s="94">
        <f t="shared" si="17"/>
        <v>0.13619616662532105</v>
      </c>
      <c r="Z128" s="25"/>
    </row>
    <row r="129" spans="1:26" x14ac:dyDescent="0.3">
      <c r="A129" s="25">
        <v>4</v>
      </c>
      <c r="B129" s="28">
        <v>6.5</v>
      </c>
      <c r="C129" s="26"/>
      <c r="D129" s="26"/>
      <c r="E129" s="26">
        <v>24.57</v>
      </c>
      <c r="F129" s="26"/>
      <c r="G129" s="25"/>
      <c r="H129" s="94">
        <f t="shared" si="14"/>
        <v>5.9123772866029647</v>
      </c>
      <c r="I129" s="94"/>
      <c r="J129" s="94"/>
      <c r="K129" s="94">
        <f t="shared" si="15"/>
        <v>0.34530045330009429</v>
      </c>
      <c r="L129" s="25"/>
      <c r="O129" s="25">
        <v>4</v>
      </c>
      <c r="P129" s="28">
        <v>6.5</v>
      </c>
      <c r="Q129" s="28"/>
      <c r="R129" s="26"/>
      <c r="S129" s="26">
        <v>24.65</v>
      </c>
      <c r="T129" s="26"/>
      <c r="U129" s="25"/>
      <c r="V129" s="94">
        <f t="shared" si="16"/>
        <v>6.0609523518225323</v>
      </c>
      <c r="W129" s="94"/>
      <c r="X129" s="94"/>
      <c r="Y129" s="94">
        <f t="shared" si="17"/>
        <v>0.19276283737016542</v>
      </c>
      <c r="Z129" s="25"/>
    </row>
    <row r="130" spans="1:26" x14ac:dyDescent="0.3">
      <c r="A130" s="25">
        <v>5</v>
      </c>
      <c r="B130" s="28">
        <v>6.5</v>
      </c>
      <c r="C130" s="26"/>
      <c r="D130" s="26"/>
      <c r="E130" s="26">
        <v>23.23</v>
      </c>
      <c r="F130" s="26"/>
      <c r="G130" s="25"/>
      <c r="H130" s="94">
        <f>($C$148)*(E130)+$C$149</f>
        <v>7.2523772866029645</v>
      </c>
      <c r="I130" s="94"/>
      <c r="J130" s="94"/>
      <c r="K130" s="94">
        <f t="shared" si="15"/>
        <v>0.56607158139603941</v>
      </c>
      <c r="L130" s="25"/>
      <c r="O130" s="25">
        <v>5</v>
      </c>
      <c r="P130" s="28">
        <v>6.5</v>
      </c>
      <c r="Q130" s="28"/>
      <c r="R130" s="26"/>
      <c r="S130" s="26">
        <v>23.34</v>
      </c>
      <c r="T130" s="26"/>
      <c r="U130" s="25"/>
      <c r="V130" s="94">
        <f>($Q$148)*(S130)+$Q$149</f>
        <v>7.3709523518225311</v>
      </c>
      <c r="W130" s="94"/>
      <c r="X130" s="94"/>
      <c r="Y130" s="94">
        <f t="shared" si="17"/>
        <v>0.75855799914519795</v>
      </c>
      <c r="Z130" s="25"/>
    </row>
    <row r="131" spans="1:26" x14ac:dyDescent="0.3">
      <c r="A131" s="25">
        <v>6</v>
      </c>
      <c r="B131" s="28">
        <v>8.6999999999999993</v>
      </c>
      <c r="C131" s="26"/>
      <c r="D131" s="26"/>
      <c r="E131" s="26">
        <v>22.04</v>
      </c>
      <c r="F131" s="26"/>
      <c r="G131" s="25"/>
      <c r="H131" s="94">
        <f t="shared" si="14"/>
        <v>8.4423772866029658</v>
      </c>
      <c r="I131" s="94"/>
      <c r="J131" s="94"/>
      <c r="K131" s="94">
        <f t="shared" si="15"/>
        <v>6.6369462458050046E-2</v>
      </c>
      <c r="L131" s="25"/>
      <c r="O131" s="25">
        <v>6</v>
      </c>
      <c r="P131" s="28">
        <v>8.6999999999999993</v>
      </c>
      <c r="Q131" s="28"/>
      <c r="R131" s="26"/>
      <c r="S131" s="26">
        <v>22.2</v>
      </c>
      <c r="T131" s="26"/>
      <c r="U131" s="25"/>
      <c r="V131" s="94">
        <f t="shared" si="16"/>
        <v>8.5109523518225316</v>
      </c>
      <c r="W131" s="94"/>
      <c r="X131" s="94"/>
      <c r="Y131" s="94">
        <f t="shared" si="17"/>
        <v>3.5739013281431593E-2</v>
      </c>
      <c r="Z131" s="25"/>
    </row>
    <row r="132" spans="1:26" x14ac:dyDescent="0.3">
      <c r="A132" s="25">
        <v>7</v>
      </c>
      <c r="B132" s="28">
        <v>5.6</v>
      </c>
      <c r="C132" s="26"/>
      <c r="D132" s="26"/>
      <c r="E132" s="26">
        <v>25.43</v>
      </c>
      <c r="F132" s="26"/>
      <c r="G132" s="25"/>
      <c r="H132" s="94">
        <f t="shared" si="14"/>
        <v>5.0523772866029653</v>
      </c>
      <c r="I132" s="94"/>
      <c r="J132" s="94"/>
      <c r="K132" s="94">
        <f t="shared" si="15"/>
        <v>0.29989063622833045</v>
      </c>
      <c r="L132" s="25"/>
      <c r="O132" s="25">
        <v>7</v>
      </c>
      <c r="P132" s="28">
        <v>5.6</v>
      </c>
      <c r="Q132" s="28"/>
      <c r="R132" s="26"/>
      <c r="S132" s="26">
        <v>25.68</v>
      </c>
      <c r="T132" s="26"/>
      <c r="U132" s="25"/>
      <c r="V132" s="94">
        <f t="shared" si="16"/>
        <v>5.0309523518225312</v>
      </c>
      <c r="W132" s="94"/>
      <c r="X132" s="94"/>
      <c r="Y132" s="94">
        <f t="shared" si="17"/>
        <v>0.3238152258963079</v>
      </c>
      <c r="Z132" s="25"/>
    </row>
    <row r="133" spans="1:26" x14ac:dyDescent="0.3">
      <c r="A133" s="25">
        <v>8</v>
      </c>
      <c r="B133" s="28">
        <v>3.8</v>
      </c>
      <c r="C133" s="26"/>
      <c r="D133" s="26"/>
      <c r="E133" s="26">
        <v>26.43</v>
      </c>
      <c r="F133" s="26"/>
      <c r="G133" s="25"/>
      <c r="H133" s="94">
        <f t="shared" si="14"/>
        <v>4.0523772866029653</v>
      </c>
      <c r="I133" s="94"/>
      <c r="J133" s="94"/>
      <c r="K133" s="94">
        <f t="shared" si="15"/>
        <v>6.3694294793075354E-2</v>
      </c>
      <c r="L133" s="25"/>
      <c r="O133" s="25">
        <v>8</v>
      </c>
      <c r="P133" s="28">
        <v>3.8</v>
      </c>
      <c r="Q133" s="28"/>
      <c r="R133" s="26"/>
      <c r="S133" s="26">
        <v>26.86</v>
      </c>
      <c r="T133" s="26"/>
      <c r="U133" s="25"/>
      <c r="V133" s="94">
        <f t="shared" si="16"/>
        <v>3.8509523518225315</v>
      </c>
      <c r="W133" s="94"/>
      <c r="X133" s="94"/>
      <c r="Y133" s="94">
        <f t="shared" si="17"/>
        <v>2.5961421562470453E-3</v>
      </c>
      <c r="Z133" s="25"/>
    </row>
    <row r="134" spans="1:26" x14ac:dyDescent="0.3">
      <c r="A134" s="25">
        <v>9</v>
      </c>
      <c r="B134" s="28">
        <v>5.7</v>
      </c>
      <c r="C134" s="26"/>
      <c r="D134" s="26"/>
      <c r="E134" s="26">
        <v>25.1</v>
      </c>
      <c r="F134" s="26"/>
      <c r="G134" s="25"/>
      <c r="H134" s="94">
        <f t="shared" si="14"/>
        <v>5.3823772866029636</v>
      </c>
      <c r="I134" s="94"/>
      <c r="J134" s="94"/>
      <c r="K134" s="94">
        <f t="shared" si="15"/>
        <v>0.10088418806569607</v>
      </c>
      <c r="L134" s="25"/>
      <c r="O134" s="25">
        <v>9</v>
      </c>
      <c r="P134" s="28">
        <v>5.7</v>
      </c>
      <c r="Q134" s="28"/>
      <c r="R134" s="26"/>
      <c r="S134" s="26">
        <v>25.16</v>
      </c>
      <c r="T134" s="26"/>
      <c r="U134" s="25"/>
      <c r="V134" s="94">
        <f t="shared" si="16"/>
        <v>5.5509523518225308</v>
      </c>
      <c r="W134" s="94"/>
      <c r="X134" s="94"/>
      <c r="Y134" s="94">
        <f t="shared" si="17"/>
        <v>2.2215201427234699E-2</v>
      </c>
      <c r="Z134" s="25"/>
    </row>
    <row r="135" spans="1:26" x14ac:dyDescent="0.3">
      <c r="A135" s="25">
        <v>10</v>
      </c>
      <c r="B135" s="28">
        <v>6.4</v>
      </c>
      <c r="C135" s="26"/>
      <c r="D135" s="26"/>
      <c r="E135" s="26">
        <v>24.02</v>
      </c>
      <c r="F135" s="26"/>
      <c r="G135" s="25"/>
      <c r="H135" s="94">
        <f t="shared" si="14"/>
        <v>6.4623772866029654</v>
      </c>
      <c r="I135" s="94"/>
      <c r="J135" s="94"/>
      <c r="K135" s="94">
        <f t="shared" si="15"/>
        <v>3.8909258839484422E-3</v>
      </c>
      <c r="L135" s="25"/>
      <c r="O135" s="25">
        <v>10</v>
      </c>
      <c r="P135" s="28">
        <v>6.4</v>
      </c>
      <c r="Q135" s="28"/>
      <c r="R135" s="26"/>
      <c r="S135" s="26">
        <v>24.19</v>
      </c>
      <c r="T135" s="26"/>
      <c r="U135" s="25"/>
      <c r="V135" s="94">
        <f t="shared" si="16"/>
        <v>6.5209523518225296</v>
      </c>
      <c r="W135" s="94"/>
      <c r="X135" s="94"/>
      <c r="Y135" s="94">
        <f t="shared" si="17"/>
        <v>1.4629471411400903E-2</v>
      </c>
      <c r="Z135" s="25"/>
    </row>
    <row r="136" spans="1:26" x14ac:dyDescent="0.3">
      <c r="A136" s="25">
        <v>11</v>
      </c>
      <c r="B136" s="28">
        <v>6.5</v>
      </c>
      <c r="C136" s="26"/>
      <c r="D136" s="26"/>
      <c r="E136" s="26">
        <v>23.94</v>
      </c>
      <c r="F136" s="26"/>
      <c r="G136" s="25"/>
      <c r="H136" s="94">
        <f t="shared" si="14"/>
        <v>6.5423772866029637</v>
      </c>
      <c r="I136" s="94"/>
      <c r="J136" s="94"/>
      <c r="K136" s="94">
        <f t="shared" si="15"/>
        <v>1.7958344198297262E-3</v>
      </c>
      <c r="L136" s="25"/>
      <c r="O136" s="25">
        <v>11</v>
      </c>
      <c r="P136" s="28">
        <v>6.5</v>
      </c>
      <c r="Q136" s="28"/>
      <c r="R136" s="26"/>
      <c r="S136" s="26">
        <v>24.22</v>
      </c>
      <c r="T136" s="26"/>
      <c r="U136" s="25"/>
      <c r="V136" s="94">
        <f t="shared" si="16"/>
        <v>6.4909523518225321</v>
      </c>
      <c r="W136" s="94"/>
      <c r="X136" s="94"/>
      <c r="Y136" s="94">
        <f t="shared" si="17"/>
        <v>8.1859937543239092E-5</v>
      </c>
      <c r="Z136" s="25"/>
    </row>
    <row r="137" spans="1:26" x14ac:dyDescent="0.3">
      <c r="A137" s="25">
        <v>13</v>
      </c>
      <c r="B137" s="28">
        <v>8.4</v>
      </c>
      <c r="C137" s="26"/>
      <c r="D137" s="26"/>
      <c r="E137" s="26">
        <v>21.71</v>
      </c>
      <c r="F137" s="26"/>
      <c r="G137" s="25"/>
      <c r="H137" s="94">
        <f t="shared" si="14"/>
        <v>8.7723772866029641</v>
      </c>
      <c r="I137" s="94"/>
      <c r="J137" s="94"/>
      <c r="K137" s="94">
        <f t="shared" si="15"/>
        <v>0.13866484357778583</v>
      </c>
      <c r="L137" s="25"/>
      <c r="O137" s="25">
        <v>13</v>
      </c>
      <c r="P137" s="28">
        <v>8.4</v>
      </c>
      <c r="Q137" s="28"/>
      <c r="R137" s="26"/>
      <c r="S137" s="26">
        <v>22.12</v>
      </c>
      <c r="T137" s="26"/>
      <c r="U137" s="25"/>
      <c r="V137" s="94">
        <f t="shared" si="16"/>
        <v>8.5909523518225299</v>
      </c>
      <c r="W137" s="94"/>
      <c r="X137" s="94"/>
      <c r="Y137" s="94">
        <f t="shared" si="17"/>
        <v>3.6462800666555113E-2</v>
      </c>
      <c r="Z137" s="25"/>
    </row>
    <row r="138" spans="1:26" x14ac:dyDescent="0.3">
      <c r="A138" s="25">
        <v>14</v>
      </c>
      <c r="B138" s="28">
        <v>6.2</v>
      </c>
      <c r="C138" s="26"/>
      <c r="D138" s="26"/>
      <c r="E138" s="26">
        <v>25.09</v>
      </c>
      <c r="F138" s="26"/>
      <c r="G138" s="25"/>
      <c r="H138" s="94">
        <f t="shared" si="14"/>
        <v>5.3923772866029651</v>
      </c>
      <c r="I138" s="94"/>
      <c r="J138" s="94"/>
      <c r="K138" s="94">
        <f t="shared" si="15"/>
        <v>0.65225444719478942</v>
      </c>
      <c r="L138" s="25"/>
      <c r="O138" s="25">
        <v>14</v>
      </c>
      <c r="P138" s="28">
        <v>6.2</v>
      </c>
      <c r="Q138" s="28"/>
      <c r="R138" s="26"/>
      <c r="S138" s="26">
        <v>25.38</v>
      </c>
      <c r="T138" s="26"/>
      <c r="U138" s="25"/>
      <c r="V138" s="94">
        <f t="shared" si="16"/>
        <v>5.3309523518225319</v>
      </c>
      <c r="W138" s="94"/>
      <c r="X138" s="94"/>
      <c r="Y138" s="94">
        <f t="shared" si="17"/>
        <v>0.75524381480278868</v>
      </c>
      <c r="Z138" s="25"/>
    </row>
    <row r="139" spans="1:26" x14ac:dyDescent="0.3">
      <c r="A139" s="25">
        <v>15</v>
      </c>
      <c r="B139" s="28">
        <v>6.7</v>
      </c>
      <c r="C139" s="26"/>
      <c r="D139" s="26"/>
      <c r="E139" s="26">
        <v>23.53</v>
      </c>
      <c r="F139" s="26"/>
      <c r="G139" s="25"/>
      <c r="H139" s="94">
        <f t="shared" si="14"/>
        <v>6.9523772866029638</v>
      </c>
      <c r="I139" s="94"/>
      <c r="J139" s="94"/>
      <c r="K139" s="94">
        <f t="shared" si="15"/>
        <v>6.3694294793074466E-2</v>
      </c>
      <c r="L139" s="25"/>
      <c r="O139" s="25">
        <v>15</v>
      </c>
      <c r="P139" s="28">
        <v>6.7</v>
      </c>
      <c r="Q139" s="28"/>
      <c r="R139" s="26"/>
      <c r="S139" s="26">
        <v>23.63</v>
      </c>
      <c r="T139" s="26"/>
      <c r="U139" s="25"/>
      <c r="V139" s="94">
        <f t="shared" si="16"/>
        <v>7.0809523518225319</v>
      </c>
      <c r="W139" s="94"/>
      <c r="X139" s="94"/>
      <c r="Y139" s="94">
        <f t="shared" si="17"/>
        <v>0.14512469435911798</v>
      </c>
      <c r="Z139" s="25"/>
    </row>
    <row r="140" spans="1:26" x14ac:dyDescent="0.3">
      <c r="A140" s="25">
        <v>16</v>
      </c>
      <c r="B140" s="28">
        <v>6.7</v>
      </c>
      <c r="C140" s="26"/>
      <c r="D140" s="26"/>
      <c r="E140" s="26">
        <v>23.27</v>
      </c>
      <c r="F140" s="26"/>
      <c r="G140" s="25"/>
      <c r="H140" s="94">
        <f t="shared" si="14"/>
        <v>7.2123772866029654</v>
      </c>
      <c r="I140" s="94"/>
      <c r="J140" s="94"/>
      <c r="K140" s="94">
        <f t="shared" si="15"/>
        <v>0.26253048382661714</v>
      </c>
      <c r="L140" s="25"/>
      <c r="O140" s="25">
        <v>16</v>
      </c>
      <c r="P140" s="28">
        <v>6.7</v>
      </c>
      <c r="Q140" s="28"/>
      <c r="R140" s="26"/>
      <c r="S140" s="26">
        <v>23.44</v>
      </c>
      <c r="T140" s="26"/>
      <c r="U140" s="25"/>
      <c r="V140" s="94">
        <f t="shared" si="16"/>
        <v>7.2709523518225296</v>
      </c>
      <c r="W140" s="94"/>
      <c r="X140" s="94"/>
      <c r="Y140" s="94">
        <f t="shared" si="17"/>
        <v>0.32598658805167746</v>
      </c>
      <c r="Z140" s="25"/>
    </row>
    <row r="141" spans="1:26" x14ac:dyDescent="0.3">
      <c r="A141" s="25">
        <v>17</v>
      </c>
      <c r="B141" s="28">
        <v>8.6</v>
      </c>
      <c r="C141" s="26"/>
      <c r="D141" s="26"/>
      <c r="E141" s="26">
        <v>22.13</v>
      </c>
      <c r="F141" s="26"/>
      <c r="G141" s="25"/>
      <c r="H141" s="94">
        <f t="shared" si="14"/>
        <v>8.352377286602966</v>
      </c>
      <c r="I141" s="94"/>
      <c r="J141" s="94"/>
      <c r="K141" s="94">
        <f t="shared" si="15"/>
        <v>6.1317008190109483E-2</v>
      </c>
      <c r="L141" s="25"/>
      <c r="O141" s="25">
        <v>17</v>
      </c>
      <c r="P141" s="28">
        <v>8.6</v>
      </c>
      <c r="Q141" s="28"/>
      <c r="R141" s="26"/>
      <c r="S141" s="26">
        <v>22.36</v>
      </c>
      <c r="T141" s="26"/>
      <c r="U141" s="25"/>
      <c r="V141" s="94">
        <f t="shared" si="16"/>
        <v>8.3509523518225315</v>
      </c>
      <c r="W141" s="94"/>
      <c r="X141" s="94"/>
      <c r="Y141" s="94">
        <f t="shared" si="17"/>
        <v>6.2024731062727961E-2</v>
      </c>
      <c r="Z141" s="25"/>
    </row>
    <row r="142" spans="1:26" x14ac:dyDescent="0.3">
      <c r="A142" s="25">
        <v>18</v>
      </c>
      <c r="B142" s="28">
        <v>4.3</v>
      </c>
      <c r="C142" s="26"/>
      <c r="D142" s="26"/>
      <c r="E142" s="26">
        <v>25.87</v>
      </c>
      <c r="F142" s="26"/>
      <c r="G142" s="25"/>
      <c r="H142" s="94">
        <f t="shared" si="14"/>
        <v>4.612377286602964</v>
      </c>
      <c r="I142" s="94"/>
      <c r="J142" s="94"/>
      <c r="K142" s="94">
        <f t="shared" si="15"/>
        <v>9.7579569185430412E-2</v>
      </c>
      <c r="L142" s="25"/>
      <c r="O142" s="25">
        <v>18</v>
      </c>
      <c r="P142" s="28">
        <v>4.3</v>
      </c>
      <c r="Q142" s="28"/>
      <c r="R142" s="26"/>
      <c r="S142" s="26">
        <v>26.17</v>
      </c>
      <c r="T142" s="26"/>
      <c r="U142" s="25"/>
      <c r="V142" s="94">
        <f t="shared" si="16"/>
        <v>4.5409523518225292</v>
      </c>
      <c r="W142" s="94"/>
      <c r="X142" s="94"/>
      <c r="Y142" s="94">
        <f t="shared" si="17"/>
        <v>5.8058035848807983E-2</v>
      </c>
      <c r="Z142" s="25"/>
    </row>
    <row r="143" spans="1:26" x14ac:dyDescent="0.3">
      <c r="A143" s="25">
        <v>19</v>
      </c>
      <c r="B143" s="28">
        <v>4.3</v>
      </c>
      <c r="C143" s="26"/>
      <c r="D143" s="26"/>
      <c r="E143" s="26">
        <v>26.69</v>
      </c>
      <c r="F143" s="26"/>
      <c r="G143" s="25"/>
      <c r="H143" s="94">
        <f t="shared" si="14"/>
        <v>3.7923772866029637</v>
      </c>
      <c r="I143" s="94"/>
      <c r="J143" s="94"/>
      <c r="K143" s="94">
        <f t="shared" si="15"/>
        <v>0.25768081915656948</v>
      </c>
      <c r="L143" s="25"/>
      <c r="O143" s="25">
        <v>19</v>
      </c>
      <c r="P143" s="28">
        <v>4.3</v>
      </c>
      <c r="Q143" s="28"/>
      <c r="R143" s="26"/>
      <c r="S143" s="26">
        <v>26.99</v>
      </c>
      <c r="T143" s="26"/>
      <c r="U143" s="25"/>
      <c r="V143" s="94">
        <f t="shared" si="16"/>
        <v>3.7209523518225325</v>
      </c>
      <c r="W143" s="94"/>
      <c r="X143" s="94"/>
      <c r="Y143" s="94">
        <f t="shared" si="17"/>
        <v>0.33529617885985602</v>
      </c>
      <c r="Z143" s="25"/>
    </row>
    <row r="144" spans="1:26" x14ac:dyDescent="0.3">
      <c r="A144" s="25">
        <v>20</v>
      </c>
      <c r="B144" s="28">
        <v>6</v>
      </c>
      <c r="C144" s="26"/>
      <c r="D144" s="26"/>
      <c r="E144" s="26">
        <v>24.7</v>
      </c>
      <c r="F144" s="26"/>
      <c r="G144" s="25"/>
      <c r="H144" s="94">
        <f t="shared" si="14"/>
        <v>5.7823772866029657</v>
      </c>
      <c r="I144" s="94"/>
      <c r="J144" s="94"/>
      <c r="K144" s="94">
        <f t="shared" si="15"/>
        <v>4.7359645386287737E-2</v>
      </c>
      <c r="L144" s="25"/>
      <c r="O144" s="25">
        <v>20</v>
      </c>
      <c r="P144" s="28">
        <v>6</v>
      </c>
      <c r="Q144" s="28"/>
      <c r="R144" s="26"/>
      <c r="S144" s="26">
        <v>24.9</v>
      </c>
      <c r="T144" s="26"/>
      <c r="U144" s="25"/>
      <c r="V144" s="94">
        <f t="shared" si="16"/>
        <v>5.8109523518225323</v>
      </c>
      <c r="W144" s="94"/>
      <c r="X144" s="94"/>
      <c r="Y144" s="94">
        <f t="shared" si="17"/>
        <v>3.5739013281431593E-2</v>
      </c>
      <c r="Z144" s="25"/>
    </row>
    <row r="145" spans="1:26" x14ac:dyDescent="0.3">
      <c r="A145" s="25">
        <v>21</v>
      </c>
      <c r="B145" s="28">
        <v>6</v>
      </c>
      <c r="C145" s="26"/>
      <c r="D145" s="26"/>
      <c r="E145" s="26">
        <v>24.59</v>
      </c>
      <c r="F145" s="26"/>
      <c r="G145" s="25"/>
      <c r="H145" s="94">
        <f t="shared" si="14"/>
        <v>5.8923772866029651</v>
      </c>
      <c r="I145" s="94"/>
      <c r="J145" s="94"/>
      <c r="K145" s="94">
        <f t="shared" si="15"/>
        <v>1.1582648438940312E-2</v>
      </c>
      <c r="L145" s="25"/>
      <c r="O145" s="25">
        <v>21</v>
      </c>
      <c r="P145" s="28">
        <v>6</v>
      </c>
      <c r="Q145" s="28"/>
      <c r="R145" s="26"/>
      <c r="S145" s="26">
        <v>24.68</v>
      </c>
      <c r="T145" s="26"/>
      <c r="U145" s="25"/>
      <c r="V145" s="94">
        <f t="shared" si="16"/>
        <v>6.0309523518225312</v>
      </c>
      <c r="W145" s="94"/>
      <c r="X145" s="94"/>
      <c r="Y145" s="94">
        <f t="shared" si="17"/>
        <v>9.5804808334575041E-4</v>
      </c>
      <c r="Z145" s="25"/>
    </row>
    <row r="146" spans="1:26" x14ac:dyDescent="0.3">
      <c r="A146" s="25">
        <v>22</v>
      </c>
      <c r="B146" s="28">
        <v>7.7</v>
      </c>
      <c r="C146" s="26"/>
      <c r="D146" s="26"/>
      <c r="E146" s="26">
        <v>22.85</v>
      </c>
      <c r="F146" s="26"/>
      <c r="G146" s="25"/>
      <c r="H146" s="94">
        <f t="shared" si="14"/>
        <v>7.6323772866029636</v>
      </c>
      <c r="I146" s="94"/>
      <c r="J146" s="94"/>
      <c r="K146" s="94">
        <f t="shared" si="15"/>
        <v>4.5728313671777572E-3</v>
      </c>
      <c r="L146" s="25"/>
      <c r="O146" s="25">
        <v>22</v>
      </c>
      <c r="P146" s="28">
        <v>7.7</v>
      </c>
      <c r="Q146" s="28"/>
      <c r="R146" s="26"/>
      <c r="S146" s="26">
        <v>23.01</v>
      </c>
      <c r="T146" s="26"/>
      <c r="U146" s="25"/>
      <c r="V146" s="94">
        <f t="shared" si="16"/>
        <v>7.7009523518225294</v>
      </c>
      <c r="W146" s="94"/>
      <c r="X146" s="94"/>
      <c r="Y146" s="94">
        <f t="shared" si="17"/>
        <v>9.0697399387463898E-7</v>
      </c>
      <c r="Z146" s="25"/>
    </row>
    <row r="147" spans="1:26" x14ac:dyDescent="0.3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x14ac:dyDescent="0.3">
      <c r="A148" s="24" t="s">
        <v>102</v>
      </c>
      <c r="B148" s="24"/>
      <c r="C148" s="29">
        <v>-1</v>
      </c>
      <c r="D148" s="25" t="s">
        <v>103</v>
      </c>
      <c r="E148" s="25"/>
      <c r="F148" s="25"/>
      <c r="G148" s="4" t="s">
        <v>104</v>
      </c>
      <c r="H148" s="5">
        <f>SQRT(SUM(K126:K146)/COUNT(K126:K146))</f>
        <v>0.48464915894869148</v>
      </c>
      <c r="I148" s="6" t="s">
        <v>93</v>
      </c>
      <c r="J148" s="25"/>
      <c r="K148" s="25"/>
      <c r="L148" s="25"/>
      <c r="O148" s="24" t="s">
        <v>102</v>
      </c>
      <c r="P148" s="24"/>
      <c r="Q148" s="29">
        <v>-1</v>
      </c>
      <c r="R148" s="25" t="s">
        <v>103</v>
      </c>
      <c r="S148" s="25"/>
      <c r="T148" s="25"/>
      <c r="U148" s="4" t="s">
        <v>104</v>
      </c>
      <c r="V148" s="5">
        <f>SQRT(SUM(Y126:Y146)/COUNT(Y126:Y146))</f>
        <v>0.49013996797712517</v>
      </c>
      <c r="W148" s="6" t="s">
        <v>93</v>
      </c>
      <c r="X148" s="25"/>
      <c r="Y148" s="25"/>
      <c r="Z148" s="25"/>
    </row>
    <row r="149" spans="1:26" x14ac:dyDescent="0.3">
      <c r="A149" s="24" t="s">
        <v>105</v>
      </c>
      <c r="B149" s="24"/>
      <c r="C149" s="98">
        <v>30.482377286602965</v>
      </c>
      <c r="D149" s="25" t="s">
        <v>106</v>
      </c>
      <c r="E149" s="25"/>
      <c r="F149" s="25"/>
      <c r="G149" s="25"/>
      <c r="H149" s="25"/>
      <c r="I149" s="25"/>
      <c r="J149" s="25"/>
      <c r="K149" s="25"/>
      <c r="L149" s="25"/>
      <c r="O149" s="24" t="s">
        <v>105</v>
      </c>
      <c r="P149" s="24"/>
      <c r="Q149" s="98">
        <v>30.710952351822531</v>
      </c>
      <c r="R149" s="25" t="s">
        <v>106</v>
      </c>
      <c r="S149" s="25"/>
      <c r="T149" s="25"/>
      <c r="U149" s="25"/>
      <c r="V149" s="25"/>
      <c r="W149" s="25"/>
      <c r="X149" s="25"/>
      <c r="Y149" s="25"/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5.6" x14ac:dyDescent="0.3">
      <c r="A151" s="45" t="s">
        <v>253</v>
      </c>
      <c r="B151" s="45"/>
      <c r="C151" s="45" t="s">
        <v>161</v>
      </c>
      <c r="D151" s="45"/>
      <c r="E151" s="128"/>
      <c r="F151" s="128"/>
      <c r="G151" s="128"/>
      <c r="H151" s="128"/>
      <c r="I151" s="128"/>
      <c r="J151" s="128"/>
      <c r="K151" s="128"/>
      <c r="L151" s="128"/>
      <c r="M151" s="126"/>
      <c r="N151" s="126"/>
      <c r="O151" s="45" t="s">
        <v>253</v>
      </c>
      <c r="P151" s="45"/>
      <c r="Q151" s="45" t="s">
        <v>117</v>
      </c>
      <c r="R151" s="45" t="s">
        <v>136</v>
      </c>
      <c r="S151" s="25"/>
      <c r="T151" s="25"/>
      <c r="U151" s="25"/>
      <c r="V151" s="25"/>
      <c r="W151" s="25"/>
      <c r="X151" s="25"/>
      <c r="Y151" s="25"/>
      <c r="Z151" s="25"/>
    </row>
    <row r="153" spans="1:26" ht="16.8" x14ac:dyDescent="0.35">
      <c r="A153" s="93" t="s">
        <v>96</v>
      </c>
      <c r="B153" s="93" t="s">
        <v>269</v>
      </c>
      <c r="C153" s="93"/>
      <c r="D153" s="93"/>
      <c r="E153" s="93" t="s">
        <v>268</v>
      </c>
      <c r="F153" s="93"/>
      <c r="G153" s="93"/>
      <c r="H153" s="93" t="s">
        <v>270</v>
      </c>
      <c r="I153" s="93"/>
      <c r="J153" s="93"/>
      <c r="K153" s="93" t="s">
        <v>100</v>
      </c>
      <c r="L153" s="93"/>
      <c r="M153" s="1"/>
      <c r="N153" s="1"/>
      <c r="O153" s="93" t="s">
        <v>96</v>
      </c>
      <c r="P153" s="93" t="s">
        <v>269</v>
      </c>
      <c r="Q153" s="93"/>
      <c r="R153" s="93"/>
      <c r="S153" s="93" t="s">
        <v>268</v>
      </c>
      <c r="T153" s="93"/>
      <c r="U153" s="93"/>
      <c r="V153" s="93" t="s">
        <v>270</v>
      </c>
      <c r="W153" s="93"/>
      <c r="X153" s="93"/>
      <c r="Y153" s="93" t="s">
        <v>100</v>
      </c>
      <c r="Z153" s="93"/>
    </row>
    <row r="154" spans="1:26" x14ac:dyDescent="0.3">
      <c r="A154" s="30" t="s">
        <v>160</v>
      </c>
      <c r="B154" s="101">
        <v>12.7</v>
      </c>
      <c r="C154" s="92"/>
      <c r="D154" s="92"/>
      <c r="E154" s="92">
        <f>AVERAGE(14.21,14.4)</f>
        <v>14.305</v>
      </c>
      <c r="F154" s="30"/>
      <c r="G154" s="30"/>
      <c r="H154" s="95">
        <f>($C$176)*(E154)+$C$177</f>
        <v>15.411428571425514</v>
      </c>
      <c r="I154" s="95"/>
      <c r="J154" s="95"/>
      <c r="K154" s="95">
        <f>(H154-B154)^2</f>
        <v>7.3518448979426072</v>
      </c>
      <c r="L154" s="30"/>
      <c r="O154" s="30" t="s">
        <v>160</v>
      </c>
      <c r="P154" s="101">
        <v>12.7</v>
      </c>
      <c r="Q154" s="92"/>
      <c r="R154" s="92"/>
      <c r="S154" s="92">
        <f>AVERAGE(14.52,14.79)</f>
        <v>14.654999999999999</v>
      </c>
      <c r="T154" s="30"/>
      <c r="U154" s="30"/>
      <c r="V154" s="95">
        <f>($Q$176)*(S154)+$Q$177</f>
        <v>15.345714285714964</v>
      </c>
      <c r="W154" s="95"/>
      <c r="X154" s="95"/>
      <c r="Y154" s="95">
        <f>(V154-P154)^2</f>
        <v>6.9998040816362446</v>
      </c>
      <c r="Z154" s="30"/>
    </row>
    <row r="155" spans="1:26" x14ac:dyDescent="0.3">
      <c r="A155" s="30">
        <v>2</v>
      </c>
      <c r="B155" s="101">
        <v>8.4</v>
      </c>
      <c r="C155" s="92"/>
      <c r="D155" s="92"/>
      <c r="E155" s="92">
        <v>21.23</v>
      </c>
      <c r="F155" s="30"/>
      <c r="G155" s="30"/>
      <c r="H155" s="95">
        <f t="shared" ref="H155:H173" si="18">($C$176)*(E155)+$C$177</f>
        <v>8.4864285714255132</v>
      </c>
      <c r="I155" s="95"/>
      <c r="J155" s="95"/>
      <c r="K155" s="95">
        <f t="shared" ref="K155:K174" si="19">(H155-B155)^2</f>
        <v>7.4698979586549771E-3</v>
      </c>
      <c r="L155" s="30"/>
      <c r="O155" s="30">
        <v>2</v>
      </c>
      <c r="P155" s="101">
        <v>8.4</v>
      </c>
      <c r="Q155" s="92"/>
      <c r="R155" s="92"/>
      <c r="S155" s="92">
        <v>21.83</v>
      </c>
      <c r="T155" s="30"/>
      <c r="U155" s="30"/>
      <c r="V155" s="95">
        <f t="shared" ref="V155:V174" si="20">($Q$176)*(S155)+$Q$177</f>
        <v>8.1707142857149648</v>
      </c>
      <c r="W155" s="95"/>
      <c r="X155" s="95"/>
      <c r="Y155" s="95">
        <f t="shared" ref="Y155:Y174" si="21">(V155-P155)^2</f>
        <v>5.2571938775198945E-2</v>
      </c>
      <c r="Z155" s="30"/>
    </row>
    <row r="156" spans="1:26" x14ac:dyDescent="0.3">
      <c r="A156" s="30">
        <v>3</v>
      </c>
      <c r="B156" s="101">
        <v>7.9</v>
      </c>
      <c r="C156" s="92"/>
      <c r="D156" s="92"/>
      <c r="E156" s="92">
        <v>22.25</v>
      </c>
      <c r="F156" s="30"/>
      <c r="G156" s="30"/>
      <c r="H156" s="95">
        <f t="shared" si="18"/>
        <v>7.4664285714255136</v>
      </c>
      <c r="I156" s="95"/>
      <c r="J156" s="95"/>
      <c r="K156" s="95">
        <f t="shared" si="19"/>
        <v>0.18798418367612124</v>
      </c>
      <c r="L156" s="30"/>
      <c r="O156" s="30">
        <v>3</v>
      </c>
      <c r="P156" s="101">
        <v>7.9</v>
      </c>
      <c r="Q156" s="92"/>
      <c r="R156" s="92"/>
      <c r="S156" s="92">
        <v>22.65</v>
      </c>
      <c r="T156" s="30"/>
      <c r="U156" s="30"/>
      <c r="V156" s="95">
        <f t="shared" si="20"/>
        <v>7.3507142857149645</v>
      </c>
      <c r="W156" s="95"/>
      <c r="X156" s="95"/>
      <c r="Y156" s="95">
        <f t="shared" si="21"/>
        <v>0.30171479591762201</v>
      </c>
      <c r="Z156" s="30"/>
    </row>
    <row r="157" spans="1:26" x14ac:dyDescent="0.3">
      <c r="A157" s="30">
        <v>4</v>
      </c>
      <c r="B157" s="101">
        <v>6.5</v>
      </c>
      <c r="C157" s="92"/>
      <c r="D157" s="92"/>
      <c r="E157" s="92">
        <v>23.78</v>
      </c>
      <c r="F157" s="30"/>
      <c r="G157" s="30"/>
      <c r="H157" s="95">
        <f t="shared" si="18"/>
        <v>5.9364285714255125</v>
      </c>
      <c r="I157" s="95"/>
      <c r="J157" s="95"/>
      <c r="K157" s="95">
        <f t="shared" si="19"/>
        <v>0.31761275510548864</v>
      </c>
      <c r="L157" s="30"/>
      <c r="O157" s="30">
        <v>4</v>
      </c>
      <c r="P157" s="101">
        <v>6.5</v>
      </c>
      <c r="Q157" s="92"/>
      <c r="R157" s="92"/>
      <c r="S157" s="92">
        <v>23.82</v>
      </c>
      <c r="T157" s="30"/>
      <c r="U157" s="30"/>
      <c r="V157" s="95">
        <f t="shared" si="20"/>
        <v>6.1807142857149628</v>
      </c>
      <c r="W157" s="95"/>
      <c r="X157" s="95"/>
      <c r="Y157" s="95">
        <f t="shared" si="21"/>
        <v>0.10194336734650639</v>
      </c>
      <c r="Z157" s="30"/>
    </row>
    <row r="158" spans="1:26" x14ac:dyDescent="0.3">
      <c r="A158" s="30">
        <v>5</v>
      </c>
      <c r="B158" s="101">
        <v>6.5</v>
      </c>
      <c r="C158" s="92"/>
      <c r="D158" s="92"/>
      <c r="E158" s="92">
        <v>22.29</v>
      </c>
      <c r="F158" s="30"/>
      <c r="G158" s="30"/>
      <c r="H158" s="95">
        <f t="shared" si="18"/>
        <v>7.4264285714255145</v>
      </c>
      <c r="I158" s="95"/>
      <c r="J158" s="95"/>
      <c r="K158" s="95">
        <f t="shared" si="19"/>
        <v>0.8582698979535196</v>
      </c>
      <c r="L158" s="30"/>
      <c r="O158" s="30">
        <v>5</v>
      </c>
      <c r="P158" s="101">
        <v>6.5</v>
      </c>
      <c r="Q158" s="92"/>
      <c r="R158" s="92"/>
      <c r="S158" s="92">
        <v>22.42</v>
      </c>
      <c r="T158" s="30"/>
      <c r="U158" s="30"/>
      <c r="V158" s="95">
        <f t="shared" si="20"/>
        <v>7.5807142857149614</v>
      </c>
      <c r="W158" s="95"/>
      <c r="X158" s="95"/>
      <c r="Y158" s="95">
        <f t="shared" si="21"/>
        <v>1.1679433673483992</v>
      </c>
      <c r="Z158" s="30"/>
    </row>
    <row r="159" spans="1:26" x14ac:dyDescent="0.3">
      <c r="A159" s="30">
        <v>6</v>
      </c>
      <c r="B159" s="101">
        <v>8.6999999999999993</v>
      </c>
      <c r="C159" s="92"/>
      <c r="D159" s="92"/>
      <c r="E159" s="92">
        <v>21.49</v>
      </c>
      <c r="F159" s="30"/>
      <c r="G159" s="30"/>
      <c r="H159" s="95">
        <f t="shared" si="18"/>
        <v>8.2264285714255152</v>
      </c>
      <c r="I159" s="95"/>
      <c r="J159" s="95"/>
      <c r="K159" s="95">
        <f t="shared" si="19"/>
        <v>0.22426989796207769</v>
      </c>
      <c r="L159" s="30"/>
      <c r="O159" s="30">
        <v>6</v>
      </c>
      <c r="P159" s="101">
        <v>8.6999999999999993</v>
      </c>
      <c r="Q159" s="92"/>
      <c r="R159" s="92"/>
      <c r="S159" s="92">
        <v>21.68</v>
      </c>
      <c r="T159" s="30"/>
      <c r="U159" s="30"/>
      <c r="V159" s="95">
        <f t="shared" si="20"/>
        <v>8.3207142857149634</v>
      </c>
      <c r="W159" s="95"/>
      <c r="X159" s="95"/>
      <c r="Y159" s="95">
        <f t="shared" si="21"/>
        <v>0.14385765306070988</v>
      </c>
      <c r="Z159" s="30"/>
    </row>
    <row r="160" spans="1:26" x14ac:dyDescent="0.3">
      <c r="A160" s="30">
        <v>7</v>
      </c>
      <c r="B160" s="101">
        <v>5.6</v>
      </c>
      <c r="C160" s="92"/>
      <c r="D160" s="92"/>
      <c r="E160" s="92">
        <v>24.58</v>
      </c>
      <c r="F160" s="30"/>
      <c r="G160" s="30"/>
      <c r="H160" s="95">
        <f t="shared" si="18"/>
        <v>5.1364285714255153</v>
      </c>
      <c r="I160" s="95"/>
      <c r="J160" s="95"/>
      <c r="K160" s="95">
        <f t="shared" si="19"/>
        <v>0.21489846939058821</v>
      </c>
      <c r="L160" s="30"/>
      <c r="O160" s="30">
        <v>7</v>
      </c>
      <c r="P160" s="101">
        <v>5.6</v>
      </c>
      <c r="Q160" s="92"/>
      <c r="R160" s="92"/>
      <c r="S160" s="92">
        <v>24.86</v>
      </c>
      <c r="T160" s="30"/>
      <c r="U160" s="30"/>
      <c r="V160" s="95">
        <f t="shared" si="20"/>
        <v>5.1407142857149637</v>
      </c>
      <c r="W160" s="95"/>
      <c r="X160" s="95"/>
      <c r="Y160" s="95">
        <f t="shared" si="21"/>
        <v>0.21094336734631566</v>
      </c>
      <c r="Z160" s="30"/>
    </row>
    <row r="161" spans="1:26" x14ac:dyDescent="0.3">
      <c r="A161" s="30">
        <v>8</v>
      </c>
      <c r="B161" s="101">
        <v>3.8</v>
      </c>
      <c r="C161" s="92"/>
      <c r="D161" s="92"/>
      <c r="E161" s="92">
        <v>25.7</v>
      </c>
      <c r="F161" s="30"/>
      <c r="G161" s="30"/>
      <c r="H161" s="95">
        <f t="shared" si="18"/>
        <v>4.0164285714255143</v>
      </c>
      <c r="I161" s="95"/>
      <c r="J161" s="95"/>
      <c r="K161" s="95">
        <f t="shared" si="19"/>
        <v>4.6841326529289046E-2</v>
      </c>
      <c r="L161" s="30"/>
      <c r="O161" s="30">
        <v>8</v>
      </c>
      <c r="P161" s="101">
        <v>3.8</v>
      </c>
      <c r="Q161" s="92"/>
      <c r="R161" s="92"/>
      <c r="S161" s="92">
        <v>26.19</v>
      </c>
      <c r="T161" s="30"/>
      <c r="U161" s="30"/>
      <c r="V161" s="95">
        <f>($Q$176)*(S161)+$Q$177</f>
        <v>3.8107142857149618</v>
      </c>
      <c r="W161" s="95"/>
      <c r="X161" s="95"/>
      <c r="Y161" s="95">
        <f t="shared" si="21"/>
        <v>1.1479591838183929E-4</v>
      </c>
      <c r="Z161" s="30"/>
    </row>
    <row r="162" spans="1:26" x14ac:dyDescent="0.3">
      <c r="A162" s="30">
        <v>9</v>
      </c>
      <c r="B162" s="101">
        <v>5.7</v>
      </c>
      <c r="C162" s="92"/>
      <c r="D162" s="92"/>
      <c r="E162" s="92">
        <v>24.57</v>
      </c>
      <c r="F162" s="30"/>
      <c r="G162" s="30"/>
      <c r="H162" s="95">
        <f>($C$176)*(E162)+$C$177</f>
        <v>5.1464285714255134</v>
      </c>
      <c r="I162" s="95"/>
      <c r="J162" s="95"/>
      <c r="K162" s="95">
        <f t="shared" si="19"/>
        <v>0.30644132653399819</v>
      </c>
      <c r="L162" s="30"/>
      <c r="O162" s="30">
        <v>9</v>
      </c>
      <c r="P162" s="101">
        <v>5.7</v>
      </c>
      <c r="Q162" s="92"/>
      <c r="R162" s="92"/>
      <c r="S162" s="92">
        <v>24.7</v>
      </c>
      <c r="T162" s="30"/>
      <c r="U162" s="30"/>
      <c r="V162" s="95">
        <f t="shared" si="20"/>
        <v>5.3007142857149638</v>
      </c>
      <c r="W162" s="95"/>
      <c r="X162" s="95"/>
      <c r="Y162" s="95">
        <f t="shared" si="21"/>
        <v>0.15942908163211167</v>
      </c>
      <c r="Z162" s="30"/>
    </row>
    <row r="163" spans="1:26" x14ac:dyDescent="0.3">
      <c r="A163" s="30">
        <v>10</v>
      </c>
      <c r="B163" s="101">
        <v>6.4</v>
      </c>
      <c r="C163" s="92"/>
      <c r="D163" s="92"/>
      <c r="E163" s="92">
        <v>23.47</v>
      </c>
      <c r="F163" s="30"/>
      <c r="G163" s="30"/>
      <c r="H163" s="95">
        <f t="shared" si="18"/>
        <v>6.2464285714255148</v>
      </c>
      <c r="I163" s="95"/>
      <c r="J163" s="95"/>
      <c r="K163" s="95">
        <f t="shared" si="19"/>
        <v>2.3584183674408326E-2</v>
      </c>
      <c r="L163" s="30"/>
      <c r="O163" s="30">
        <v>10</v>
      </c>
      <c r="P163" s="101">
        <v>6.4</v>
      </c>
      <c r="Q163" s="92"/>
      <c r="R163" s="92"/>
      <c r="S163" s="92">
        <v>23.69</v>
      </c>
      <c r="T163" s="30"/>
      <c r="U163" s="30"/>
      <c r="V163" s="95">
        <f t="shared" si="20"/>
        <v>6.3107142857149618</v>
      </c>
      <c r="W163" s="95"/>
      <c r="X163" s="95"/>
      <c r="Y163" s="95">
        <f t="shared" si="21"/>
        <v>7.97193877538953E-3</v>
      </c>
      <c r="Z163" s="30"/>
    </row>
    <row r="164" spans="1:26" x14ac:dyDescent="0.3">
      <c r="A164" s="30">
        <v>11</v>
      </c>
      <c r="B164" s="101">
        <v>6.5</v>
      </c>
      <c r="C164" s="92"/>
      <c r="D164" s="92"/>
      <c r="E164" s="92">
        <v>23.3</v>
      </c>
      <c r="F164" s="30"/>
      <c r="G164" s="30"/>
      <c r="H164" s="95">
        <f t="shared" si="18"/>
        <v>6.4164285714255129</v>
      </c>
      <c r="I164" s="95"/>
      <c r="J164" s="95"/>
      <c r="K164" s="95">
        <f t="shared" si="19"/>
        <v>6.9841836739805941E-3</v>
      </c>
      <c r="L164" s="30"/>
      <c r="O164" s="30">
        <v>11</v>
      </c>
      <c r="P164" s="101">
        <v>6.5</v>
      </c>
      <c r="Q164" s="92"/>
      <c r="R164" s="92"/>
      <c r="S164" s="92">
        <v>23.64</v>
      </c>
      <c r="T164" s="30"/>
      <c r="U164" s="30"/>
      <c r="V164" s="95">
        <f t="shared" si="20"/>
        <v>6.3607142857149626</v>
      </c>
      <c r="W164" s="95"/>
      <c r="X164" s="95"/>
      <c r="Y164" s="95">
        <f t="shared" si="21"/>
        <v>1.9400510203893082E-2</v>
      </c>
      <c r="Z164" s="30"/>
    </row>
    <row r="165" spans="1:26" x14ac:dyDescent="0.3">
      <c r="A165" s="30">
        <v>13</v>
      </c>
      <c r="B165" s="101">
        <v>8.4</v>
      </c>
      <c r="C165" s="92"/>
      <c r="D165" s="92"/>
      <c r="E165" s="92">
        <v>20.91</v>
      </c>
      <c r="F165" s="30"/>
      <c r="G165" s="30"/>
      <c r="H165" s="95">
        <f t="shared" si="18"/>
        <v>8.8064285714255135</v>
      </c>
      <c r="I165" s="95"/>
      <c r="J165" s="95"/>
      <c r="K165" s="95">
        <f t="shared" si="19"/>
        <v>0.16518418367098345</v>
      </c>
      <c r="L165" s="30"/>
      <c r="O165" s="30">
        <v>13</v>
      </c>
      <c r="P165" s="101">
        <v>8.4</v>
      </c>
      <c r="Q165" s="92"/>
      <c r="R165" s="92"/>
      <c r="S165" s="92">
        <v>21.44</v>
      </c>
      <c r="T165" s="30"/>
      <c r="U165" s="30"/>
      <c r="V165" s="95">
        <f t="shared" si="20"/>
        <v>8.5607142857149618</v>
      </c>
      <c r="W165" s="95"/>
      <c r="X165" s="95"/>
      <c r="Y165" s="95">
        <f t="shared" si="21"/>
        <v>2.5829081632870274E-2</v>
      </c>
      <c r="Z165" s="30"/>
    </row>
    <row r="166" spans="1:26" x14ac:dyDescent="0.3">
      <c r="A166" s="30">
        <v>14</v>
      </c>
      <c r="B166" s="101">
        <v>6.2</v>
      </c>
      <c r="C166" s="92"/>
      <c r="D166" s="92"/>
      <c r="E166" s="92">
        <v>24.56</v>
      </c>
      <c r="F166" s="30"/>
      <c r="G166" s="30"/>
      <c r="H166" s="95">
        <f t="shared" si="18"/>
        <v>5.1564285714255149</v>
      </c>
      <c r="I166" s="95"/>
      <c r="J166" s="95"/>
      <c r="K166" s="95">
        <f t="shared" si="19"/>
        <v>1.089041326536992</v>
      </c>
      <c r="L166" s="30"/>
      <c r="O166" s="30">
        <v>14</v>
      </c>
      <c r="P166" s="101">
        <v>6.2</v>
      </c>
      <c r="Q166" s="92"/>
      <c r="R166" s="92"/>
      <c r="S166" s="92">
        <v>24.95</v>
      </c>
      <c r="T166" s="30"/>
      <c r="U166" s="30"/>
      <c r="V166" s="95">
        <f t="shared" si="20"/>
        <v>5.0507142857149638</v>
      </c>
      <c r="W166" s="95"/>
      <c r="X166" s="95"/>
      <c r="Y166" s="95">
        <f t="shared" si="21"/>
        <v>1.3208576530596663</v>
      </c>
      <c r="Z166" s="30"/>
    </row>
    <row r="167" spans="1:26" x14ac:dyDescent="0.3">
      <c r="A167" s="30">
        <v>15</v>
      </c>
      <c r="B167" s="101">
        <v>6.7</v>
      </c>
      <c r="C167" s="92"/>
      <c r="D167" s="92"/>
      <c r="E167" s="92">
        <v>22.71</v>
      </c>
      <c r="F167" s="30"/>
      <c r="G167" s="30"/>
      <c r="H167" s="95">
        <f t="shared" si="18"/>
        <v>7.0064285714255128</v>
      </c>
      <c r="I167" s="95"/>
      <c r="J167" s="95"/>
      <c r="K167" s="95">
        <f t="shared" si="19"/>
        <v>9.3898469385880479E-2</v>
      </c>
      <c r="L167" s="30"/>
      <c r="O167" s="30">
        <v>15</v>
      </c>
      <c r="P167" s="101">
        <v>6.7</v>
      </c>
      <c r="Q167" s="92"/>
      <c r="R167" s="92"/>
      <c r="S167" s="92">
        <v>22.77</v>
      </c>
      <c r="T167" s="30"/>
      <c r="U167" s="30"/>
      <c r="V167" s="95">
        <f t="shared" si="20"/>
        <v>7.2307142857149636</v>
      </c>
      <c r="W167" s="95"/>
      <c r="X167" s="95"/>
      <c r="Y167" s="95">
        <f t="shared" si="21"/>
        <v>0.28165765306194379</v>
      </c>
      <c r="Z167" s="30"/>
    </row>
    <row r="168" spans="1:26" x14ac:dyDescent="0.3">
      <c r="A168" s="30">
        <v>16</v>
      </c>
      <c r="B168" s="101">
        <v>6.7</v>
      </c>
      <c r="C168" s="92"/>
      <c r="D168" s="92"/>
      <c r="E168" s="92">
        <v>22.37</v>
      </c>
      <c r="F168" s="30"/>
      <c r="G168" s="30"/>
      <c r="H168" s="95">
        <f t="shared" si="18"/>
        <v>7.3464285714255126</v>
      </c>
      <c r="I168" s="95"/>
      <c r="J168" s="95"/>
      <c r="K168" s="95">
        <f t="shared" si="19"/>
        <v>0.41786989795522889</v>
      </c>
      <c r="L168" s="30"/>
      <c r="O168" s="30">
        <v>16</v>
      </c>
      <c r="P168" s="101">
        <v>6.7</v>
      </c>
      <c r="Q168" s="92"/>
      <c r="R168" s="92"/>
      <c r="S168" s="92">
        <v>22.57</v>
      </c>
      <c r="T168" s="30"/>
      <c r="U168" s="30"/>
      <c r="V168" s="95">
        <f t="shared" si="20"/>
        <v>7.4307142857149628</v>
      </c>
      <c r="W168" s="95"/>
      <c r="X168" s="95"/>
      <c r="Y168" s="95">
        <f t="shared" si="21"/>
        <v>0.53394336734792813</v>
      </c>
      <c r="Z168" s="30"/>
    </row>
    <row r="169" spans="1:26" x14ac:dyDescent="0.3">
      <c r="A169" s="30">
        <v>17</v>
      </c>
      <c r="B169" s="101">
        <v>8.6</v>
      </c>
      <c r="C169" s="92"/>
      <c r="D169" s="92"/>
      <c r="E169" s="92">
        <v>21.62</v>
      </c>
      <c r="F169" s="30"/>
      <c r="G169" s="30"/>
      <c r="H169" s="95">
        <f t="shared" si="18"/>
        <v>8.0964285714255126</v>
      </c>
      <c r="I169" s="95"/>
      <c r="J169" s="95"/>
      <c r="K169" s="95">
        <f t="shared" si="19"/>
        <v>0.25358418367654967</v>
      </c>
      <c r="L169" s="30"/>
      <c r="O169" s="30">
        <v>17</v>
      </c>
      <c r="P169" s="101">
        <v>8.6</v>
      </c>
      <c r="Q169" s="92"/>
      <c r="R169" s="92"/>
      <c r="S169" s="92">
        <v>21.88</v>
      </c>
      <c r="T169" s="30"/>
      <c r="U169" s="30"/>
      <c r="V169" s="95">
        <f t="shared" si="20"/>
        <v>8.1207142857149641</v>
      </c>
      <c r="W169" s="95"/>
      <c r="X169" s="95"/>
      <c r="Y169" s="95">
        <f t="shared" si="21"/>
        <v>0.22971479591771671</v>
      </c>
      <c r="Z169" s="30"/>
    </row>
    <row r="170" spans="1:26" x14ac:dyDescent="0.3">
      <c r="A170" s="30">
        <v>18</v>
      </c>
      <c r="B170" s="101">
        <v>4.3</v>
      </c>
      <c r="C170" s="92"/>
      <c r="D170" s="92"/>
      <c r="E170" s="92">
        <v>25.14</v>
      </c>
      <c r="F170" s="30"/>
      <c r="G170" s="30"/>
      <c r="H170" s="95">
        <f t="shared" si="18"/>
        <v>4.5764285714255131</v>
      </c>
      <c r="I170" s="95"/>
      <c r="J170" s="95"/>
      <c r="K170" s="95">
        <f t="shared" si="19"/>
        <v>7.6412755100350074E-2</v>
      </c>
      <c r="L170" s="30"/>
      <c r="O170" s="30">
        <v>18</v>
      </c>
      <c r="P170" s="101">
        <v>4.3</v>
      </c>
      <c r="Q170" s="92"/>
      <c r="R170" s="92"/>
      <c r="S170" s="92">
        <v>25.51</v>
      </c>
      <c r="T170" s="30"/>
      <c r="U170" s="30"/>
      <c r="V170" s="95">
        <f t="shared" si="20"/>
        <v>4.4907142857149616</v>
      </c>
      <c r="W170" s="95"/>
      <c r="X170" s="95"/>
      <c r="Y170" s="95">
        <f t="shared" si="21"/>
        <v>3.637193877576806E-2</v>
      </c>
      <c r="Z170" s="30"/>
    </row>
    <row r="171" spans="1:26" x14ac:dyDescent="0.3">
      <c r="A171" s="30">
        <v>19</v>
      </c>
      <c r="B171" s="101">
        <v>4.3</v>
      </c>
      <c r="C171" s="92"/>
      <c r="D171" s="92"/>
      <c r="E171" s="92">
        <v>25.96</v>
      </c>
      <c r="F171" s="30"/>
      <c r="G171" s="30"/>
      <c r="H171" s="95">
        <f t="shared" si="18"/>
        <v>3.7564285714255128</v>
      </c>
      <c r="I171" s="95"/>
      <c r="J171" s="95"/>
      <c r="K171" s="95">
        <f t="shared" si="19"/>
        <v>0.29546989796250867</v>
      </c>
      <c r="L171" s="30"/>
      <c r="O171" s="30">
        <v>19</v>
      </c>
      <c r="P171" s="101">
        <v>4.3</v>
      </c>
      <c r="Q171" s="92"/>
      <c r="R171" s="92"/>
      <c r="S171" s="92">
        <v>26.32</v>
      </c>
      <c r="T171" s="30"/>
      <c r="U171" s="30"/>
      <c r="V171" s="95">
        <f t="shared" si="20"/>
        <v>3.6807142857149628</v>
      </c>
      <c r="W171" s="95"/>
      <c r="X171" s="95"/>
      <c r="Y171" s="95">
        <f t="shared" si="21"/>
        <v>0.38351479591752846</v>
      </c>
      <c r="Z171" s="30"/>
    </row>
    <row r="172" spans="1:26" x14ac:dyDescent="0.3">
      <c r="A172" s="30">
        <v>20</v>
      </c>
      <c r="B172" s="101">
        <v>6</v>
      </c>
      <c r="C172" s="92"/>
      <c r="D172" s="92"/>
      <c r="E172" s="92">
        <v>24.11</v>
      </c>
      <c r="F172" s="30"/>
      <c r="G172" s="30"/>
      <c r="H172" s="95">
        <f t="shared" si="18"/>
        <v>5.6064285714255142</v>
      </c>
      <c r="I172" s="95"/>
      <c r="J172" s="95"/>
      <c r="K172" s="95">
        <f t="shared" si="19"/>
        <v>0.15489846939016158</v>
      </c>
      <c r="L172" s="30"/>
      <c r="O172" s="30">
        <v>20</v>
      </c>
      <c r="P172" s="101">
        <v>6</v>
      </c>
      <c r="Q172" s="92"/>
      <c r="R172" s="92"/>
      <c r="S172" s="92">
        <v>24.38</v>
      </c>
      <c r="T172" s="30"/>
      <c r="U172" s="30"/>
      <c r="V172" s="95">
        <f t="shared" si="20"/>
        <v>5.6207142857149641</v>
      </c>
      <c r="W172" s="95"/>
      <c r="X172" s="95"/>
      <c r="Y172" s="95">
        <f t="shared" si="21"/>
        <v>0.14385765306070988</v>
      </c>
      <c r="Z172" s="30"/>
    </row>
    <row r="173" spans="1:26" x14ac:dyDescent="0.3">
      <c r="A173" s="30">
        <v>21</v>
      </c>
      <c r="B173" s="101">
        <v>6</v>
      </c>
      <c r="C173" s="92"/>
      <c r="D173" s="92"/>
      <c r="E173" s="92">
        <v>23.98</v>
      </c>
      <c r="F173" s="30"/>
      <c r="G173" s="30"/>
      <c r="H173" s="95">
        <f t="shared" si="18"/>
        <v>5.7364285714255132</v>
      </c>
      <c r="I173" s="95"/>
      <c r="J173" s="95"/>
      <c r="K173" s="95">
        <f t="shared" si="19"/>
        <v>6.9469897960795793E-2</v>
      </c>
      <c r="L173" s="30"/>
      <c r="O173" s="30">
        <v>21</v>
      </c>
      <c r="P173" s="101">
        <v>6</v>
      </c>
      <c r="Q173" s="92"/>
      <c r="R173" s="92"/>
      <c r="S173" s="92">
        <v>24.12</v>
      </c>
      <c r="T173" s="30"/>
      <c r="U173" s="30"/>
      <c r="V173" s="95">
        <f t="shared" si="20"/>
        <v>5.8807142857149621</v>
      </c>
      <c r="W173" s="95"/>
      <c r="X173" s="95"/>
      <c r="Y173" s="95">
        <f t="shared" si="21"/>
        <v>1.4229081632491687E-2</v>
      </c>
      <c r="Z173" s="30"/>
    </row>
    <row r="174" spans="1:26" x14ac:dyDescent="0.3">
      <c r="A174" s="30">
        <v>22</v>
      </c>
      <c r="B174" s="101">
        <v>7.7</v>
      </c>
      <c r="C174" s="92"/>
      <c r="D174" s="92"/>
      <c r="E174" s="92">
        <v>22.12</v>
      </c>
      <c r="F174" s="30"/>
      <c r="G174" s="30"/>
      <c r="H174" s="95">
        <f>($C$176)*(E174)+$C$177</f>
        <v>7.5964285714255126</v>
      </c>
      <c r="I174" s="95"/>
      <c r="J174" s="95"/>
      <c r="K174" s="95">
        <f t="shared" si="19"/>
        <v>1.0727040816960173E-2</v>
      </c>
      <c r="L174" s="30"/>
      <c r="O174" s="30">
        <v>22</v>
      </c>
      <c r="P174" s="101">
        <v>7.7</v>
      </c>
      <c r="Q174" s="92"/>
      <c r="R174" s="92"/>
      <c r="S174" s="92">
        <v>22.34</v>
      </c>
      <c r="T174" s="30"/>
      <c r="U174" s="30"/>
      <c r="V174" s="95">
        <f t="shared" si="20"/>
        <v>7.6607142857149633</v>
      </c>
      <c r="W174" s="95"/>
      <c r="X174" s="95"/>
      <c r="Y174" s="95">
        <f t="shared" si="21"/>
        <v>1.5433673468855532E-3</v>
      </c>
      <c r="Z174" s="30"/>
    </row>
    <row r="175" spans="1:26" x14ac:dyDescent="0.3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x14ac:dyDescent="0.3">
      <c r="A176" s="93" t="s">
        <v>102</v>
      </c>
      <c r="B176" s="93"/>
      <c r="C176" s="38">
        <v>-1</v>
      </c>
      <c r="D176" s="30" t="s">
        <v>103</v>
      </c>
      <c r="E176" s="30"/>
      <c r="F176" s="30"/>
      <c r="G176" s="4" t="s">
        <v>104</v>
      </c>
      <c r="H176" s="5">
        <f>SQRT(SUM(K154:K174)/COUNT(K154:K174))</f>
        <v>0.76135084031004807</v>
      </c>
      <c r="I176" s="6" t="s">
        <v>93</v>
      </c>
      <c r="J176" s="30"/>
      <c r="K176" s="30"/>
      <c r="L176" s="30"/>
      <c r="O176" s="93" t="s">
        <v>102</v>
      </c>
      <c r="P176" s="93"/>
      <c r="Q176" s="38">
        <v>-1</v>
      </c>
      <c r="R176" s="30" t="s">
        <v>103</v>
      </c>
      <c r="S176" s="30"/>
      <c r="T176" s="30"/>
      <c r="U176" s="4" t="s">
        <v>104</v>
      </c>
      <c r="V176" s="5">
        <f>SQRT(SUM(Y154:Y174)/COUNT(Y154:Y174))</f>
        <v>0.76023850536131976</v>
      </c>
      <c r="W176" s="6" t="s">
        <v>93</v>
      </c>
      <c r="X176" s="30"/>
      <c r="Y176" s="30"/>
      <c r="Z176" s="30"/>
    </row>
    <row r="177" spans="1:26" x14ac:dyDescent="0.3">
      <c r="A177" s="93" t="s">
        <v>105</v>
      </c>
      <c r="B177" s="93"/>
      <c r="C177" s="100">
        <v>29.716428571425514</v>
      </c>
      <c r="D177" s="30" t="s">
        <v>106</v>
      </c>
      <c r="E177" s="30"/>
      <c r="F177" s="30"/>
      <c r="G177" s="30"/>
      <c r="H177" s="30"/>
      <c r="I177" s="30"/>
      <c r="J177" s="30"/>
      <c r="K177" s="30"/>
      <c r="L177" s="30"/>
      <c r="O177" s="93" t="s">
        <v>105</v>
      </c>
      <c r="P177" s="93"/>
      <c r="Q177" s="100">
        <v>30.000714285714963</v>
      </c>
      <c r="R177" s="30" t="s">
        <v>106</v>
      </c>
      <c r="S177" s="30"/>
      <c r="T177" s="30"/>
      <c r="U177" s="30"/>
      <c r="V177" s="30"/>
      <c r="W177" s="30"/>
      <c r="X177" s="30"/>
      <c r="Y177" s="30"/>
      <c r="Z177" s="30"/>
    </row>
    <row r="178" spans="1:26" x14ac:dyDescent="0.3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6" x14ac:dyDescent="0.3">
      <c r="A179" s="46" t="s">
        <v>254</v>
      </c>
      <c r="B179" s="46"/>
      <c r="C179" s="46" t="s">
        <v>161</v>
      </c>
      <c r="D179" s="46"/>
      <c r="E179" s="127"/>
      <c r="F179" s="127"/>
      <c r="G179" s="127"/>
      <c r="H179" s="127"/>
      <c r="I179" s="127"/>
      <c r="J179" s="127"/>
      <c r="K179" s="127"/>
      <c r="L179" s="127"/>
      <c r="M179" s="126"/>
      <c r="N179" s="126"/>
      <c r="O179" s="46" t="s">
        <v>254</v>
      </c>
      <c r="P179" s="46"/>
      <c r="Q179" s="46" t="s">
        <v>117</v>
      </c>
      <c r="R179" s="46" t="s">
        <v>136</v>
      </c>
      <c r="S179" s="30"/>
      <c r="T179" s="30"/>
      <c r="U179" s="30"/>
      <c r="V179" s="30"/>
      <c r="W179" s="30"/>
      <c r="X179" s="30"/>
      <c r="Y179" s="30"/>
      <c r="Z179" s="30"/>
    </row>
    <row r="181" spans="1:26" ht="16.8" x14ac:dyDescent="0.35">
      <c r="A181" s="31" t="s">
        <v>96</v>
      </c>
      <c r="B181" s="31" t="s">
        <v>269</v>
      </c>
      <c r="C181" s="31"/>
      <c r="D181" s="31"/>
      <c r="E181" s="31" t="s">
        <v>268</v>
      </c>
      <c r="F181" s="31"/>
      <c r="G181" s="31"/>
      <c r="H181" s="31" t="s">
        <v>270</v>
      </c>
      <c r="I181" s="31"/>
      <c r="J181" s="31"/>
      <c r="K181" s="31" t="s">
        <v>100</v>
      </c>
      <c r="L181" s="31"/>
      <c r="M181" s="1"/>
      <c r="N181" s="1"/>
      <c r="O181" s="31" t="s">
        <v>96</v>
      </c>
      <c r="P181" s="31" t="s">
        <v>269</v>
      </c>
      <c r="Q181" s="31"/>
      <c r="R181" s="31"/>
      <c r="S181" s="31" t="s">
        <v>268</v>
      </c>
      <c r="T181" s="31"/>
      <c r="U181" s="31"/>
      <c r="V181" s="31" t="s">
        <v>270</v>
      </c>
      <c r="W181" s="31"/>
      <c r="X181" s="31"/>
      <c r="Y181" s="31" t="s">
        <v>100</v>
      </c>
      <c r="Z181" s="31"/>
    </row>
    <row r="182" spans="1:26" x14ac:dyDescent="0.3">
      <c r="A182" s="32" t="s">
        <v>160</v>
      </c>
      <c r="B182" s="35">
        <v>12.7</v>
      </c>
      <c r="C182" s="33"/>
      <c r="D182" s="33"/>
      <c r="E182" s="33">
        <f>AVERAGE(8.01,8.16)</f>
        <v>8.0850000000000009</v>
      </c>
      <c r="F182" s="32"/>
      <c r="G182" s="32"/>
      <c r="H182" s="96">
        <f>($C$204)*(E182)+$C$205</f>
        <v>19.934285703306973</v>
      </c>
      <c r="I182" s="96"/>
      <c r="J182" s="96"/>
      <c r="K182" s="96">
        <f>(H182-B182)^2</f>
        <v>52.334889637071669</v>
      </c>
      <c r="L182" s="32"/>
      <c r="O182" s="32" t="s">
        <v>160</v>
      </c>
      <c r="P182" s="35">
        <v>12.7</v>
      </c>
      <c r="Q182" s="33"/>
      <c r="R182" s="33"/>
      <c r="S182" s="33">
        <f>AVERAGE(9.04,9.2)</f>
        <v>9.1199999999999992</v>
      </c>
      <c r="T182" s="32"/>
      <c r="U182" s="32"/>
      <c r="V182" s="96">
        <f>($Q$204)*(S182)+$Q$205</f>
        <v>19.41142857196234</v>
      </c>
      <c r="W182" s="96"/>
      <c r="X182" s="96"/>
      <c r="Y182" s="96">
        <f>(V182-P182)^2</f>
        <v>45.043273476552457</v>
      </c>
      <c r="Z182" s="32"/>
    </row>
    <row r="183" spans="1:26" x14ac:dyDescent="0.3">
      <c r="A183" s="32">
        <v>2</v>
      </c>
      <c r="B183" s="35">
        <v>8.4</v>
      </c>
      <c r="C183" s="33"/>
      <c r="D183" s="33"/>
      <c r="E183" s="33">
        <v>20.63</v>
      </c>
      <c r="F183" s="32"/>
      <c r="G183" s="32"/>
      <c r="H183" s="96">
        <f t="shared" ref="H183:H202" si="22">($C$204)*(E183)+$C$205</f>
        <v>7.3892857033069745</v>
      </c>
      <c r="I183" s="96"/>
      <c r="J183" s="96"/>
      <c r="K183" s="96">
        <f t="shared" ref="K183:K202" si="23">(H183-B183)^2</f>
        <v>1.0215433895396777</v>
      </c>
      <c r="L183" s="32"/>
      <c r="O183" s="32">
        <v>2</v>
      </c>
      <c r="P183" s="35">
        <v>8.4</v>
      </c>
      <c r="Q183" s="33"/>
      <c r="R183" s="33"/>
      <c r="S183" s="33">
        <v>21.79</v>
      </c>
      <c r="T183" s="32"/>
      <c r="U183" s="32"/>
      <c r="V183" s="96">
        <f t="shared" ref="V183:V202" si="24">($Q$204)*(S183)+$Q$205</f>
        <v>6.7414285719623415</v>
      </c>
      <c r="W183" s="96"/>
      <c r="X183" s="96"/>
      <c r="Y183" s="96">
        <f t="shared" ref="Y183:Y202" si="25">(V183-P183)^2</f>
        <v>2.7508591819028791</v>
      </c>
      <c r="Z183" s="32"/>
    </row>
    <row r="184" spans="1:26" x14ac:dyDescent="0.3">
      <c r="A184" s="32">
        <v>3</v>
      </c>
      <c r="B184" s="35">
        <v>7.9</v>
      </c>
      <c r="C184" s="33"/>
      <c r="D184" s="33"/>
      <c r="E184" s="33">
        <v>20.87</v>
      </c>
      <c r="F184" s="32"/>
      <c r="G184" s="32"/>
      <c r="H184" s="96">
        <f t="shared" si="22"/>
        <v>7.1492857033069726</v>
      </c>
      <c r="I184" s="96"/>
      <c r="J184" s="96"/>
      <c r="K184" s="96">
        <f t="shared" si="23"/>
        <v>0.56357195525930737</v>
      </c>
      <c r="L184" s="32"/>
      <c r="O184" s="32">
        <v>3</v>
      </c>
      <c r="P184" s="35">
        <v>7.9</v>
      </c>
      <c r="Q184" s="33"/>
      <c r="R184" s="33"/>
      <c r="S184" s="33">
        <v>21.63</v>
      </c>
      <c r="T184" s="32"/>
      <c r="U184" s="32"/>
      <c r="V184" s="96">
        <f t="shared" si="24"/>
        <v>6.9014285719623416</v>
      </c>
      <c r="W184" s="96"/>
      <c r="X184" s="96"/>
      <c r="Y184" s="96">
        <f t="shared" si="25"/>
        <v>0.9971448968931691</v>
      </c>
      <c r="Z184" s="32"/>
    </row>
    <row r="185" spans="1:26" x14ac:dyDescent="0.3">
      <c r="A185" s="32">
        <v>4</v>
      </c>
      <c r="B185" s="35">
        <v>6.5</v>
      </c>
      <c r="C185" s="33"/>
      <c r="D185" s="33"/>
      <c r="E185" s="33">
        <v>22.76</v>
      </c>
      <c r="F185" s="32"/>
      <c r="G185" s="32"/>
      <c r="H185" s="96">
        <f t="shared" si="22"/>
        <v>5.259285703306972</v>
      </c>
      <c r="I185" s="96"/>
      <c r="J185" s="96"/>
      <c r="K185" s="96">
        <f t="shared" si="23"/>
        <v>1.5393719660184753</v>
      </c>
      <c r="L185" s="32"/>
      <c r="O185" s="32">
        <v>4</v>
      </c>
      <c r="P185" s="35">
        <v>6.5</v>
      </c>
      <c r="Q185" s="33"/>
      <c r="R185" s="33"/>
      <c r="S185" s="33">
        <v>22.68</v>
      </c>
      <c r="T185" s="32"/>
      <c r="U185" s="32"/>
      <c r="V185" s="96">
        <f t="shared" si="24"/>
        <v>5.8514285719623409</v>
      </c>
      <c r="W185" s="96"/>
      <c r="X185" s="96"/>
      <c r="Y185" s="96">
        <f t="shared" si="25"/>
        <v>0.42064489726680843</v>
      </c>
      <c r="Z185" s="32"/>
    </row>
    <row r="186" spans="1:26" x14ac:dyDescent="0.3">
      <c r="A186" s="32">
        <v>5</v>
      </c>
      <c r="B186" s="35">
        <v>6.5</v>
      </c>
      <c r="C186" s="33"/>
      <c r="D186" s="33"/>
      <c r="E186" s="33">
        <v>20.6</v>
      </c>
      <c r="F186" s="32"/>
      <c r="G186" s="32"/>
      <c r="H186" s="96">
        <f t="shared" si="22"/>
        <v>7.4192857033069721</v>
      </c>
      <c r="I186" s="96"/>
      <c r="J186" s="96"/>
      <c r="K186" s="96">
        <f t="shared" si="23"/>
        <v>0.84508620430459436</v>
      </c>
      <c r="L186" s="32"/>
      <c r="O186" s="32">
        <v>5</v>
      </c>
      <c r="P186" s="35">
        <v>6.5</v>
      </c>
      <c r="Q186" s="33"/>
      <c r="R186" s="33"/>
      <c r="S186" s="33">
        <v>20.94</v>
      </c>
      <c r="T186" s="32"/>
      <c r="U186" s="32"/>
      <c r="V186" s="96">
        <f t="shared" si="24"/>
        <v>7.5914285719623393</v>
      </c>
      <c r="W186" s="96"/>
      <c r="X186" s="96"/>
      <c r="Y186" s="96">
        <f t="shared" si="25"/>
        <v>1.1912163276957513</v>
      </c>
      <c r="Z186" s="32"/>
    </row>
    <row r="187" spans="1:26" x14ac:dyDescent="0.3">
      <c r="A187" s="32">
        <v>6</v>
      </c>
      <c r="B187" s="35">
        <v>8.6999999999999993</v>
      </c>
      <c r="C187" s="33"/>
      <c r="D187" s="33"/>
      <c r="E187" s="33">
        <v>19.93</v>
      </c>
      <c r="F187" s="32"/>
      <c r="G187" s="32"/>
      <c r="H187" s="96">
        <f t="shared" si="22"/>
        <v>8.0892857033069738</v>
      </c>
      <c r="I187" s="96"/>
      <c r="J187" s="96"/>
      <c r="K187" s="96">
        <f t="shared" si="23"/>
        <v>0.37297195218525675</v>
      </c>
      <c r="L187" s="32"/>
      <c r="O187" s="32">
        <v>6</v>
      </c>
      <c r="P187" s="35">
        <v>8.6999999999999993</v>
      </c>
      <c r="Q187" s="33"/>
      <c r="R187" s="33"/>
      <c r="S187" s="33">
        <v>20.04</v>
      </c>
      <c r="T187" s="32"/>
      <c r="U187" s="32"/>
      <c r="V187" s="96">
        <f t="shared" si="24"/>
        <v>8.4914285719623415</v>
      </c>
      <c r="W187" s="96"/>
      <c r="X187" s="96"/>
      <c r="Y187" s="96">
        <f t="shared" si="25"/>
        <v>4.3502040593667878E-2</v>
      </c>
      <c r="Z187" s="32"/>
    </row>
    <row r="188" spans="1:26" x14ac:dyDescent="0.3">
      <c r="A188" s="32">
        <v>7</v>
      </c>
      <c r="B188" s="35">
        <v>5.6</v>
      </c>
      <c r="C188" s="33"/>
      <c r="D188" s="33"/>
      <c r="E188" s="33">
        <v>22.83</v>
      </c>
      <c r="F188" s="32"/>
      <c r="G188" s="32"/>
      <c r="H188" s="96">
        <f t="shared" si="22"/>
        <v>5.1892857033069753</v>
      </c>
      <c r="I188" s="96"/>
      <c r="J188" s="96"/>
      <c r="K188" s="96">
        <f t="shared" si="23"/>
        <v>0.16868623350804568</v>
      </c>
      <c r="L188" s="32"/>
      <c r="O188" s="32">
        <v>7</v>
      </c>
      <c r="P188" s="35">
        <v>5.6</v>
      </c>
      <c r="Q188" s="33"/>
      <c r="R188" s="33"/>
      <c r="S188" s="33">
        <v>23.3</v>
      </c>
      <c r="T188" s="32"/>
      <c r="U188" s="32"/>
      <c r="V188" s="96">
        <f t="shared" si="24"/>
        <v>5.2314285719623399</v>
      </c>
      <c r="W188" s="96"/>
      <c r="X188" s="96"/>
      <c r="Y188" s="96">
        <f t="shared" si="25"/>
        <v>0.1358448975657198</v>
      </c>
      <c r="Z188" s="32"/>
    </row>
    <row r="189" spans="1:26" x14ac:dyDescent="0.3">
      <c r="A189" s="32">
        <v>8</v>
      </c>
      <c r="B189" s="35">
        <v>3.8</v>
      </c>
      <c r="C189" s="33"/>
      <c r="D189" s="33"/>
      <c r="E189" s="33">
        <v>23.69</v>
      </c>
      <c r="F189" s="32"/>
      <c r="G189" s="32"/>
      <c r="H189" s="96">
        <f t="shared" si="22"/>
        <v>4.3292857033069723</v>
      </c>
      <c r="I189" s="96"/>
      <c r="J189" s="96"/>
      <c r="K189" s="96">
        <f t="shared" si="23"/>
        <v>0.28014335572515647</v>
      </c>
      <c r="L189" s="32"/>
      <c r="O189" s="32">
        <v>8</v>
      </c>
      <c r="P189" s="35">
        <v>3.8</v>
      </c>
      <c r="Q189" s="33"/>
      <c r="R189" s="33"/>
      <c r="S189" s="33">
        <v>24.48</v>
      </c>
      <c r="T189" s="32"/>
      <c r="U189" s="32"/>
      <c r="V189" s="96">
        <f t="shared" si="24"/>
        <v>4.0514285719623402</v>
      </c>
      <c r="W189" s="96"/>
      <c r="X189" s="96"/>
      <c r="Y189" s="96">
        <f t="shared" si="25"/>
        <v>6.3216326799021769E-2</v>
      </c>
      <c r="Z189" s="32"/>
    </row>
    <row r="190" spans="1:26" x14ac:dyDescent="0.3">
      <c r="A190" s="32">
        <v>9</v>
      </c>
      <c r="B190" s="35">
        <v>5.7</v>
      </c>
      <c r="C190" s="33"/>
      <c r="D190" s="33"/>
      <c r="E190" s="33">
        <v>23.22</v>
      </c>
      <c r="F190" s="32"/>
      <c r="G190" s="32"/>
      <c r="H190" s="96">
        <f t="shared" si="22"/>
        <v>4.7992857033069747</v>
      </c>
      <c r="I190" s="96"/>
      <c r="J190" s="96"/>
      <c r="K190" s="96">
        <f t="shared" si="23"/>
        <v>0.81128624426721152</v>
      </c>
      <c r="L190" s="32"/>
      <c r="O190" s="32">
        <v>9</v>
      </c>
      <c r="P190" s="35">
        <v>5.7</v>
      </c>
      <c r="Q190" s="33"/>
      <c r="R190" s="33"/>
      <c r="S190" s="33">
        <v>23.49</v>
      </c>
      <c r="T190" s="32"/>
      <c r="U190" s="32"/>
      <c r="V190" s="96">
        <f t="shared" si="24"/>
        <v>5.0414285719623422</v>
      </c>
      <c r="W190" s="96"/>
      <c r="X190" s="96"/>
      <c r="Y190" s="96">
        <f t="shared" si="25"/>
        <v>0.43371632582756015</v>
      </c>
      <c r="Z190" s="32"/>
    </row>
    <row r="191" spans="1:26" x14ac:dyDescent="0.3">
      <c r="A191" s="32">
        <v>10</v>
      </c>
      <c r="B191" s="35">
        <v>6.4</v>
      </c>
      <c r="C191" s="33"/>
      <c r="D191" s="33"/>
      <c r="E191" s="33">
        <v>22.05</v>
      </c>
      <c r="F191" s="32"/>
      <c r="G191" s="32"/>
      <c r="H191" s="96">
        <f t="shared" si="22"/>
        <v>5.9692857033069728</v>
      </c>
      <c r="I191" s="96"/>
      <c r="J191" s="96"/>
      <c r="K191" s="96">
        <f t="shared" si="23"/>
        <v>0.18551480537576934</v>
      </c>
      <c r="L191" s="32"/>
      <c r="O191" s="32">
        <v>10</v>
      </c>
      <c r="P191" s="35">
        <v>6.4</v>
      </c>
      <c r="Q191" s="33"/>
      <c r="R191" s="33"/>
      <c r="S191" s="33">
        <v>22.43</v>
      </c>
      <c r="T191" s="32"/>
      <c r="U191" s="32"/>
      <c r="V191" s="96">
        <f>($Q$204)*(S191)+$Q$205</f>
        <v>6.1014285719623409</v>
      </c>
      <c r="W191" s="96"/>
      <c r="X191" s="96"/>
      <c r="Y191" s="96">
        <f t="shared" si="25"/>
        <v>8.9144897640447265E-2</v>
      </c>
      <c r="Z191" s="32"/>
    </row>
    <row r="192" spans="1:26" x14ac:dyDescent="0.3">
      <c r="A192" s="32">
        <v>11</v>
      </c>
      <c r="B192" s="35">
        <v>6.5</v>
      </c>
      <c r="C192" s="33"/>
      <c r="D192" s="33"/>
      <c r="E192" s="33">
        <v>21.4</v>
      </c>
      <c r="F192" s="32"/>
      <c r="G192" s="32"/>
      <c r="H192" s="96">
        <f t="shared" si="22"/>
        <v>6.619285703306975</v>
      </c>
      <c r="I192" s="96"/>
      <c r="J192" s="96"/>
      <c r="K192" s="96">
        <f t="shared" si="23"/>
        <v>1.4229079013439658E-2</v>
      </c>
      <c r="L192" s="32"/>
      <c r="O192" s="32">
        <v>11</v>
      </c>
      <c r="P192" s="35">
        <v>6.5</v>
      </c>
      <c r="Q192" s="33"/>
      <c r="R192" s="33"/>
      <c r="S192" s="33">
        <v>22.09</v>
      </c>
      <c r="T192" s="32"/>
      <c r="U192" s="32"/>
      <c r="V192" s="96">
        <f t="shared" si="24"/>
        <v>6.4414285719623408</v>
      </c>
      <c r="W192" s="96"/>
      <c r="X192" s="96"/>
      <c r="Y192" s="96">
        <f t="shared" si="25"/>
        <v>3.4306121823706958E-3</v>
      </c>
      <c r="Z192" s="32"/>
    </row>
    <row r="193" spans="1:26" x14ac:dyDescent="0.3">
      <c r="A193" s="32">
        <v>13</v>
      </c>
      <c r="B193" s="35">
        <v>8.4</v>
      </c>
      <c r="C193" s="33"/>
      <c r="D193" s="33"/>
      <c r="E193" s="33">
        <v>20.49</v>
      </c>
      <c r="F193" s="32"/>
      <c r="G193" s="32"/>
      <c r="H193" s="96">
        <f t="shared" si="22"/>
        <v>7.5292857033069751</v>
      </c>
      <c r="I193" s="96"/>
      <c r="J193" s="96"/>
      <c r="K193" s="96">
        <f t="shared" si="23"/>
        <v>0.75814338646562962</v>
      </c>
      <c r="L193" s="32"/>
      <c r="O193" s="32">
        <v>13</v>
      </c>
      <c r="P193" s="35">
        <v>8.4</v>
      </c>
      <c r="Q193" s="33"/>
      <c r="R193" s="33"/>
      <c r="S193" s="33">
        <v>21.59</v>
      </c>
      <c r="T193" s="32"/>
      <c r="U193" s="32"/>
      <c r="V193" s="96">
        <f t="shared" si="24"/>
        <v>6.9414285719623408</v>
      </c>
      <c r="W193" s="96"/>
      <c r="X193" s="96"/>
      <c r="Y193" s="96">
        <f t="shared" si="25"/>
        <v>2.1274306106878176</v>
      </c>
      <c r="Z193" s="32"/>
    </row>
    <row r="194" spans="1:26" x14ac:dyDescent="0.3">
      <c r="A194" s="32">
        <v>14</v>
      </c>
      <c r="B194" s="35">
        <v>6.2</v>
      </c>
      <c r="C194" s="33"/>
      <c r="D194" s="33"/>
      <c r="E194" s="33">
        <v>23.41</v>
      </c>
      <c r="F194" s="32"/>
      <c r="G194" s="32"/>
      <c r="H194" s="96">
        <f t="shared" si="22"/>
        <v>4.6092857033069734</v>
      </c>
      <c r="I194" s="96"/>
      <c r="J194" s="96"/>
      <c r="K194" s="96">
        <f t="shared" si="23"/>
        <v>2.5303719737035908</v>
      </c>
      <c r="L194" s="32"/>
      <c r="O194" s="32">
        <v>14</v>
      </c>
      <c r="P194" s="35">
        <v>6.2</v>
      </c>
      <c r="Q194" s="33"/>
      <c r="R194" s="33"/>
      <c r="S194" s="33">
        <v>24.17</v>
      </c>
      <c r="T194" s="32"/>
      <c r="U194" s="32"/>
      <c r="V194" s="96">
        <f t="shared" si="24"/>
        <v>4.3614285719623389</v>
      </c>
      <c r="W194" s="96"/>
      <c r="X194" s="96"/>
      <c r="Y194" s="96">
        <f t="shared" si="25"/>
        <v>3.3803448959964451</v>
      </c>
      <c r="Z194" s="32"/>
    </row>
    <row r="195" spans="1:26" x14ac:dyDescent="0.3">
      <c r="A195" s="32">
        <v>15</v>
      </c>
      <c r="B195" s="35">
        <v>6.7</v>
      </c>
      <c r="C195" s="33"/>
      <c r="D195" s="33"/>
      <c r="E195" s="33">
        <v>22.2</v>
      </c>
      <c r="F195" s="32"/>
      <c r="G195" s="32"/>
      <c r="H195" s="96">
        <f>($C$204)*(E195)+$C$205</f>
        <v>5.8192857033069743</v>
      </c>
      <c r="I195" s="96"/>
      <c r="J195" s="96"/>
      <c r="K195" s="96">
        <f t="shared" si="23"/>
        <v>0.77565767239949124</v>
      </c>
      <c r="L195" s="32"/>
      <c r="O195" s="32">
        <v>15</v>
      </c>
      <c r="P195" s="35">
        <v>6.7</v>
      </c>
      <c r="Q195" s="33"/>
      <c r="R195" s="33"/>
      <c r="S195" s="33">
        <v>21.86</v>
      </c>
      <c r="T195" s="32"/>
      <c r="U195" s="32"/>
      <c r="V195" s="96">
        <f t="shared" si="24"/>
        <v>6.6714285719623412</v>
      </c>
      <c r="W195" s="96"/>
      <c r="X195" s="96"/>
      <c r="Y195" s="96">
        <f t="shared" si="25"/>
        <v>8.1632650011112659E-4</v>
      </c>
      <c r="Z195" s="32"/>
    </row>
    <row r="196" spans="1:26" x14ac:dyDescent="0.3">
      <c r="A196" s="32">
        <v>16</v>
      </c>
      <c r="B196" s="35">
        <v>6.7</v>
      </c>
      <c r="C196" s="33"/>
      <c r="D196" s="33"/>
      <c r="E196" s="33">
        <v>21.09</v>
      </c>
      <c r="F196" s="32"/>
      <c r="G196" s="32"/>
      <c r="H196" s="96">
        <f t="shared" si="22"/>
        <v>6.9292857033069737</v>
      </c>
      <c r="I196" s="96"/>
      <c r="J196" s="96"/>
      <c r="K196" s="96">
        <f t="shared" si="23"/>
        <v>5.2571933740973485E-2</v>
      </c>
      <c r="L196" s="32"/>
      <c r="O196" s="32">
        <v>16</v>
      </c>
      <c r="P196" s="35">
        <v>6.7</v>
      </c>
      <c r="Q196" s="33"/>
      <c r="R196" s="33"/>
      <c r="S196" s="33">
        <v>21.61</v>
      </c>
      <c r="T196" s="32"/>
      <c r="U196" s="32"/>
      <c r="V196" s="96">
        <f t="shared" si="24"/>
        <v>6.9214285719623412</v>
      </c>
      <c r="W196" s="96"/>
      <c r="X196" s="96"/>
      <c r="Y196" s="96">
        <f t="shared" si="25"/>
        <v>4.9030612481281627E-2</v>
      </c>
      <c r="Z196" s="32"/>
    </row>
    <row r="197" spans="1:26" x14ac:dyDescent="0.3">
      <c r="A197" s="32">
        <v>17</v>
      </c>
      <c r="B197" s="35">
        <v>8.6</v>
      </c>
      <c r="C197" s="33"/>
      <c r="D197" s="33"/>
      <c r="E197" s="33">
        <v>19.91</v>
      </c>
      <c r="F197" s="32"/>
      <c r="G197" s="32"/>
      <c r="H197" s="96">
        <f t="shared" si="22"/>
        <v>8.1092857033069734</v>
      </c>
      <c r="I197" s="96"/>
      <c r="J197" s="96"/>
      <c r="K197" s="96">
        <f t="shared" si="23"/>
        <v>0.2408005209789314</v>
      </c>
      <c r="L197" s="32"/>
      <c r="O197" s="32">
        <v>17</v>
      </c>
      <c r="P197" s="35">
        <v>8.6</v>
      </c>
      <c r="Q197" s="33"/>
      <c r="R197" s="33"/>
      <c r="S197" s="33">
        <v>20.09</v>
      </c>
      <c r="T197" s="32"/>
      <c r="U197" s="32"/>
      <c r="V197" s="96">
        <f t="shared" si="24"/>
        <v>8.4414285719623408</v>
      </c>
      <c r="W197" s="96"/>
      <c r="X197" s="96"/>
      <c r="Y197" s="96">
        <f t="shared" si="25"/>
        <v>2.5144897789902431E-2</v>
      </c>
      <c r="Z197" s="32"/>
    </row>
    <row r="198" spans="1:26" x14ac:dyDescent="0.3">
      <c r="A198" s="32">
        <v>18</v>
      </c>
      <c r="B198" s="35">
        <v>4.3</v>
      </c>
      <c r="C198" s="33"/>
      <c r="D198" s="33"/>
      <c r="E198" s="33">
        <v>23.23</v>
      </c>
      <c r="F198" s="32"/>
      <c r="G198" s="32"/>
      <c r="H198" s="96">
        <f t="shared" si="22"/>
        <v>4.7892857033069731</v>
      </c>
      <c r="I198" s="96"/>
      <c r="J198" s="96"/>
      <c r="K198" s="96">
        <f t="shared" si="23"/>
        <v>0.23940049946059949</v>
      </c>
      <c r="L198" s="32"/>
      <c r="O198" s="32">
        <v>18</v>
      </c>
      <c r="P198" s="35">
        <v>4.3</v>
      </c>
      <c r="Q198" s="33"/>
      <c r="R198" s="33"/>
      <c r="S198" s="33">
        <v>23.91</v>
      </c>
      <c r="T198" s="32"/>
      <c r="U198" s="32"/>
      <c r="V198" s="96">
        <f t="shared" si="24"/>
        <v>4.6214285719623405</v>
      </c>
      <c r="W198" s="96"/>
      <c r="X198" s="96"/>
      <c r="Y198" s="96">
        <f t="shared" si="25"/>
        <v>0.1033163268737496</v>
      </c>
      <c r="Z198" s="32"/>
    </row>
    <row r="199" spans="1:26" x14ac:dyDescent="0.3">
      <c r="A199" s="32">
        <v>19</v>
      </c>
      <c r="B199" s="35">
        <v>4.3</v>
      </c>
      <c r="C199" s="33"/>
      <c r="D199" s="33"/>
      <c r="E199" s="33">
        <v>23.97</v>
      </c>
      <c r="F199" s="32"/>
      <c r="G199" s="32"/>
      <c r="H199" s="96">
        <f t="shared" si="22"/>
        <v>4.0492857033069747</v>
      </c>
      <c r="I199" s="96"/>
      <c r="J199" s="96"/>
      <c r="K199" s="96">
        <f t="shared" si="23"/>
        <v>6.2857658566278243E-2</v>
      </c>
      <c r="L199" s="32"/>
      <c r="O199" s="32">
        <v>19</v>
      </c>
      <c r="P199" s="35">
        <v>4.3</v>
      </c>
      <c r="Q199" s="33"/>
      <c r="R199" s="33"/>
      <c r="S199" s="33">
        <v>24.62</v>
      </c>
      <c r="T199" s="32"/>
      <c r="U199" s="32"/>
      <c r="V199" s="96">
        <f t="shared" si="24"/>
        <v>3.9114285719623396</v>
      </c>
      <c r="W199" s="96"/>
      <c r="X199" s="96"/>
      <c r="Y199" s="96">
        <f t="shared" si="25"/>
        <v>0.15098775468722656</v>
      </c>
      <c r="Z199" s="32"/>
    </row>
    <row r="200" spans="1:26" x14ac:dyDescent="0.3">
      <c r="A200" s="32">
        <v>20</v>
      </c>
      <c r="B200" s="35">
        <v>6</v>
      </c>
      <c r="C200" s="33"/>
      <c r="D200" s="33"/>
      <c r="E200" s="33">
        <v>22.24</v>
      </c>
      <c r="F200" s="32"/>
      <c r="G200" s="32"/>
      <c r="H200" s="96">
        <f t="shared" si="22"/>
        <v>5.7792857033069751</v>
      </c>
      <c r="I200" s="96"/>
      <c r="J200" s="96"/>
      <c r="K200" s="96">
        <f t="shared" si="23"/>
        <v>4.8714800764696621E-2</v>
      </c>
      <c r="L200" s="32"/>
      <c r="O200" s="32">
        <v>20</v>
      </c>
      <c r="P200" s="35">
        <v>6</v>
      </c>
      <c r="Q200" s="33"/>
      <c r="R200" s="33"/>
      <c r="S200" s="33">
        <v>22.84</v>
      </c>
      <c r="T200" s="32"/>
      <c r="U200" s="32"/>
      <c r="V200" s="96">
        <f t="shared" si="24"/>
        <v>5.6914285719623408</v>
      </c>
      <c r="W200" s="96"/>
      <c r="X200" s="96"/>
      <c r="Y200" s="96">
        <f t="shared" si="25"/>
        <v>9.5216326201200324E-2</v>
      </c>
      <c r="Z200" s="32"/>
    </row>
    <row r="201" spans="1:26" x14ac:dyDescent="0.3">
      <c r="A201" s="32">
        <v>21</v>
      </c>
      <c r="B201" s="35">
        <v>6</v>
      </c>
      <c r="C201" s="33"/>
      <c r="D201" s="33"/>
      <c r="E201" s="33">
        <v>22.01</v>
      </c>
      <c r="F201" s="32"/>
      <c r="G201" s="32"/>
      <c r="H201" s="96">
        <f t="shared" si="22"/>
        <v>6.009285703306972</v>
      </c>
      <c r="I201" s="96"/>
      <c r="J201" s="96"/>
      <c r="K201" s="96">
        <f t="shared" si="23"/>
        <v>8.6224285905110398E-5</v>
      </c>
      <c r="L201" s="32"/>
      <c r="O201" s="32">
        <v>21</v>
      </c>
      <c r="P201" s="35">
        <v>6</v>
      </c>
      <c r="Q201" s="33"/>
      <c r="R201" s="33"/>
      <c r="S201" s="33">
        <v>22.3</v>
      </c>
      <c r="T201" s="32"/>
      <c r="U201" s="32"/>
      <c r="V201" s="96">
        <f t="shared" si="24"/>
        <v>6.2314285719623399</v>
      </c>
      <c r="W201" s="96"/>
      <c r="X201" s="96"/>
      <c r="Y201" s="96">
        <f t="shared" si="25"/>
        <v>5.3559183920527942E-2</v>
      </c>
      <c r="Z201" s="32"/>
    </row>
    <row r="202" spans="1:26" x14ac:dyDescent="0.3">
      <c r="A202" s="32">
        <v>22</v>
      </c>
      <c r="B202" s="35">
        <v>7.7</v>
      </c>
      <c r="C202" s="33"/>
      <c r="D202" s="33"/>
      <c r="E202" s="33">
        <v>20.190000000000001</v>
      </c>
      <c r="F202" s="32"/>
      <c r="G202" s="32"/>
      <c r="H202" s="96">
        <f t="shared" si="22"/>
        <v>7.8292857033069723</v>
      </c>
      <c r="I202" s="96"/>
      <c r="J202" s="96"/>
      <c r="K202" s="96">
        <f t="shared" si="23"/>
        <v>1.6714793079578412E-2</v>
      </c>
      <c r="L202" s="32"/>
      <c r="O202" s="32">
        <v>22</v>
      </c>
      <c r="P202" s="35">
        <v>7.7</v>
      </c>
      <c r="Q202" s="33"/>
      <c r="R202" s="33"/>
      <c r="S202" s="33">
        <v>20.58</v>
      </c>
      <c r="T202" s="32"/>
      <c r="U202" s="32"/>
      <c r="V202" s="96">
        <f t="shared" si="24"/>
        <v>7.9514285719623423</v>
      </c>
      <c r="W202" s="96"/>
      <c r="X202" s="96"/>
      <c r="Y202" s="96">
        <f t="shared" si="25"/>
        <v>6.3216326799022657E-2</v>
      </c>
      <c r="Z202" s="32"/>
    </row>
    <row r="203" spans="1:26" x14ac:dyDescent="0.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x14ac:dyDescent="0.3">
      <c r="A204" s="31" t="s">
        <v>102</v>
      </c>
      <c r="B204" s="31"/>
      <c r="C204" s="36">
        <v>-1</v>
      </c>
      <c r="D204" s="32" t="s">
        <v>103</v>
      </c>
      <c r="E204" s="32"/>
      <c r="F204" s="32"/>
      <c r="G204" s="4" t="s">
        <v>104</v>
      </c>
      <c r="H204" s="5">
        <f>SQRT(SUM(K182:K202)/COUNT(K182:K202))</f>
        <v>1.7301612130461286</v>
      </c>
      <c r="I204" s="6" t="s">
        <v>93</v>
      </c>
      <c r="J204" s="32"/>
      <c r="K204" s="32"/>
      <c r="L204" s="32"/>
      <c r="O204" s="31" t="s">
        <v>102</v>
      </c>
      <c r="P204" s="31"/>
      <c r="Q204" s="36">
        <v>-1</v>
      </c>
      <c r="R204" s="32" t="s">
        <v>103</v>
      </c>
      <c r="S204" s="32"/>
      <c r="T204" s="32"/>
      <c r="U204" s="4" t="s">
        <v>104</v>
      </c>
      <c r="V204" s="5">
        <f>SQRT(SUM(Y182:Y202)/COUNT(Y182:Y202))</f>
        <v>1.6507005315616639</v>
      </c>
      <c r="W204" s="6" t="s">
        <v>93</v>
      </c>
      <c r="X204" s="32"/>
      <c r="Y204" s="32"/>
      <c r="Z204" s="32"/>
    </row>
    <row r="205" spans="1:26" x14ac:dyDescent="0.3">
      <c r="A205" s="31" t="s">
        <v>105</v>
      </c>
      <c r="B205" s="31"/>
      <c r="C205" s="99">
        <v>28.019285703306974</v>
      </c>
      <c r="D205" s="32" t="s">
        <v>106</v>
      </c>
      <c r="E205" s="32"/>
      <c r="F205" s="32"/>
      <c r="G205" s="32"/>
      <c r="H205" s="32"/>
      <c r="I205" s="32"/>
      <c r="J205" s="32"/>
      <c r="K205" s="32"/>
      <c r="L205" s="32"/>
      <c r="O205" s="31" t="s">
        <v>105</v>
      </c>
      <c r="P205" s="31"/>
      <c r="Q205" s="99">
        <v>28.531428571962341</v>
      </c>
      <c r="R205" s="32" t="s">
        <v>106</v>
      </c>
      <c r="S205" s="32"/>
      <c r="T205" s="32"/>
      <c r="U205" s="32"/>
      <c r="V205" s="32"/>
      <c r="W205" s="32"/>
      <c r="X205" s="32"/>
      <c r="Y205" s="32"/>
      <c r="Z205" s="32"/>
    </row>
    <row r="206" spans="1:26" x14ac:dyDescent="0.3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5.6" x14ac:dyDescent="0.3">
      <c r="A207" s="44" t="s">
        <v>255</v>
      </c>
      <c r="B207" s="44"/>
      <c r="C207" s="44" t="s">
        <v>161</v>
      </c>
      <c r="D207" s="44"/>
      <c r="E207" s="107"/>
      <c r="F207" s="107"/>
      <c r="G207" s="107"/>
      <c r="H207" s="107"/>
      <c r="I207" s="107"/>
      <c r="J207" s="107"/>
      <c r="K207" s="107"/>
      <c r="L207" s="107"/>
      <c r="M207" s="126"/>
      <c r="N207" s="126"/>
      <c r="O207" s="44" t="s">
        <v>255</v>
      </c>
      <c r="P207" s="44"/>
      <c r="Q207" s="44" t="s">
        <v>117</v>
      </c>
      <c r="R207" s="44" t="s">
        <v>136</v>
      </c>
      <c r="S207" s="32"/>
      <c r="T207" s="32"/>
      <c r="U207" s="32"/>
      <c r="V207" s="32"/>
      <c r="W207" s="32"/>
      <c r="X207" s="32"/>
      <c r="Y207" s="32"/>
      <c r="Z207" s="32"/>
    </row>
    <row r="209" spans="1:26" ht="16.8" x14ac:dyDescent="0.35">
      <c r="A209" s="24" t="s">
        <v>96</v>
      </c>
      <c r="B209" s="24" t="s">
        <v>269</v>
      </c>
      <c r="C209" s="24"/>
      <c r="D209" s="24"/>
      <c r="E209" s="24" t="s">
        <v>268</v>
      </c>
      <c r="F209" s="24"/>
      <c r="G209" s="24"/>
      <c r="H209" s="24" t="s">
        <v>270</v>
      </c>
      <c r="I209" s="24"/>
      <c r="J209" s="24"/>
      <c r="K209" s="24" t="s">
        <v>100</v>
      </c>
      <c r="L209" s="24"/>
      <c r="O209" s="24" t="s">
        <v>96</v>
      </c>
      <c r="P209" s="24" t="s">
        <v>269</v>
      </c>
      <c r="Q209" s="24"/>
      <c r="R209" s="24"/>
      <c r="S209" s="24" t="s">
        <v>268</v>
      </c>
      <c r="T209" s="24"/>
      <c r="U209" s="24"/>
      <c r="V209" s="24" t="s">
        <v>270</v>
      </c>
      <c r="W209" s="24"/>
      <c r="X209" s="24"/>
      <c r="Y209" s="24" t="s">
        <v>100</v>
      </c>
      <c r="Z209" s="24"/>
    </row>
    <row r="210" spans="1:26" x14ac:dyDescent="0.3">
      <c r="A210" s="25" t="s">
        <v>160</v>
      </c>
      <c r="B210" s="28">
        <v>12.7</v>
      </c>
      <c r="C210" s="26"/>
      <c r="D210" s="26"/>
      <c r="E210" s="26">
        <f>AVERAGE(7.54,7.81)</f>
        <v>7.6749999999999998</v>
      </c>
      <c r="F210" s="25"/>
      <c r="G210" s="25"/>
      <c r="H210" s="94">
        <f>($C$232)*(E210)+$C$233</f>
        <v>19.330952366855193</v>
      </c>
      <c r="I210" s="94"/>
      <c r="J210" s="94"/>
      <c r="K210" s="94">
        <f>(H210-B210)^2</f>
        <v>43.969529291502496</v>
      </c>
      <c r="L210" s="25"/>
      <c r="O210" s="25" t="s">
        <v>160</v>
      </c>
      <c r="P210" s="28">
        <v>12.7</v>
      </c>
      <c r="Q210" s="26"/>
      <c r="R210" s="26"/>
      <c r="S210" s="26">
        <f>AVERAGE(9.02,9.41)</f>
        <v>9.2149999999999999</v>
      </c>
      <c r="T210" s="25"/>
      <c r="U210" s="25"/>
      <c r="V210" s="94">
        <f>($Q$232)*(S210)+$Q$233</f>
        <v>18.512380935405055</v>
      </c>
      <c r="W210" s="94"/>
      <c r="X210" s="94"/>
      <c r="Y210" s="94">
        <f>(V210-P210)^2</f>
        <v>33.783772138260147</v>
      </c>
      <c r="Z210" s="25"/>
    </row>
    <row r="211" spans="1:26" x14ac:dyDescent="0.3">
      <c r="A211" s="25">
        <v>2</v>
      </c>
      <c r="B211" s="28">
        <v>8.4</v>
      </c>
      <c r="C211" s="26"/>
      <c r="D211" s="26"/>
      <c r="E211" s="26">
        <v>18.45</v>
      </c>
      <c r="F211" s="25"/>
      <c r="G211" s="25"/>
      <c r="H211" s="94">
        <f t="shared" ref="H211:H230" si="26">($C$232)*(E211)+$C$233</f>
        <v>8.5559523668551947</v>
      </c>
      <c r="I211" s="94"/>
      <c r="J211" s="94"/>
      <c r="K211" s="94">
        <f t="shared" ref="K211:K230" si="27">(H211-B211)^2</f>
        <v>2.4321140727737108E-2</v>
      </c>
      <c r="L211" s="25"/>
      <c r="O211" s="25">
        <v>2</v>
      </c>
      <c r="P211" s="28">
        <v>8.4</v>
      </c>
      <c r="Q211" s="26"/>
      <c r="R211" s="26"/>
      <c r="S211" s="26">
        <v>20.53</v>
      </c>
      <c r="T211" s="25"/>
      <c r="U211" s="25"/>
      <c r="V211" s="94">
        <f t="shared" ref="V211:V230" si="28">($Q$232)*(S211)+$Q$233</f>
        <v>7.1973809354050537</v>
      </c>
      <c r="W211" s="94"/>
      <c r="X211" s="94"/>
      <c r="Y211" s="94">
        <f t="shared" ref="Y211:Y230" si="29">(V211-P211)^2</f>
        <v>1.4462926145272244</v>
      </c>
      <c r="Z211" s="25"/>
    </row>
    <row r="212" spans="1:26" x14ac:dyDescent="0.3">
      <c r="A212" s="25">
        <v>3</v>
      </c>
      <c r="B212" s="28">
        <v>7.9</v>
      </c>
      <c r="C212" s="26"/>
      <c r="D212" s="26"/>
      <c r="E212" s="26">
        <v>20.05</v>
      </c>
      <c r="F212" s="25"/>
      <c r="G212" s="25"/>
      <c r="H212" s="94">
        <f t="shared" si="26"/>
        <v>6.9559523668551932</v>
      </c>
      <c r="I212" s="94"/>
      <c r="J212" s="94"/>
      <c r="K212" s="94">
        <f t="shared" si="27"/>
        <v>0.89122593364631231</v>
      </c>
      <c r="L212" s="25"/>
      <c r="O212" s="25">
        <v>3</v>
      </c>
      <c r="P212" s="28">
        <v>7.9</v>
      </c>
      <c r="Q212" s="26"/>
      <c r="R212" s="26"/>
      <c r="S212" s="26">
        <v>21.21</v>
      </c>
      <c r="T212" s="25"/>
      <c r="U212" s="25"/>
      <c r="V212" s="94">
        <f t="shared" si="28"/>
        <v>6.517380935405054</v>
      </c>
      <c r="W212" s="94"/>
      <c r="X212" s="94"/>
      <c r="Y212" s="94">
        <f t="shared" si="29"/>
        <v>1.9116354777814044</v>
      </c>
      <c r="Z212" s="25"/>
    </row>
    <row r="213" spans="1:26" x14ac:dyDescent="0.3">
      <c r="A213" s="25">
        <v>4</v>
      </c>
      <c r="B213" s="28">
        <v>6.5</v>
      </c>
      <c r="C213" s="26"/>
      <c r="D213" s="26"/>
      <c r="E213" s="26">
        <v>22.28</v>
      </c>
      <c r="F213" s="25"/>
      <c r="G213" s="25"/>
      <c r="H213" s="94">
        <f t="shared" si="26"/>
        <v>4.7259523668551928</v>
      </c>
      <c r="I213" s="94"/>
      <c r="J213" s="94"/>
      <c r="K213" s="94">
        <f t="shared" si="27"/>
        <v>3.1472450046666922</v>
      </c>
      <c r="L213" s="25"/>
      <c r="O213" s="25">
        <v>4</v>
      </c>
      <c r="P213" s="28">
        <v>6.5</v>
      </c>
      <c r="Q213" s="26"/>
      <c r="R213" s="26"/>
      <c r="S213" s="26">
        <v>21.32</v>
      </c>
      <c r="T213" s="25"/>
      <c r="U213" s="25"/>
      <c r="V213" s="94">
        <f t="shared" si="28"/>
        <v>6.4073809354050546</v>
      </c>
      <c r="W213" s="94"/>
      <c r="X213" s="94"/>
      <c r="Y213" s="94">
        <f t="shared" si="29"/>
        <v>8.5782911264426689E-3</v>
      </c>
      <c r="Z213" s="25"/>
    </row>
    <row r="214" spans="1:26" x14ac:dyDescent="0.3">
      <c r="A214" s="25">
        <v>5</v>
      </c>
      <c r="B214" s="28">
        <v>6.5</v>
      </c>
      <c r="C214" s="26"/>
      <c r="D214" s="26"/>
      <c r="E214" s="26">
        <v>20.16</v>
      </c>
      <c r="F214" s="25"/>
      <c r="G214" s="25"/>
      <c r="H214" s="94">
        <f t="shared" si="26"/>
        <v>6.8459523668551938</v>
      </c>
      <c r="I214" s="94"/>
      <c r="J214" s="94"/>
      <c r="K214" s="94">
        <f t="shared" si="27"/>
        <v>0.11968304013271061</v>
      </c>
      <c r="L214" s="25"/>
      <c r="O214" s="25">
        <v>5</v>
      </c>
      <c r="P214" s="28">
        <v>6.5</v>
      </c>
      <c r="Q214" s="26"/>
      <c r="R214" s="26"/>
      <c r="S214" s="26">
        <v>20.61</v>
      </c>
      <c r="T214" s="25"/>
      <c r="U214" s="25"/>
      <c r="V214" s="94">
        <f>($Q$232)*(S214)+$Q$233</f>
        <v>7.1173809354050555</v>
      </c>
      <c r="W214" s="94"/>
      <c r="X214" s="94"/>
      <c r="Y214" s="94">
        <f t="shared" si="29"/>
        <v>0.38115921940162123</v>
      </c>
      <c r="Z214" s="25"/>
    </row>
    <row r="215" spans="1:26" x14ac:dyDescent="0.3">
      <c r="A215" s="25">
        <v>6</v>
      </c>
      <c r="B215" s="28">
        <v>8.6999999999999993</v>
      </c>
      <c r="C215" s="26"/>
      <c r="D215" s="26"/>
      <c r="E215" s="26">
        <v>18.88</v>
      </c>
      <c r="F215" s="25"/>
      <c r="G215" s="25"/>
      <c r="H215" s="94">
        <f t="shared" si="26"/>
        <v>8.125952366855195</v>
      </c>
      <c r="I215" s="94"/>
      <c r="J215" s="94"/>
      <c r="K215" s="94">
        <f t="shared" si="27"/>
        <v>0.32953068511915184</v>
      </c>
      <c r="L215" s="25"/>
      <c r="O215" s="25">
        <v>6</v>
      </c>
      <c r="P215" s="28">
        <v>8.6999999999999993</v>
      </c>
      <c r="Q215" s="26"/>
      <c r="R215" s="26"/>
      <c r="S215" s="26">
        <v>18.88</v>
      </c>
      <c r="T215" s="25"/>
      <c r="U215" s="25"/>
      <c r="V215" s="94">
        <f t="shared" si="28"/>
        <v>8.8473809354050559</v>
      </c>
      <c r="W215" s="94"/>
      <c r="X215" s="94"/>
      <c r="Y215" s="94">
        <f t="shared" si="29"/>
        <v>2.1721140120869464E-2</v>
      </c>
      <c r="Z215" s="25"/>
    </row>
    <row r="216" spans="1:26" x14ac:dyDescent="0.3">
      <c r="A216" s="25">
        <v>7</v>
      </c>
      <c r="B216" s="28">
        <v>5.6</v>
      </c>
      <c r="C216" s="26"/>
      <c r="D216" s="26"/>
      <c r="E216" s="26">
        <v>21.84</v>
      </c>
      <c r="F216" s="25"/>
      <c r="G216" s="25"/>
      <c r="H216" s="94">
        <f t="shared" si="26"/>
        <v>5.1659523668551941</v>
      </c>
      <c r="I216" s="94"/>
      <c r="J216" s="94"/>
      <c r="K216" s="94">
        <f t="shared" si="27"/>
        <v>0.1883973478386077</v>
      </c>
      <c r="L216" s="25"/>
      <c r="O216" s="25">
        <v>7</v>
      </c>
      <c r="P216" s="28">
        <v>5.6</v>
      </c>
      <c r="Q216" s="26"/>
      <c r="R216" s="26"/>
      <c r="S216" s="26">
        <v>22.77</v>
      </c>
      <c r="T216" s="25"/>
      <c r="U216" s="25"/>
      <c r="V216" s="94">
        <f t="shared" si="28"/>
        <v>4.9573809354050553</v>
      </c>
      <c r="W216" s="94"/>
      <c r="X216" s="94"/>
      <c r="Y216" s="94">
        <f t="shared" si="29"/>
        <v>0.41295926218088125</v>
      </c>
      <c r="Z216" s="25"/>
    </row>
    <row r="217" spans="1:26" x14ac:dyDescent="0.3">
      <c r="A217" s="25">
        <v>8</v>
      </c>
      <c r="B217" s="28">
        <v>3.8</v>
      </c>
      <c r="C217" s="26"/>
      <c r="D217" s="26"/>
      <c r="E217" s="26">
        <v>22.78</v>
      </c>
      <c r="F217" s="25"/>
      <c r="G217" s="25"/>
      <c r="H217" s="94">
        <f t="shared" si="26"/>
        <v>4.2259523668551928</v>
      </c>
      <c r="I217" s="94"/>
      <c r="J217" s="94"/>
      <c r="K217" s="94">
        <f t="shared" si="27"/>
        <v>0.18143541882954092</v>
      </c>
      <c r="L217" s="25"/>
      <c r="O217" s="25">
        <v>8</v>
      </c>
      <c r="P217" s="28">
        <v>3.8</v>
      </c>
      <c r="Q217" s="26"/>
      <c r="R217" s="26"/>
      <c r="S217" s="26">
        <v>23.94</v>
      </c>
      <c r="T217" s="25"/>
      <c r="U217" s="25"/>
      <c r="V217" s="94">
        <f t="shared" si="28"/>
        <v>3.7873809354050536</v>
      </c>
      <c r="W217" s="94"/>
      <c r="X217" s="94"/>
      <c r="Y217" s="94">
        <f t="shared" si="29"/>
        <v>1.5924079125142511E-4</v>
      </c>
      <c r="Z217" s="25"/>
    </row>
    <row r="218" spans="1:26" x14ac:dyDescent="0.3">
      <c r="A218" s="25">
        <v>9</v>
      </c>
      <c r="B218" s="28">
        <v>5.7</v>
      </c>
      <c r="C218" s="26"/>
      <c r="D218" s="26"/>
      <c r="E218" s="26">
        <v>22.09</v>
      </c>
      <c r="F218" s="25"/>
      <c r="G218" s="25"/>
      <c r="H218" s="94">
        <f t="shared" si="26"/>
        <v>4.9159523668551941</v>
      </c>
      <c r="I218" s="94"/>
      <c r="J218" s="94"/>
      <c r="K218" s="94">
        <f t="shared" si="27"/>
        <v>0.61473069103997247</v>
      </c>
      <c r="L218" s="25"/>
      <c r="O218" s="25">
        <v>9</v>
      </c>
      <c r="P218" s="28">
        <v>5.7</v>
      </c>
      <c r="Q218" s="26"/>
      <c r="R218" s="26"/>
      <c r="S218" s="26">
        <v>22.58</v>
      </c>
      <c r="T218" s="25"/>
      <c r="U218" s="25"/>
      <c r="V218" s="94">
        <f t="shared" si="28"/>
        <v>5.1473809354050566</v>
      </c>
      <c r="W218" s="94"/>
      <c r="X218" s="94"/>
      <c r="Y218" s="94">
        <f t="shared" si="29"/>
        <v>0.30538783055379043</v>
      </c>
      <c r="Z218" s="25"/>
    </row>
    <row r="219" spans="1:26" x14ac:dyDescent="0.3">
      <c r="A219" s="25">
        <v>10</v>
      </c>
      <c r="B219" s="28">
        <v>6.4</v>
      </c>
      <c r="C219" s="26"/>
      <c r="D219" s="26"/>
      <c r="E219" s="26">
        <v>21.12</v>
      </c>
      <c r="F219" s="25"/>
      <c r="G219" s="25"/>
      <c r="H219" s="94">
        <f t="shared" si="26"/>
        <v>5.885952366855193</v>
      </c>
      <c r="I219" s="94"/>
      <c r="J219" s="94"/>
      <c r="K219" s="94">
        <f t="shared" si="27"/>
        <v>0.26424496914177847</v>
      </c>
      <c r="L219" s="25"/>
      <c r="O219" s="25">
        <v>10</v>
      </c>
      <c r="P219" s="28">
        <v>6.4</v>
      </c>
      <c r="Q219" s="26"/>
      <c r="R219" s="26"/>
      <c r="S219" s="26">
        <v>21.75</v>
      </c>
      <c r="T219" s="25"/>
      <c r="U219" s="25"/>
      <c r="V219" s="94">
        <f t="shared" si="28"/>
        <v>5.9773809354050549</v>
      </c>
      <c r="W219" s="94"/>
      <c r="X219" s="94"/>
      <c r="Y219" s="94">
        <f t="shared" si="29"/>
        <v>0.17860687375910669</v>
      </c>
      <c r="Z219" s="25"/>
    </row>
    <row r="220" spans="1:26" x14ac:dyDescent="0.3">
      <c r="A220" s="25">
        <v>11</v>
      </c>
      <c r="B220" s="28">
        <v>6.5</v>
      </c>
      <c r="C220" s="26"/>
      <c r="D220" s="26"/>
      <c r="E220" s="26">
        <v>19.95</v>
      </c>
      <c r="F220" s="25"/>
      <c r="G220" s="25"/>
      <c r="H220" s="94">
        <f t="shared" si="26"/>
        <v>7.0559523668551947</v>
      </c>
      <c r="I220" s="94"/>
      <c r="J220" s="94"/>
      <c r="K220" s="94">
        <f t="shared" si="27"/>
        <v>0.30908303421189298</v>
      </c>
      <c r="L220" s="25"/>
      <c r="O220" s="25">
        <v>11</v>
      </c>
      <c r="P220" s="28">
        <v>6.5</v>
      </c>
      <c r="Q220" s="26"/>
      <c r="R220" s="26"/>
      <c r="S220" s="26">
        <v>21.06</v>
      </c>
      <c r="T220" s="25"/>
      <c r="U220" s="25"/>
      <c r="V220" s="94">
        <f t="shared" si="28"/>
        <v>6.6673809354050562</v>
      </c>
      <c r="W220" s="94"/>
      <c r="X220" s="94"/>
      <c r="Y220" s="94">
        <f t="shared" si="29"/>
        <v>2.8016377537071584E-2</v>
      </c>
      <c r="Z220" s="25"/>
    </row>
    <row r="221" spans="1:26" x14ac:dyDescent="0.3">
      <c r="A221" s="25">
        <v>13</v>
      </c>
      <c r="B221" s="28">
        <v>8.4</v>
      </c>
      <c r="C221" s="26"/>
      <c r="D221" s="26"/>
      <c r="E221" s="26">
        <v>18.46</v>
      </c>
      <c r="F221" s="25"/>
      <c r="G221" s="25"/>
      <c r="H221" s="94">
        <f t="shared" si="26"/>
        <v>8.5459523668551931</v>
      </c>
      <c r="I221" s="94"/>
      <c r="J221" s="94"/>
      <c r="K221" s="94">
        <f t="shared" si="27"/>
        <v>2.1302093390632767E-2</v>
      </c>
      <c r="L221" s="25"/>
      <c r="O221" s="25">
        <v>13</v>
      </c>
      <c r="P221" s="28">
        <v>8.4</v>
      </c>
      <c r="Q221" s="26"/>
      <c r="R221" s="26"/>
      <c r="S221" s="26">
        <v>20.29</v>
      </c>
      <c r="T221" s="25"/>
      <c r="U221" s="25"/>
      <c r="V221" s="94">
        <f t="shared" si="28"/>
        <v>7.4373809354050557</v>
      </c>
      <c r="W221" s="94"/>
      <c r="X221" s="94"/>
      <c r="Y221" s="94">
        <f t="shared" si="29"/>
        <v>0.92663546352164616</v>
      </c>
      <c r="Z221" s="25"/>
    </row>
    <row r="222" spans="1:26" x14ac:dyDescent="0.3">
      <c r="A222" s="25">
        <v>14</v>
      </c>
      <c r="B222" s="28">
        <v>6.2</v>
      </c>
      <c r="C222" s="26"/>
      <c r="D222" s="26"/>
      <c r="E222" s="26">
        <v>22.57</v>
      </c>
      <c r="F222" s="25"/>
      <c r="G222" s="25"/>
      <c r="H222" s="94">
        <f t="shared" si="26"/>
        <v>4.4359523668551937</v>
      </c>
      <c r="I222" s="94"/>
      <c r="J222" s="94"/>
      <c r="K222" s="94">
        <f t="shared" si="27"/>
        <v>3.1118640520037939</v>
      </c>
      <c r="L222" s="25"/>
      <c r="O222" s="25">
        <v>14</v>
      </c>
      <c r="P222" s="28">
        <v>6.2</v>
      </c>
      <c r="Q222" s="26"/>
      <c r="R222" s="26"/>
      <c r="S222" s="26">
        <v>23.73</v>
      </c>
      <c r="T222" s="25"/>
      <c r="U222" s="25"/>
      <c r="V222" s="94">
        <f t="shared" si="28"/>
        <v>3.9973809354050545</v>
      </c>
      <c r="W222" s="94"/>
      <c r="X222" s="94"/>
      <c r="Y222" s="94">
        <f t="shared" si="29"/>
        <v>4.851530743717114</v>
      </c>
      <c r="Z222" s="25"/>
    </row>
    <row r="223" spans="1:26" x14ac:dyDescent="0.3">
      <c r="A223" s="25">
        <v>15</v>
      </c>
      <c r="B223" s="28">
        <v>6.7</v>
      </c>
      <c r="C223" s="26"/>
      <c r="D223" s="26"/>
      <c r="E223" s="26">
        <v>22.03</v>
      </c>
      <c r="F223" s="25"/>
      <c r="G223" s="25"/>
      <c r="H223" s="94">
        <f t="shared" si="26"/>
        <v>4.9759523668551928</v>
      </c>
      <c r="I223" s="94"/>
      <c r="J223" s="94"/>
      <c r="K223" s="94">
        <f t="shared" si="27"/>
        <v>2.9723402413522124</v>
      </c>
      <c r="L223" s="25"/>
      <c r="O223" s="25">
        <v>15</v>
      </c>
      <c r="P223" s="28">
        <v>6.7</v>
      </c>
      <c r="Q223" s="26"/>
      <c r="R223" s="26"/>
      <c r="S223" s="26">
        <v>21.19</v>
      </c>
      <c r="T223" s="25"/>
      <c r="U223" s="25"/>
      <c r="V223" s="94">
        <f t="shared" si="28"/>
        <v>6.5373809354050536</v>
      </c>
      <c r="W223" s="94"/>
      <c r="X223" s="94"/>
      <c r="Y223" s="94">
        <f t="shared" si="29"/>
        <v>2.6444960169735406E-2</v>
      </c>
      <c r="Z223" s="25"/>
    </row>
    <row r="224" spans="1:26" x14ac:dyDescent="0.3">
      <c r="A224" s="25">
        <v>16</v>
      </c>
      <c r="B224" s="28">
        <v>6.7</v>
      </c>
      <c r="C224" s="26"/>
      <c r="D224" s="26"/>
      <c r="E224" s="26">
        <v>21.05</v>
      </c>
      <c r="F224" s="25"/>
      <c r="G224" s="25"/>
      <c r="H224" s="94">
        <f>($C$232)*(E224)+$C$233</f>
        <v>5.9559523668551932</v>
      </c>
      <c r="I224" s="94"/>
      <c r="J224" s="94"/>
      <c r="K224" s="94">
        <f t="shared" si="27"/>
        <v>0.55360688038838923</v>
      </c>
      <c r="L224" s="25"/>
      <c r="O224" s="25">
        <v>16</v>
      </c>
      <c r="P224" s="28">
        <v>6.7</v>
      </c>
      <c r="Q224" s="26"/>
      <c r="R224" s="26"/>
      <c r="S224" s="26">
        <v>21.37</v>
      </c>
      <c r="T224" s="25"/>
      <c r="U224" s="25"/>
      <c r="V224" s="94">
        <f t="shared" si="28"/>
        <v>6.3573809354050539</v>
      </c>
      <c r="W224" s="94"/>
      <c r="X224" s="94"/>
      <c r="Y224" s="94">
        <f t="shared" si="29"/>
        <v>0.11738782342391597</v>
      </c>
      <c r="Z224" s="25"/>
    </row>
    <row r="225" spans="1:26" x14ac:dyDescent="0.3">
      <c r="A225" s="25">
        <v>17</v>
      </c>
      <c r="B225" s="28">
        <v>8.6</v>
      </c>
      <c r="C225" s="26"/>
      <c r="D225" s="26"/>
      <c r="E225" s="26">
        <v>18.559999999999999</v>
      </c>
      <c r="F225" s="25"/>
      <c r="G225" s="25"/>
      <c r="H225" s="94">
        <f t="shared" si="26"/>
        <v>8.4459523668551952</v>
      </c>
      <c r="I225" s="94"/>
      <c r="J225" s="94"/>
      <c r="K225" s="94">
        <f t="shared" si="27"/>
        <v>2.373067327751624E-2</v>
      </c>
      <c r="L225" s="25"/>
      <c r="O225" s="25">
        <v>17</v>
      </c>
      <c r="P225" s="28">
        <v>8.6</v>
      </c>
      <c r="Q225" s="26"/>
      <c r="R225" s="26"/>
      <c r="S225" s="26">
        <v>18.66</v>
      </c>
      <c r="T225" s="25"/>
      <c r="U225" s="25"/>
      <c r="V225" s="94">
        <f t="shared" si="28"/>
        <v>9.0673809354050547</v>
      </c>
      <c r="W225" s="94"/>
      <c r="X225" s="94"/>
      <c r="Y225" s="94">
        <f t="shared" si="29"/>
        <v>0.21844493878010429</v>
      </c>
      <c r="Z225" s="25"/>
    </row>
    <row r="226" spans="1:26" x14ac:dyDescent="0.3">
      <c r="A226" s="25">
        <v>18</v>
      </c>
      <c r="B226" s="28">
        <v>4.3</v>
      </c>
      <c r="C226" s="26"/>
      <c r="D226" s="26"/>
      <c r="E226" s="26">
        <v>22.17</v>
      </c>
      <c r="F226" s="25"/>
      <c r="G226" s="25"/>
      <c r="H226" s="94">
        <f t="shared" si="26"/>
        <v>4.8359523668551923</v>
      </c>
      <c r="I226" s="94"/>
      <c r="J226" s="94"/>
      <c r="K226" s="94">
        <f t="shared" si="27"/>
        <v>0.28724493953768276</v>
      </c>
      <c r="L226" s="25"/>
      <c r="O226" s="25">
        <v>18</v>
      </c>
      <c r="P226" s="28">
        <v>4.3</v>
      </c>
      <c r="Q226" s="26"/>
      <c r="R226" s="26"/>
      <c r="S226" s="26">
        <v>23.29</v>
      </c>
      <c r="T226" s="25"/>
      <c r="U226" s="25"/>
      <c r="V226" s="94">
        <f t="shared" si="28"/>
        <v>4.4373809354050557</v>
      </c>
      <c r="W226" s="94"/>
      <c r="X226" s="94"/>
      <c r="Y226" s="94">
        <f t="shared" si="29"/>
        <v>1.8873521412768147E-2</v>
      </c>
      <c r="Z226" s="25"/>
    </row>
    <row r="227" spans="1:26" x14ac:dyDescent="0.3">
      <c r="A227" s="25">
        <v>19</v>
      </c>
      <c r="B227" s="28">
        <v>4.3</v>
      </c>
      <c r="C227" s="26"/>
      <c r="D227" s="26"/>
      <c r="E227" s="26">
        <v>22.84</v>
      </c>
      <c r="F227" s="25"/>
      <c r="G227" s="25"/>
      <c r="H227" s="94">
        <f t="shared" si="26"/>
        <v>4.1659523668551941</v>
      </c>
      <c r="I227" s="94"/>
      <c r="J227" s="94"/>
      <c r="K227" s="94">
        <f t="shared" si="27"/>
        <v>1.7968767951724418E-2</v>
      </c>
      <c r="L227" s="25"/>
      <c r="O227" s="25">
        <v>19</v>
      </c>
      <c r="P227" s="28">
        <v>4.3</v>
      </c>
      <c r="Q227" s="26"/>
      <c r="R227" s="26"/>
      <c r="S227" s="26">
        <v>23.88</v>
      </c>
      <c r="T227" s="25"/>
      <c r="U227" s="25"/>
      <c r="V227" s="94">
        <f t="shared" si="28"/>
        <v>3.8473809354050559</v>
      </c>
      <c r="W227" s="94"/>
      <c r="X227" s="94"/>
      <c r="Y227" s="94">
        <f t="shared" si="29"/>
        <v>0.20486401763480203</v>
      </c>
      <c r="Z227" s="25"/>
    </row>
    <row r="228" spans="1:26" x14ac:dyDescent="0.3">
      <c r="A228" s="25">
        <v>20</v>
      </c>
      <c r="B228" s="28">
        <v>6</v>
      </c>
      <c r="C228" s="26"/>
      <c r="D228" s="26"/>
      <c r="E228" s="26">
        <v>21.11</v>
      </c>
      <c r="F228" s="25"/>
      <c r="G228" s="25"/>
      <c r="H228" s="94">
        <f t="shared" si="26"/>
        <v>5.8959523668551945</v>
      </c>
      <c r="I228" s="94"/>
      <c r="J228" s="94"/>
      <c r="K228" s="94">
        <f t="shared" si="27"/>
        <v>1.0825909963036022E-2</v>
      </c>
      <c r="L228" s="25"/>
      <c r="O228" s="25">
        <v>20</v>
      </c>
      <c r="P228" s="28">
        <v>6</v>
      </c>
      <c r="Q228" s="26"/>
      <c r="R228" s="26"/>
      <c r="S228" s="26">
        <v>22</v>
      </c>
      <c r="T228" s="25"/>
      <c r="U228" s="25"/>
      <c r="V228" s="94">
        <f t="shared" si="28"/>
        <v>5.7273809354050549</v>
      </c>
      <c r="W228" s="94"/>
      <c r="X228" s="94"/>
      <c r="Y228" s="94">
        <f t="shared" si="29"/>
        <v>7.4321154380622853E-2</v>
      </c>
      <c r="Z228" s="25"/>
    </row>
    <row r="229" spans="1:26" x14ac:dyDescent="0.3">
      <c r="A229" s="25">
        <v>21</v>
      </c>
      <c r="B229" s="28">
        <v>6</v>
      </c>
      <c r="C229" s="26"/>
      <c r="D229" s="26"/>
      <c r="E229" s="26">
        <v>20.61</v>
      </c>
      <c r="F229" s="25"/>
      <c r="G229" s="25"/>
      <c r="H229" s="94">
        <f t="shared" si="26"/>
        <v>6.3959523668551945</v>
      </c>
      <c r="I229" s="94"/>
      <c r="J229" s="94"/>
      <c r="K229" s="94">
        <f t="shared" si="27"/>
        <v>0.15677827681823056</v>
      </c>
      <c r="L229" s="25"/>
      <c r="O229" s="25">
        <v>21</v>
      </c>
      <c r="P229" s="28">
        <v>6</v>
      </c>
      <c r="Q229" s="26"/>
      <c r="R229" s="26"/>
      <c r="S229" s="26">
        <v>21</v>
      </c>
      <c r="T229" s="25"/>
      <c r="U229" s="25"/>
      <c r="V229" s="94">
        <f t="shared" si="28"/>
        <v>6.7273809354050549</v>
      </c>
      <c r="W229" s="94"/>
      <c r="X229" s="94"/>
      <c r="Y229" s="94">
        <f t="shared" si="29"/>
        <v>0.52908302519073258</v>
      </c>
      <c r="Z229" s="25"/>
    </row>
    <row r="230" spans="1:26" x14ac:dyDescent="0.3">
      <c r="A230" s="25">
        <v>22</v>
      </c>
      <c r="B230" s="28">
        <v>7.7</v>
      </c>
      <c r="C230" s="26"/>
      <c r="D230" s="26"/>
      <c r="E230" s="26">
        <v>18.850000000000001</v>
      </c>
      <c r="F230" s="25"/>
      <c r="G230" s="25"/>
      <c r="H230" s="94">
        <f t="shared" si="26"/>
        <v>8.1559523668551925</v>
      </c>
      <c r="I230" s="94"/>
      <c r="J230" s="94"/>
      <c r="K230" s="94">
        <f t="shared" si="27"/>
        <v>0.20789256084085192</v>
      </c>
      <c r="L230" s="25"/>
      <c r="O230" s="25">
        <v>22</v>
      </c>
      <c r="P230" s="28">
        <v>7.7</v>
      </c>
      <c r="Q230" s="26"/>
      <c r="R230" s="26"/>
      <c r="S230" s="26">
        <v>19.399999999999999</v>
      </c>
      <c r="T230" s="25"/>
      <c r="U230" s="25"/>
      <c r="V230" s="94">
        <f t="shared" si="28"/>
        <v>8.3273809354050563</v>
      </c>
      <c r="W230" s="94"/>
      <c r="X230" s="94"/>
      <c r="Y230" s="94">
        <f t="shared" si="29"/>
        <v>0.39360683810972319</v>
      </c>
      <c r="Z230" s="25"/>
    </row>
    <row r="231" spans="1:26" x14ac:dyDescent="0.3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x14ac:dyDescent="0.3">
      <c r="A232" s="24" t="s">
        <v>102</v>
      </c>
      <c r="B232" s="24"/>
      <c r="C232" s="29">
        <v>-1</v>
      </c>
      <c r="D232" s="25" t="s">
        <v>103</v>
      </c>
      <c r="E232" s="25"/>
      <c r="F232" s="25"/>
      <c r="G232" s="4" t="s">
        <v>104</v>
      </c>
      <c r="H232" s="5">
        <f>SQRT(SUM(K210:K230)/COUNT(K210:K230))</f>
        <v>1.6533224983186774</v>
      </c>
      <c r="I232" s="6" t="s">
        <v>93</v>
      </c>
      <c r="J232" s="25"/>
      <c r="K232" s="25"/>
      <c r="L232" s="25"/>
      <c r="O232" s="24" t="s">
        <v>102</v>
      </c>
      <c r="P232" s="24"/>
      <c r="Q232" s="29">
        <v>-1</v>
      </c>
      <c r="R232" s="25" t="s">
        <v>103</v>
      </c>
      <c r="S232" s="25"/>
      <c r="T232" s="25"/>
      <c r="U232" s="4" t="s">
        <v>104</v>
      </c>
      <c r="V232" s="5">
        <f>SQRT(SUM(Y210:Y230)/COUNT(Y210:Y230))</f>
        <v>1.4774411752431484</v>
      </c>
      <c r="W232" s="6" t="s">
        <v>93</v>
      </c>
      <c r="X232" s="25"/>
      <c r="Y232" s="25"/>
      <c r="Z232" s="25"/>
    </row>
    <row r="233" spans="1:26" x14ac:dyDescent="0.3">
      <c r="A233" s="24" t="s">
        <v>105</v>
      </c>
      <c r="B233" s="24"/>
      <c r="C233" s="98">
        <v>27.005952366855194</v>
      </c>
      <c r="D233" s="25" t="s">
        <v>106</v>
      </c>
      <c r="E233" s="25"/>
      <c r="F233" s="25"/>
      <c r="G233" s="25"/>
      <c r="H233" s="25"/>
      <c r="I233" s="25"/>
      <c r="J233" s="25"/>
      <c r="K233" s="25"/>
      <c r="L233" s="25"/>
      <c r="O233" s="24" t="s">
        <v>105</v>
      </c>
      <c r="P233" s="24"/>
      <c r="Q233" s="98">
        <v>27.727380935405055</v>
      </c>
      <c r="R233" s="25" t="s">
        <v>106</v>
      </c>
      <c r="S233" s="25"/>
      <c r="T233" s="25"/>
      <c r="U233" s="25"/>
      <c r="V233" s="25"/>
      <c r="W233" s="25"/>
      <c r="X233" s="25"/>
      <c r="Y233" s="25"/>
      <c r="Z233" s="25"/>
    </row>
    <row r="234" spans="1:26" x14ac:dyDescent="0.3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5.6" x14ac:dyDescent="0.3">
      <c r="A235" s="45" t="s">
        <v>256</v>
      </c>
      <c r="B235" s="45"/>
      <c r="C235" s="45" t="s">
        <v>161</v>
      </c>
      <c r="D235" s="45"/>
      <c r="E235" s="128"/>
      <c r="F235" s="128"/>
      <c r="G235" s="128"/>
      <c r="H235" s="128"/>
      <c r="I235" s="128"/>
      <c r="J235" s="128"/>
      <c r="K235" s="128"/>
      <c r="L235" s="128"/>
      <c r="M235" s="126"/>
      <c r="N235" s="126"/>
      <c r="O235" s="45" t="s">
        <v>256</v>
      </c>
      <c r="P235" s="45"/>
      <c r="Q235" s="45" t="s">
        <v>117</v>
      </c>
      <c r="R235" s="45" t="s">
        <v>136</v>
      </c>
      <c r="S235" s="25"/>
      <c r="T235" s="25"/>
      <c r="U235" s="25"/>
      <c r="V235" s="25"/>
      <c r="W235" s="25"/>
      <c r="X235" s="25"/>
      <c r="Y235" s="25"/>
      <c r="Z235" s="25"/>
    </row>
    <row r="237" spans="1:26" ht="16.8" x14ac:dyDescent="0.35">
      <c r="A237" s="93" t="s">
        <v>96</v>
      </c>
      <c r="B237" s="93" t="s">
        <v>269</v>
      </c>
      <c r="C237" s="93"/>
      <c r="D237" s="93"/>
      <c r="E237" s="93" t="s">
        <v>268</v>
      </c>
      <c r="F237" s="93"/>
      <c r="G237" s="93"/>
      <c r="H237" s="93" t="s">
        <v>270</v>
      </c>
      <c r="I237" s="93"/>
      <c r="J237" s="93"/>
      <c r="K237" s="93" t="s">
        <v>100</v>
      </c>
      <c r="L237" s="93"/>
      <c r="M237" s="1"/>
      <c r="N237" s="1"/>
      <c r="O237" s="93" t="s">
        <v>96</v>
      </c>
      <c r="P237" s="93" t="s">
        <v>269</v>
      </c>
      <c r="Q237" s="93"/>
      <c r="R237" s="93"/>
      <c r="S237" s="93" t="s">
        <v>268</v>
      </c>
      <c r="T237" s="93"/>
      <c r="U237" s="93"/>
      <c r="V237" s="93" t="s">
        <v>270</v>
      </c>
      <c r="W237" s="93"/>
      <c r="X237" s="93"/>
      <c r="Y237" s="93" t="s">
        <v>100</v>
      </c>
      <c r="Z237" s="93"/>
    </row>
    <row r="238" spans="1:26" x14ac:dyDescent="0.3">
      <c r="A238" s="30" t="s">
        <v>160</v>
      </c>
      <c r="B238" s="101">
        <v>12.7</v>
      </c>
      <c r="C238" s="92"/>
      <c r="D238" s="92"/>
      <c r="E238" s="130">
        <f>AVERAGE(2.4,2.8)</f>
        <v>2.5999999999999996</v>
      </c>
      <c r="F238" s="30"/>
      <c r="G238" s="30"/>
      <c r="H238" s="95">
        <f>($C$260)*(E238)+$C$261</f>
        <v>21.058571433390817</v>
      </c>
      <c r="I238" s="95"/>
      <c r="J238" s="95"/>
      <c r="K238" s="95">
        <f>(H238-B238)^2</f>
        <v>69.865716407097025</v>
      </c>
      <c r="L238" s="30"/>
      <c r="O238" s="30" t="s">
        <v>160</v>
      </c>
      <c r="P238" s="101">
        <v>12.7</v>
      </c>
      <c r="Q238" s="92"/>
      <c r="R238" s="92"/>
      <c r="S238" s="130">
        <f>AVERAGE(3.79,4.3)</f>
        <v>4.0449999999999999</v>
      </c>
      <c r="T238" s="30"/>
      <c r="U238" s="95"/>
      <c r="V238" s="95">
        <f>($Q$260)*(S238)+$Q$261</f>
        <v>19.427132867303513</v>
      </c>
      <c r="W238" s="95"/>
      <c r="X238" s="95"/>
      <c r="Y238" s="95">
        <f>(V238-P238)^2</f>
        <v>45.25431661435519</v>
      </c>
      <c r="Z238" s="30"/>
    </row>
    <row r="239" spans="1:26" x14ac:dyDescent="0.3">
      <c r="A239" s="30">
        <v>2</v>
      </c>
      <c r="B239" s="101">
        <v>8.4</v>
      </c>
      <c r="C239" s="92"/>
      <c r="D239" s="92"/>
      <c r="E239" s="130">
        <v>18.02</v>
      </c>
      <c r="F239" s="30"/>
      <c r="G239" s="30"/>
      <c r="H239" s="95">
        <f t="shared" ref="H239:H258" si="30">($C$260)*(E239)+$C$261</f>
        <v>5.638571433390819</v>
      </c>
      <c r="I239" s="95"/>
      <c r="J239" s="95"/>
      <c r="K239" s="95">
        <f t="shared" ref="K239:K258" si="31">(H239-B239)^2</f>
        <v>7.625487728485238</v>
      </c>
      <c r="L239" s="30"/>
      <c r="O239" s="30">
        <v>2</v>
      </c>
      <c r="P239" s="101">
        <v>8.4</v>
      </c>
      <c r="Q239" s="92"/>
      <c r="R239" s="92"/>
      <c r="S239" s="130">
        <v>18.68</v>
      </c>
      <c r="T239" s="30"/>
      <c r="U239" s="95"/>
      <c r="V239" s="95">
        <f t="shared" ref="V239:V258" si="32">($Q$260)*(S239)+$Q$261</f>
        <v>4.7921328673035148</v>
      </c>
      <c r="W239" s="95"/>
      <c r="X239" s="95"/>
      <c r="Y239" s="95">
        <f t="shared" ref="Y239:Y258" si="33">(V239-P239)^2</f>
        <v>13.01670524719156</v>
      </c>
      <c r="Z239" s="30"/>
    </row>
    <row r="240" spans="1:26" x14ac:dyDescent="0.3">
      <c r="A240" s="30">
        <v>3</v>
      </c>
      <c r="B240" s="101">
        <v>7.9</v>
      </c>
      <c r="C240" s="92"/>
      <c r="D240" s="92"/>
      <c r="E240" s="130">
        <v>15.87</v>
      </c>
      <c r="F240" s="30"/>
      <c r="G240" s="30"/>
      <c r="H240" s="95">
        <f t="shared" si="30"/>
        <v>7.7885714333908194</v>
      </c>
      <c r="I240" s="95"/>
      <c r="J240" s="95"/>
      <c r="K240" s="95">
        <f t="shared" si="31"/>
        <v>1.2416325456576685E-2</v>
      </c>
      <c r="L240" s="30"/>
      <c r="O240" s="30">
        <v>3</v>
      </c>
      <c r="P240" s="101">
        <v>7.9</v>
      </c>
      <c r="Q240" s="92"/>
      <c r="R240" s="92"/>
      <c r="S240" s="130">
        <v>15.59</v>
      </c>
      <c r="T240" s="30"/>
      <c r="U240" s="95"/>
      <c r="V240" s="95">
        <f t="shared" si="32"/>
        <v>7.8821328673035147</v>
      </c>
      <c r="W240" s="95"/>
      <c r="X240" s="95"/>
      <c r="Y240" s="95">
        <f t="shared" si="33"/>
        <v>3.1923443079382672E-4</v>
      </c>
      <c r="Z240" s="30"/>
    </row>
    <row r="241" spans="1:26" x14ac:dyDescent="0.3">
      <c r="A241" s="30">
        <v>4</v>
      </c>
      <c r="B241" s="101">
        <v>6.5</v>
      </c>
      <c r="C241" s="92"/>
      <c r="D241" s="92"/>
      <c r="E241" s="130">
        <v>17.7</v>
      </c>
      <c r="F241" s="93"/>
      <c r="G241" s="30"/>
      <c r="H241" s="95">
        <f t="shared" si="30"/>
        <v>5.9585714333908193</v>
      </c>
      <c r="I241" s="95"/>
      <c r="J241" s="95"/>
      <c r="K241" s="95">
        <f t="shared" si="31"/>
        <v>0.29314489274047201</v>
      </c>
      <c r="L241" s="30"/>
      <c r="O241" s="30">
        <v>4</v>
      </c>
      <c r="P241" s="101">
        <v>6.5</v>
      </c>
      <c r="Q241" s="92"/>
      <c r="R241" s="92"/>
      <c r="S241" s="130">
        <v>15.97</v>
      </c>
      <c r="T241" s="30"/>
      <c r="U241" s="95"/>
      <c r="V241" s="95">
        <f t="shared" si="32"/>
        <v>7.5021328673035139</v>
      </c>
      <c r="W241" s="95"/>
      <c r="X241" s="95"/>
      <c r="Y241" s="95">
        <f t="shared" si="33"/>
        <v>1.0042702837299622</v>
      </c>
      <c r="Z241" s="30"/>
    </row>
    <row r="242" spans="1:26" x14ac:dyDescent="0.3">
      <c r="A242" s="30">
        <v>5</v>
      </c>
      <c r="B242" s="101">
        <v>6.5</v>
      </c>
      <c r="C242" s="92"/>
      <c r="D242" s="92"/>
      <c r="E242" s="130">
        <v>15.67</v>
      </c>
      <c r="F242" s="30"/>
      <c r="G242" s="30"/>
      <c r="H242" s="95">
        <f t="shared" si="30"/>
        <v>7.9885714333908187</v>
      </c>
      <c r="I242" s="95"/>
      <c r="J242" s="95"/>
      <c r="K242" s="95">
        <f t="shared" si="31"/>
        <v>2.2158449123071966</v>
      </c>
      <c r="L242" s="30"/>
      <c r="O242" s="30">
        <v>5</v>
      </c>
      <c r="P242" s="101">
        <v>6.5</v>
      </c>
      <c r="Q242" s="92"/>
      <c r="R242" s="92"/>
      <c r="S242" s="130">
        <v>16.47</v>
      </c>
      <c r="T242" s="30"/>
      <c r="U242" s="95"/>
      <c r="V242" s="95">
        <f t="shared" si="32"/>
        <v>7.0021328673035157</v>
      </c>
      <c r="W242" s="95"/>
      <c r="X242" s="95"/>
      <c r="Y242" s="95">
        <f t="shared" si="33"/>
        <v>0.2521374164264501</v>
      </c>
      <c r="Z242" s="30"/>
    </row>
    <row r="243" spans="1:26" x14ac:dyDescent="0.3">
      <c r="A243" s="30">
        <v>6</v>
      </c>
      <c r="B243" s="101">
        <v>8.6999999999999993</v>
      </c>
      <c r="C243" s="92"/>
      <c r="D243" s="92"/>
      <c r="E243" s="130">
        <v>16.18</v>
      </c>
      <c r="F243" s="30"/>
      <c r="G243" s="30"/>
      <c r="H243" s="95">
        <f t="shared" si="30"/>
        <v>7.4785714333908189</v>
      </c>
      <c r="I243" s="95"/>
      <c r="J243" s="95"/>
      <c r="K243" s="95">
        <f t="shared" si="31"/>
        <v>1.491887743328957</v>
      </c>
      <c r="L243" s="30"/>
      <c r="O243" s="30">
        <v>6</v>
      </c>
      <c r="P243" s="101">
        <v>8.6999999999999993</v>
      </c>
      <c r="Q243" s="92"/>
      <c r="R243" s="92"/>
      <c r="S243" s="130">
        <v>15.37</v>
      </c>
      <c r="T243" s="30"/>
      <c r="U243" s="95"/>
      <c r="V243" s="95">
        <f>($Q$260)*(S243)+$Q$261</f>
        <v>8.1021328673035153</v>
      </c>
      <c r="W243" s="95"/>
      <c r="X243" s="95"/>
      <c r="Y243" s="95">
        <f t="shared" si="33"/>
        <v>0.35744510835871512</v>
      </c>
      <c r="Z243" s="30"/>
    </row>
    <row r="244" spans="1:26" x14ac:dyDescent="0.3">
      <c r="A244" s="30">
        <v>7</v>
      </c>
      <c r="B244" s="101">
        <v>5.6</v>
      </c>
      <c r="C244" s="92"/>
      <c r="D244" s="92"/>
      <c r="E244" s="130">
        <v>17.63</v>
      </c>
      <c r="F244" s="30"/>
      <c r="G244" s="30"/>
      <c r="H244" s="95">
        <f t="shared" si="30"/>
        <v>6.0285714333908196</v>
      </c>
      <c r="I244" s="95"/>
      <c r="J244" s="95"/>
      <c r="K244" s="95">
        <f t="shared" si="31"/>
        <v>0.18367347351866201</v>
      </c>
      <c r="L244" s="30"/>
      <c r="O244" s="30">
        <v>7</v>
      </c>
      <c r="P244" s="101">
        <v>5.6</v>
      </c>
      <c r="Q244" s="92"/>
      <c r="R244" s="92"/>
      <c r="S244" s="130">
        <v>16.739999999999998</v>
      </c>
      <c r="T244" s="30"/>
      <c r="U244" s="95"/>
      <c r="V244" s="95">
        <f t="shared" si="32"/>
        <v>6.7321328673035161</v>
      </c>
      <c r="W244" s="95"/>
      <c r="X244" s="95"/>
      <c r="Y244" s="95">
        <f t="shared" si="33"/>
        <v>1.2817248292288816</v>
      </c>
      <c r="Z244" s="30"/>
    </row>
    <row r="245" spans="1:26" x14ac:dyDescent="0.3">
      <c r="A245" s="30">
        <v>8</v>
      </c>
      <c r="B245" s="101">
        <v>3.8</v>
      </c>
      <c r="C245" s="92"/>
      <c r="D245" s="92"/>
      <c r="E245" s="130">
        <v>19.2</v>
      </c>
      <c r="F245" s="30"/>
      <c r="G245" s="30"/>
      <c r="H245" s="95">
        <f t="shared" si="30"/>
        <v>4.4585714333908193</v>
      </c>
      <c r="I245" s="95"/>
      <c r="J245" s="95"/>
      <c r="K245" s="95">
        <f t="shared" si="31"/>
        <v>0.43371633287843858</v>
      </c>
      <c r="L245" s="30"/>
      <c r="O245" s="30">
        <v>8</v>
      </c>
      <c r="P245" s="101">
        <v>3.8</v>
      </c>
      <c r="Q245" s="92"/>
      <c r="R245" s="92"/>
      <c r="S245" s="130">
        <v>19.95</v>
      </c>
      <c r="T245" s="30"/>
      <c r="U245" s="95"/>
      <c r="V245" s="95">
        <f t="shared" si="32"/>
        <v>3.5221328673035153</v>
      </c>
      <c r="W245" s="95"/>
      <c r="X245" s="95"/>
      <c r="Y245" s="95">
        <f t="shared" si="33"/>
        <v>7.7210143432965755E-2</v>
      </c>
      <c r="Z245" s="30"/>
    </row>
    <row r="246" spans="1:26" x14ac:dyDescent="0.3">
      <c r="A246" s="30">
        <v>9</v>
      </c>
      <c r="B246" s="101">
        <v>5.7</v>
      </c>
      <c r="C246" s="92"/>
      <c r="D246" s="92"/>
      <c r="E246" s="130">
        <v>18.43</v>
      </c>
      <c r="F246" s="30"/>
      <c r="G246" s="30"/>
      <c r="H246" s="95">
        <f>($C$260)*(E246)+$C$261</f>
        <v>5.2285714333908189</v>
      </c>
      <c r="I246" s="95"/>
      <c r="J246" s="95"/>
      <c r="K246" s="95">
        <f t="shared" si="31"/>
        <v>0.2222448934151873</v>
      </c>
      <c r="L246" s="30"/>
      <c r="O246" s="30">
        <v>9</v>
      </c>
      <c r="P246" s="101">
        <v>5.7</v>
      </c>
      <c r="Q246" s="92"/>
      <c r="R246" s="92"/>
      <c r="S246" s="130">
        <v>18.2</v>
      </c>
      <c r="T246" s="30"/>
      <c r="U246" s="95"/>
      <c r="V246" s="95">
        <f t="shared" si="32"/>
        <v>5.2721328673035153</v>
      </c>
      <c r="W246" s="95"/>
      <c r="X246" s="95"/>
      <c r="Y246" s="95">
        <f t="shared" si="33"/>
        <v>0.18307028324191144</v>
      </c>
      <c r="Z246" s="30"/>
    </row>
    <row r="247" spans="1:26" x14ac:dyDescent="0.3">
      <c r="A247" s="30">
        <v>10</v>
      </c>
      <c r="B247" s="101">
        <v>6.4</v>
      </c>
      <c r="C247" s="92"/>
      <c r="D247" s="92"/>
      <c r="E247" s="130">
        <v>17.77</v>
      </c>
      <c r="F247" s="30"/>
      <c r="G247" s="30"/>
      <c r="H247" s="95">
        <f t="shared" si="30"/>
        <v>5.888571433390819</v>
      </c>
      <c r="I247" s="95"/>
      <c r="J247" s="95"/>
      <c r="K247" s="95">
        <f t="shared" si="31"/>
        <v>0.26155917874392182</v>
      </c>
      <c r="L247" s="30"/>
      <c r="O247" s="30">
        <v>10</v>
      </c>
      <c r="P247" s="101">
        <v>6.4</v>
      </c>
      <c r="Q247" s="92"/>
      <c r="R247" s="92"/>
      <c r="S247" s="130">
        <v>17.93</v>
      </c>
      <c r="T247" s="30"/>
      <c r="U247" s="95"/>
      <c r="V247" s="95">
        <f t="shared" si="32"/>
        <v>5.5421328673035148</v>
      </c>
      <c r="W247" s="95"/>
      <c r="X247" s="95"/>
      <c r="Y247" s="95">
        <f t="shared" si="33"/>
        <v>0.73593601736088954</v>
      </c>
      <c r="Z247" s="30"/>
    </row>
    <row r="248" spans="1:26" x14ac:dyDescent="0.3">
      <c r="A248" s="30">
        <v>11</v>
      </c>
      <c r="B248" s="101">
        <v>6.5</v>
      </c>
      <c r="C248" s="92"/>
      <c r="D248" s="92"/>
      <c r="E248" s="130">
        <v>16.52</v>
      </c>
      <c r="F248" s="30"/>
      <c r="G248" s="30"/>
      <c r="H248" s="95">
        <f t="shared" si="30"/>
        <v>7.138571433390819</v>
      </c>
      <c r="I248" s="95"/>
      <c r="J248" s="95"/>
      <c r="K248" s="95">
        <f t="shared" si="31"/>
        <v>0.40777347554280519</v>
      </c>
      <c r="L248" s="30"/>
      <c r="O248" s="30">
        <v>11</v>
      </c>
      <c r="P248" s="101">
        <v>6.5</v>
      </c>
      <c r="Q248" s="92"/>
      <c r="R248" s="92"/>
      <c r="S248" s="130">
        <v>17.22</v>
      </c>
      <c r="T248" s="30"/>
      <c r="U248" s="95"/>
      <c r="V248" s="95">
        <f t="shared" si="32"/>
        <v>6.2521328673035157</v>
      </c>
      <c r="W248" s="95"/>
      <c r="X248" s="95"/>
      <c r="Y248" s="95">
        <f t="shared" si="33"/>
        <v>6.1438115471176558E-2</v>
      </c>
      <c r="Z248" s="30"/>
    </row>
    <row r="249" spans="1:26" x14ac:dyDescent="0.3">
      <c r="A249" s="30">
        <v>13</v>
      </c>
      <c r="B249" s="101">
        <v>8.4</v>
      </c>
      <c r="C249" s="92"/>
      <c r="D249" s="92"/>
      <c r="E249" s="130">
        <v>18.149999999999999</v>
      </c>
      <c r="F249" s="30"/>
      <c r="G249" s="30"/>
      <c r="H249" s="95">
        <f t="shared" si="30"/>
        <v>5.50857143339082</v>
      </c>
      <c r="I249" s="95"/>
      <c r="J249" s="95"/>
      <c r="K249" s="95">
        <f t="shared" si="31"/>
        <v>8.3603591558036197</v>
      </c>
      <c r="L249" s="30"/>
      <c r="O249" s="30">
        <v>13</v>
      </c>
      <c r="P249" s="101">
        <v>8.4</v>
      </c>
      <c r="Q249" s="92"/>
      <c r="R249" s="92"/>
      <c r="S249" s="130">
        <v>19.2</v>
      </c>
      <c r="T249" s="30"/>
      <c r="U249" s="95"/>
      <c r="V249" s="95">
        <f t="shared" si="32"/>
        <v>4.2721328673035153</v>
      </c>
      <c r="W249" s="95"/>
      <c r="X249" s="95"/>
      <c r="Y249" s="95">
        <f t="shared" si="33"/>
        <v>17.0392870651959</v>
      </c>
      <c r="Z249" s="30"/>
    </row>
    <row r="250" spans="1:26" x14ac:dyDescent="0.3">
      <c r="A250" s="30">
        <v>14</v>
      </c>
      <c r="B250" s="101">
        <v>6.2</v>
      </c>
      <c r="C250" s="92"/>
      <c r="D250" s="92"/>
      <c r="E250" s="130">
        <v>18.899999999999999</v>
      </c>
      <c r="F250" s="30"/>
      <c r="G250" s="30"/>
      <c r="H250" s="95">
        <f t="shared" si="30"/>
        <v>4.75857143339082</v>
      </c>
      <c r="I250" s="95"/>
      <c r="J250" s="95"/>
      <c r="K250" s="95">
        <f t="shared" si="31"/>
        <v>2.077716312636996</v>
      </c>
      <c r="L250" s="30"/>
      <c r="O250" s="30">
        <v>14</v>
      </c>
      <c r="P250" s="101">
        <v>6.2</v>
      </c>
      <c r="Q250" s="92"/>
      <c r="R250" s="92"/>
      <c r="S250" s="130">
        <v>19.059999999999999</v>
      </c>
      <c r="T250" s="30"/>
      <c r="U250" s="95"/>
      <c r="V250" s="95">
        <f t="shared" si="32"/>
        <v>4.4121328673035158</v>
      </c>
      <c r="W250" s="95"/>
      <c r="X250" s="95"/>
      <c r="Y250" s="95">
        <f t="shared" si="33"/>
        <v>3.1964688841763484</v>
      </c>
      <c r="Z250" s="30"/>
    </row>
    <row r="251" spans="1:26" x14ac:dyDescent="0.3">
      <c r="A251" s="30">
        <v>15</v>
      </c>
      <c r="B251" s="101">
        <v>6.7</v>
      </c>
      <c r="C251" s="92"/>
      <c r="D251" s="92"/>
      <c r="E251" s="130">
        <v>17.66</v>
      </c>
      <c r="F251" s="30"/>
      <c r="G251" s="30"/>
      <c r="H251" s="95">
        <f t="shared" si="30"/>
        <v>5.9985714333908184</v>
      </c>
      <c r="I251" s="95"/>
      <c r="J251" s="95"/>
      <c r="K251" s="95">
        <f t="shared" si="31"/>
        <v>0.49200203405541132</v>
      </c>
      <c r="L251" s="30"/>
      <c r="O251" s="30">
        <v>15</v>
      </c>
      <c r="P251" s="101">
        <v>6.7</v>
      </c>
      <c r="Q251" s="92"/>
      <c r="R251" s="92"/>
      <c r="S251" s="130">
        <v>15.86</v>
      </c>
      <c r="T251" s="30"/>
      <c r="U251" s="95"/>
      <c r="V251" s="95">
        <f t="shared" si="32"/>
        <v>7.6121328673035151</v>
      </c>
      <c r="W251" s="95"/>
      <c r="X251" s="95"/>
      <c r="Y251" s="95">
        <f t="shared" si="33"/>
        <v>0.83198636761533162</v>
      </c>
      <c r="Z251" s="30"/>
    </row>
    <row r="252" spans="1:26" x14ac:dyDescent="0.3">
      <c r="A252" s="30">
        <v>16</v>
      </c>
      <c r="B252" s="101">
        <v>6.7</v>
      </c>
      <c r="C252" s="92"/>
      <c r="D252" s="92"/>
      <c r="E252" s="130">
        <v>18.600000000000001</v>
      </c>
      <c r="F252" s="30"/>
      <c r="G252" s="30"/>
      <c r="H252" s="95">
        <f t="shared" si="30"/>
        <v>5.0585714333908172</v>
      </c>
      <c r="I252" s="95"/>
      <c r="J252" s="95"/>
      <c r="K252" s="95">
        <f t="shared" si="31"/>
        <v>2.6942877392806772</v>
      </c>
      <c r="L252" s="30"/>
      <c r="O252" s="30">
        <v>16</v>
      </c>
      <c r="P252" s="101">
        <v>6.7</v>
      </c>
      <c r="Q252" s="92"/>
      <c r="R252" s="92"/>
      <c r="S252" s="130">
        <v>16.98</v>
      </c>
      <c r="T252" s="30"/>
      <c r="U252" s="95"/>
      <c r="V252" s="95">
        <f t="shared" si="32"/>
        <v>6.4921328673035141</v>
      </c>
      <c r="W252" s="95"/>
      <c r="X252" s="95"/>
      <c r="Y252" s="95">
        <f t="shared" si="33"/>
        <v>4.3208744855458538E-2</v>
      </c>
      <c r="Z252" s="30"/>
    </row>
    <row r="253" spans="1:26" x14ac:dyDescent="0.3">
      <c r="A253" s="30">
        <v>17</v>
      </c>
      <c r="B253" s="101">
        <v>8.6</v>
      </c>
      <c r="C253" s="92"/>
      <c r="D253" s="92"/>
      <c r="E253" s="130">
        <v>16.25</v>
      </c>
      <c r="F253" s="30"/>
      <c r="G253" s="30"/>
      <c r="H253" s="95">
        <f t="shared" si="30"/>
        <v>7.4085714333908186</v>
      </c>
      <c r="I253" s="95"/>
      <c r="J253" s="95"/>
      <c r="K253" s="95">
        <f t="shared" si="31"/>
        <v>1.4195020293324079</v>
      </c>
      <c r="L253" s="30"/>
      <c r="O253" s="30">
        <v>17</v>
      </c>
      <c r="P253" s="101">
        <v>8.6</v>
      </c>
      <c r="Q253" s="92"/>
      <c r="R253" s="92"/>
      <c r="S253" s="130">
        <v>15.21</v>
      </c>
      <c r="T253" s="30"/>
      <c r="U253" s="95"/>
      <c r="V253" s="95">
        <f t="shared" si="32"/>
        <v>8.2621328673035137</v>
      </c>
      <c r="W253" s="95"/>
      <c r="X253" s="95"/>
      <c r="Y253" s="95">
        <f t="shared" si="33"/>
        <v>0.11415419935654483</v>
      </c>
      <c r="Z253" s="30"/>
    </row>
    <row r="254" spans="1:26" x14ac:dyDescent="0.3">
      <c r="A254" s="30">
        <v>18</v>
      </c>
      <c r="B254" s="101">
        <v>4.3</v>
      </c>
      <c r="C254" s="92"/>
      <c r="D254" s="92"/>
      <c r="E254" s="130">
        <v>19.079999999999998</v>
      </c>
      <c r="F254" s="30"/>
      <c r="G254" s="30"/>
      <c r="H254" s="95">
        <f t="shared" si="30"/>
        <v>4.5785714333908203</v>
      </c>
      <c r="I254" s="95"/>
      <c r="J254" s="95"/>
      <c r="K254" s="95">
        <f t="shared" si="31"/>
        <v>7.7602043501416321E-2</v>
      </c>
      <c r="L254" s="30"/>
      <c r="O254" s="30">
        <v>18</v>
      </c>
      <c r="P254" s="101">
        <v>4.3</v>
      </c>
      <c r="Q254" s="92"/>
      <c r="R254" s="92"/>
      <c r="S254" s="130">
        <v>19.3</v>
      </c>
      <c r="T254" s="30"/>
      <c r="U254" s="95"/>
      <c r="V254" s="95">
        <f t="shared" si="32"/>
        <v>4.1721328673035138</v>
      </c>
      <c r="W254" s="95"/>
      <c r="X254" s="95"/>
      <c r="Y254" s="95">
        <f t="shared" si="33"/>
        <v>1.6350003624020754E-2</v>
      </c>
      <c r="Z254" s="30"/>
    </row>
    <row r="255" spans="1:26" x14ac:dyDescent="0.3">
      <c r="A255" s="30">
        <v>19</v>
      </c>
      <c r="B255" s="101">
        <v>4.3</v>
      </c>
      <c r="C255" s="92"/>
      <c r="D255" s="92"/>
      <c r="E255" s="130">
        <v>19</v>
      </c>
      <c r="F255" s="30"/>
      <c r="G255" s="30"/>
      <c r="H255" s="95">
        <f t="shared" si="30"/>
        <v>4.6585714333908186</v>
      </c>
      <c r="I255" s="95"/>
      <c r="J255" s="95"/>
      <c r="K255" s="95">
        <f t="shared" si="31"/>
        <v>0.12857347284394638</v>
      </c>
      <c r="L255" s="30"/>
      <c r="O255" s="30">
        <v>19</v>
      </c>
      <c r="P255" s="101">
        <v>4.3</v>
      </c>
      <c r="Q255" s="92"/>
      <c r="R255" s="92"/>
      <c r="S255" s="130">
        <v>18.260000000000002</v>
      </c>
      <c r="T255" s="30"/>
      <c r="U255" s="95"/>
      <c r="V255" s="95">
        <f t="shared" si="32"/>
        <v>5.212132867303513</v>
      </c>
      <c r="W255" s="95"/>
      <c r="X255" s="95"/>
      <c r="Y255" s="95">
        <f t="shared" si="33"/>
        <v>0.8319863676153284</v>
      </c>
      <c r="Z255" s="30"/>
    </row>
    <row r="256" spans="1:26" x14ac:dyDescent="0.3">
      <c r="A256" s="30">
        <v>20</v>
      </c>
      <c r="B256" s="101">
        <v>6</v>
      </c>
      <c r="C256" s="92"/>
      <c r="D256" s="92"/>
      <c r="E256" s="130">
        <v>17.079999999999998</v>
      </c>
      <c r="F256" s="30"/>
      <c r="G256" s="30"/>
      <c r="H256" s="95">
        <f t="shared" si="30"/>
        <v>6.5785714333908203</v>
      </c>
      <c r="I256" s="95"/>
      <c r="J256" s="95"/>
      <c r="K256" s="95">
        <f t="shared" si="31"/>
        <v>0.33474490353590841</v>
      </c>
      <c r="L256" s="30"/>
      <c r="O256" s="30">
        <v>20</v>
      </c>
      <c r="P256" s="101">
        <v>6</v>
      </c>
      <c r="Q256" s="92"/>
      <c r="R256" s="92"/>
      <c r="S256" s="130">
        <v>17.32</v>
      </c>
      <c r="T256" s="30"/>
      <c r="U256" s="95"/>
      <c r="V256" s="95">
        <f t="shared" si="32"/>
        <v>6.1521328673035143</v>
      </c>
      <c r="W256" s="95"/>
      <c r="X256" s="95"/>
      <c r="Y256" s="95">
        <f t="shared" si="33"/>
        <v>2.3144409313988683E-2</v>
      </c>
      <c r="Z256" s="30"/>
    </row>
    <row r="257" spans="1:26" x14ac:dyDescent="0.3">
      <c r="A257" s="30">
        <v>21</v>
      </c>
      <c r="B257" s="101">
        <v>6</v>
      </c>
      <c r="C257" s="92"/>
      <c r="D257" s="92"/>
      <c r="E257" s="130">
        <v>17.600000000000001</v>
      </c>
      <c r="F257" s="30"/>
      <c r="G257" s="30"/>
      <c r="H257" s="95">
        <f t="shared" si="30"/>
        <v>6.0585714333908172</v>
      </c>
      <c r="I257" s="95"/>
      <c r="J257" s="95"/>
      <c r="K257" s="95">
        <f t="shared" si="31"/>
        <v>3.4306128094549315E-3</v>
      </c>
      <c r="L257" s="30"/>
      <c r="O257" s="30">
        <v>21</v>
      </c>
      <c r="P257" s="101">
        <v>6</v>
      </c>
      <c r="Q257" s="92"/>
      <c r="R257" s="92"/>
      <c r="S257" s="130">
        <v>16.66</v>
      </c>
      <c r="T257" s="30"/>
      <c r="U257" s="95"/>
      <c r="V257" s="95">
        <f t="shared" si="32"/>
        <v>6.8121328673035144</v>
      </c>
      <c r="W257" s="95"/>
      <c r="X257" s="95"/>
      <c r="Y257" s="95">
        <f t="shared" si="33"/>
        <v>0.65955979415462773</v>
      </c>
      <c r="Z257" s="30"/>
    </row>
    <row r="258" spans="1:26" x14ac:dyDescent="0.3">
      <c r="A258" s="30">
        <v>22</v>
      </c>
      <c r="B258" s="101">
        <v>7.7</v>
      </c>
      <c r="C258" s="92"/>
      <c r="D258" s="92"/>
      <c r="E258" s="130">
        <v>15.32</v>
      </c>
      <c r="F258" s="30"/>
      <c r="G258" s="30"/>
      <c r="H258" s="95">
        <f t="shared" si="30"/>
        <v>8.3385714333908183</v>
      </c>
      <c r="I258" s="95"/>
      <c r="J258" s="95"/>
      <c r="K258" s="95">
        <f t="shared" si="31"/>
        <v>0.40777347554280408</v>
      </c>
      <c r="L258" s="30"/>
      <c r="O258" s="30">
        <v>22</v>
      </c>
      <c r="P258" s="101">
        <v>7.7</v>
      </c>
      <c r="Q258" s="92"/>
      <c r="R258" s="92"/>
      <c r="S258" s="130">
        <v>15.3</v>
      </c>
      <c r="T258" s="30"/>
      <c r="U258" s="95"/>
      <c r="V258" s="95">
        <f t="shared" si="32"/>
        <v>8.1721328673035138</v>
      </c>
      <c r="W258" s="95"/>
      <c r="X258" s="95"/>
      <c r="Y258" s="95">
        <f t="shared" si="33"/>
        <v>0.22290944438823726</v>
      </c>
      <c r="Z258" s="30"/>
    </row>
    <row r="259" spans="1:26" x14ac:dyDescent="0.3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x14ac:dyDescent="0.3">
      <c r="A260" s="93" t="s">
        <v>102</v>
      </c>
      <c r="B260" s="93"/>
      <c r="C260" s="38">
        <v>-1</v>
      </c>
      <c r="D260" s="30" t="s">
        <v>103</v>
      </c>
      <c r="E260" s="30"/>
      <c r="F260" s="30"/>
      <c r="G260" s="4" t="s">
        <v>104</v>
      </c>
      <c r="H260" s="5">
        <f>SQRT(SUM(K238:K258)/COUNT(K238:K258))</f>
        <v>2.1713442966102283</v>
      </c>
      <c r="I260" s="6" t="s">
        <v>93</v>
      </c>
      <c r="J260" s="30"/>
      <c r="K260" s="30"/>
      <c r="L260" s="30"/>
      <c r="O260" s="93" t="s">
        <v>102</v>
      </c>
      <c r="P260" s="93"/>
      <c r="Q260" s="38">
        <v>-1</v>
      </c>
      <c r="R260" s="30" t="s">
        <v>103</v>
      </c>
      <c r="S260" s="30"/>
      <c r="T260" s="30"/>
      <c r="U260" s="4" t="s">
        <v>104</v>
      </c>
      <c r="V260" s="5">
        <f>SQRT(SUM(Y238:Y258)/COUNT(Y238:Y258))</f>
        <v>2.0142779466494436</v>
      </c>
      <c r="W260" s="6" t="s">
        <v>93</v>
      </c>
      <c r="X260" s="30"/>
      <c r="Y260" s="30"/>
      <c r="Z260" s="30"/>
    </row>
    <row r="261" spans="1:26" x14ac:dyDescent="0.3">
      <c r="A261" s="93" t="s">
        <v>105</v>
      </c>
      <c r="B261" s="93"/>
      <c r="C261" s="100">
        <v>23.658571433390819</v>
      </c>
      <c r="D261" s="30" t="s">
        <v>106</v>
      </c>
      <c r="E261" s="30"/>
      <c r="F261" s="30"/>
      <c r="G261" s="30"/>
      <c r="H261" s="30"/>
      <c r="I261" s="30"/>
      <c r="J261" s="30"/>
      <c r="K261" s="30"/>
      <c r="L261" s="30"/>
      <c r="O261" s="93" t="s">
        <v>105</v>
      </c>
      <c r="P261" s="93"/>
      <c r="Q261" s="100">
        <v>23.472132867303515</v>
      </c>
      <c r="R261" s="30" t="s">
        <v>106</v>
      </c>
      <c r="S261" s="30"/>
      <c r="T261" s="30"/>
      <c r="U261" s="30"/>
      <c r="V261" s="30"/>
      <c r="W261" s="30"/>
      <c r="X261" s="30"/>
      <c r="Y261" s="30"/>
      <c r="Z261" s="30"/>
    </row>
    <row r="262" spans="1:26" x14ac:dyDescent="0.3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O262" s="93"/>
      <c r="P262" s="93"/>
      <c r="Q262" s="93"/>
      <c r="R262" s="93"/>
      <c r="S262" s="30"/>
      <c r="T262" s="30"/>
      <c r="U262" s="30"/>
      <c r="V262" s="30"/>
      <c r="W262" s="30"/>
      <c r="X262" s="30"/>
      <c r="Y262" s="30"/>
      <c r="Z262" s="30"/>
    </row>
    <row r="263" spans="1:26" ht="15.6" x14ac:dyDescent="0.3">
      <c r="A263" s="46" t="s">
        <v>257</v>
      </c>
      <c r="B263" s="46"/>
      <c r="C263" s="46" t="s">
        <v>161</v>
      </c>
      <c r="D263" s="46"/>
      <c r="E263" s="127"/>
      <c r="F263" s="127"/>
      <c r="G263" s="127"/>
      <c r="H263" s="127"/>
      <c r="I263" s="127"/>
      <c r="J263" s="127"/>
      <c r="K263" s="127"/>
      <c r="L263" s="127"/>
      <c r="M263" s="126"/>
      <c r="N263" s="126"/>
      <c r="O263" s="46" t="s">
        <v>257</v>
      </c>
      <c r="P263" s="46"/>
      <c r="Q263" s="46" t="s">
        <v>117</v>
      </c>
      <c r="R263" s="46" t="s">
        <v>136</v>
      </c>
      <c r="S263" s="30"/>
      <c r="T263" s="30"/>
      <c r="U263" s="30"/>
      <c r="V263" s="30"/>
      <c r="W263" s="30"/>
      <c r="X263" s="30"/>
      <c r="Y263" s="30"/>
      <c r="Z263" s="30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691E-7E10-4742-A381-7EC396B7D240}">
  <sheetPr>
    <tabColor rgb="FF00B050"/>
  </sheetPr>
  <dimension ref="A1:Z227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26" ht="18" x14ac:dyDescent="0.35">
      <c r="A1" s="3" t="s">
        <v>154</v>
      </c>
    </row>
    <row r="3" spans="1:26" x14ac:dyDescent="0.3">
      <c r="G3" t="s">
        <v>155</v>
      </c>
    </row>
    <row r="7" spans="1:26" x14ac:dyDescent="0.3"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x14ac:dyDescent="0.3">
      <c r="O8" s="13"/>
      <c r="P8" s="12"/>
      <c r="Q8" s="13"/>
      <c r="R8" s="13"/>
      <c r="Z8" s="13"/>
    </row>
    <row r="9" spans="1:26" x14ac:dyDescent="0.3">
      <c r="O9" s="13"/>
      <c r="P9" s="12"/>
      <c r="Q9" s="13"/>
      <c r="R9" s="13"/>
      <c r="Z9" s="13"/>
    </row>
    <row r="10" spans="1:26" x14ac:dyDescent="0.3">
      <c r="O10" s="13"/>
      <c r="P10" s="12"/>
      <c r="Q10" s="13"/>
      <c r="R10" s="13"/>
      <c r="Z10" s="13"/>
    </row>
    <row r="11" spans="1:26" x14ac:dyDescent="0.3">
      <c r="O11" s="13"/>
      <c r="P11" s="12"/>
      <c r="Q11" s="13"/>
      <c r="R11" s="13"/>
      <c r="Z11" s="13"/>
    </row>
    <row r="12" spans="1:26" x14ac:dyDescent="0.3">
      <c r="O12" s="13"/>
      <c r="P12" s="12"/>
      <c r="Q12" s="13"/>
      <c r="R12" s="13"/>
      <c r="Z12" s="13"/>
    </row>
    <row r="13" spans="1:26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  <c r="O13" s="13"/>
      <c r="P13" s="12"/>
      <c r="Q13" s="13"/>
      <c r="R13" s="13"/>
      <c r="Z13" s="13"/>
    </row>
    <row r="14" spans="1:26" x14ac:dyDescent="0.3">
      <c r="A14" s="39" t="s">
        <v>160</v>
      </c>
      <c r="B14" s="40">
        <v>12.7</v>
      </c>
      <c r="C14" s="39"/>
      <c r="D14" s="39"/>
      <c r="E14" s="41">
        <f>AVERAGE(16.7585,16.5605)</f>
        <v>16.659500000000001</v>
      </c>
      <c r="F14" s="39"/>
      <c r="G14" s="39"/>
      <c r="H14" s="41">
        <f t="shared" ref="H14:H30" si="0">($C$32)*(E14)+$C$33</f>
        <v>13.953570588235273</v>
      </c>
      <c r="I14" s="39"/>
      <c r="J14" s="39"/>
      <c r="K14" s="42">
        <f>(H14-B14)^2</f>
        <v>1.5714392196885301</v>
      </c>
      <c r="L14" s="32"/>
      <c r="O14" s="13"/>
      <c r="P14" s="12"/>
      <c r="Q14" s="13"/>
      <c r="R14" s="13"/>
      <c r="Z14" s="13"/>
    </row>
    <row r="15" spans="1:26" x14ac:dyDescent="0.3">
      <c r="A15" s="39" t="s">
        <v>163</v>
      </c>
      <c r="B15" s="40">
        <v>8.4</v>
      </c>
      <c r="C15" s="39"/>
      <c r="D15" s="39"/>
      <c r="E15" s="41">
        <f>AVERAGE(22.0712,21.7711)</f>
        <v>21.921150000000001</v>
      </c>
      <c r="F15" s="39"/>
      <c r="G15" s="39"/>
      <c r="H15" s="41">
        <f t="shared" si="0"/>
        <v>8.6919205882352735</v>
      </c>
      <c r="I15" s="39"/>
      <c r="J15" s="39"/>
      <c r="K15" s="42">
        <f t="shared" ref="K15:K30" si="1">(H15-B15)^2</f>
        <v>8.5217629835627876E-2</v>
      </c>
      <c r="L15" s="32"/>
      <c r="O15" s="13"/>
      <c r="P15" s="12"/>
      <c r="Q15" s="13"/>
      <c r="R15" s="13"/>
      <c r="Z15" s="13"/>
    </row>
    <row r="16" spans="1:26" x14ac:dyDescent="0.3">
      <c r="A16" s="39">
        <v>3</v>
      </c>
      <c r="B16" s="40">
        <v>7.9</v>
      </c>
      <c r="C16" s="39"/>
      <c r="D16" s="39"/>
      <c r="E16" s="41">
        <v>22.984400000000001</v>
      </c>
      <c r="F16" s="39"/>
      <c r="G16" s="39"/>
      <c r="H16" s="41">
        <f t="shared" si="0"/>
        <v>7.6286705882352734</v>
      </c>
      <c r="I16" s="39"/>
      <c r="J16" s="39"/>
      <c r="K16" s="42">
        <f t="shared" si="1"/>
        <v>7.3619649688592734E-2</v>
      </c>
      <c r="L16" s="32"/>
      <c r="O16" s="13"/>
      <c r="P16" s="12"/>
      <c r="Q16" s="13"/>
      <c r="R16" s="13"/>
      <c r="Z16" s="13"/>
    </row>
    <row r="17" spans="1:26" x14ac:dyDescent="0.3">
      <c r="A17" s="39" t="s">
        <v>164</v>
      </c>
      <c r="B17" s="40">
        <v>6.5</v>
      </c>
      <c r="C17" s="39"/>
      <c r="D17" s="39"/>
      <c r="E17" s="41">
        <f>AVERAGE(24.7253,23.3716)</f>
        <v>24.048450000000003</v>
      </c>
      <c r="F17" s="39"/>
      <c r="G17" s="39"/>
      <c r="H17" s="41">
        <f t="shared" si="0"/>
        <v>6.5646205882352717</v>
      </c>
      <c r="I17" s="39"/>
      <c r="J17" s="39"/>
      <c r="K17" s="42">
        <f t="shared" si="1"/>
        <v>4.1758204238725389E-3</v>
      </c>
      <c r="L17" s="32"/>
      <c r="O17" s="13"/>
      <c r="P17" s="12"/>
      <c r="Q17" s="13"/>
      <c r="R17" s="13"/>
      <c r="Z17" s="13"/>
    </row>
    <row r="18" spans="1:26" x14ac:dyDescent="0.3">
      <c r="A18" s="39">
        <v>6</v>
      </c>
      <c r="B18" s="40">
        <v>8.6999999999999993</v>
      </c>
      <c r="C18" s="39"/>
      <c r="D18" s="39"/>
      <c r="E18" s="41">
        <v>22.174900000000001</v>
      </c>
      <c r="F18" s="39"/>
      <c r="G18" s="39"/>
      <c r="H18" s="41">
        <f t="shared" si="0"/>
        <v>8.4381705882352733</v>
      </c>
      <c r="I18" s="39"/>
      <c r="J18" s="39"/>
      <c r="K18" s="42">
        <f t="shared" si="1"/>
        <v>6.8554640865062411E-2</v>
      </c>
      <c r="L18" s="32"/>
      <c r="O18" s="13"/>
      <c r="P18" s="12"/>
      <c r="Q18" s="13"/>
      <c r="R18" s="13"/>
      <c r="Z18" s="13"/>
    </row>
    <row r="19" spans="1:26" x14ac:dyDescent="0.3">
      <c r="A19" s="39">
        <v>7</v>
      </c>
      <c r="B19" s="40">
        <v>5.6</v>
      </c>
      <c r="C19" s="39"/>
      <c r="D19" s="39"/>
      <c r="E19" s="41">
        <v>25.453499999999998</v>
      </c>
      <c r="F19" s="39"/>
      <c r="G19" s="39"/>
      <c r="H19" s="41">
        <f t="shared" si="0"/>
        <v>5.159570588235276</v>
      </c>
      <c r="I19" s="39"/>
      <c r="J19" s="39"/>
      <c r="K19" s="42">
        <f t="shared" si="1"/>
        <v>0.19397806674742046</v>
      </c>
      <c r="L19" s="32"/>
      <c r="O19" s="13"/>
      <c r="P19" s="12"/>
      <c r="Q19" s="13"/>
      <c r="R19" s="13"/>
      <c r="Z19" s="13"/>
    </row>
    <row r="20" spans="1:26" x14ac:dyDescent="0.3">
      <c r="A20" s="39">
        <v>8</v>
      </c>
      <c r="B20" s="40">
        <v>3.8</v>
      </c>
      <c r="C20" s="39"/>
      <c r="D20" s="39"/>
      <c r="E20" s="41">
        <v>26.4617</v>
      </c>
      <c r="F20" s="39"/>
      <c r="G20" s="39"/>
      <c r="H20" s="41">
        <f t="shared" si="0"/>
        <v>4.1513705882352738</v>
      </c>
      <c r="I20" s="39"/>
      <c r="J20" s="39"/>
      <c r="K20" s="42">
        <f t="shared" si="1"/>
        <v>0.12346129027680247</v>
      </c>
      <c r="L20" s="32"/>
      <c r="O20" s="13"/>
      <c r="P20" s="12"/>
      <c r="Q20" s="13"/>
      <c r="R20" s="13"/>
      <c r="Z20" s="13"/>
    </row>
    <row r="21" spans="1:26" x14ac:dyDescent="0.3">
      <c r="A21" s="39">
        <v>9</v>
      </c>
      <c r="B21" s="40">
        <v>5.7</v>
      </c>
      <c r="C21" s="39"/>
      <c r="D21" s="39"/>
      <c r="E21" s="41">
        <v>25.185600000000001</v>
      </c>
      <c r="F21" s="39"/>
      <c r="G21" s="39"/>
      <c r="H21" s="41">
        <f t="shared" si="0"/>
        <v>5.4274705882352734</v>
      </c>
      <c r="I21" s="39"/>
      <c r="J21" s="39"/>
      <c r="K21" s="42">
        <f t="shared" si="1"/>
        <v>7.4272280276828001E-2</v>
      </c>
      <c r="L21" s="32"/>
      <c r="O21" s="13"/>
      <c r="P21" s="12"/>
      <c r="Q21" s="13"/>
      <c r="R21" s="13"/>
      <c r="Z21" s="13"/>
    </row>
    <row r="22" spans="1:26" x14ac:dyDescent="0.3">
      <c r="A22" s="39">
        <v>10</v>
      </c>
      <c r="B22" s="40">
        <v>6.4</v>
      </c>
      <c r="C22" s="39"/>
      <c r="D22" s="39"/>
      <c r="E22" s="41">
        <v>24.109000000000002</v>
      </c>
      <c r="F22" s="39"/>
      <c r="G22" s="39"/>
      <c r="H22" s="41">
        <f t="shared" si="0"/>
        <v>6.5040705882352725</v>
      </c>
      <c r="I22" s="39"/>
      <c r="J22" s="39"/>
      <c r="K22" s="42">
        <f t="shared" si="1"/>
        <v>1.0830687335635567E-2</v>
      </c>
      <c r="L22" s="32"/>
      <c r="O22" s="13"/>
      <c r="P22" s="12"/>
      <c r="Q22" s="13"/>
      <c r="R22" s="13"/>
      <c r="Z22" s="13"/>
    </row>
    <row r="23" spans="1:26" x14ac:dyDescent="0.3">
      <c r="A23" s="39">
        <v>11</v>
      </c>
      <c r="B23" s="40">
        <v>6.5</v>
      </c>
      <c r="C23" s="39"/>
      <c r="D23" s="39"/>
      <c r="E23" s="41">
        <v>24.028300000000002</v>
      </c>
      <c r="F23" s="39"/>
      <c r="G23" s="39"/>
      <c r="H23" s="41">
        <f t="shared" si="0"/>
        <v>6.5847705882352727</v>
      </c>
      <c r="I23" s="39"/>
      <c r="J23" s="39"/>
      <c r="K23" s="42">
        <f t="shared" si="1"/>
        <v>7.1860526297541586E-3</v>
      </c>
      <c r="L23" s="32"/>
      <c r="O23" s="13"/>
      <c r="P23" s="12"/>
      <c r="Q23" s="13"/>
      <c r="R23" s="13"/>
      <c r="Z23" s="13"/>
    </row>
    <row r="24" spans="1:26" x14ac:dyDescent="0.3">
      <c r="A24" s="39">
        <v>14</v>
      </c>
      <c r="B24" s="40">
        <v>6.2</v>
      </c>
      <c r="C24" s="39"/>
      <c r="D24" s="39"/>
      <c r="E24" s="41">
        <v>25.187100000000001</v>
      </c>
      <c r="F24" s="39"/>
      <c r="G24" s="39"/>
      <c r="H24" s="41">
        <f t="shared" si="0"/>
        <v>5.4259705882352733</v>
      </c>
      <c r="I24" s="39"/>
      <c r="J24" s="39"/>
      <c r="K24" s="42">
        <f t="shared" si="1"/>
        <v>0.599121530276849</v>
      </c>
      <c r="L24" s="32"/>
      <c r="O24" s="13"/>
      <c r="P24" s="12"/>
      <c r="Q24" s="13"/>
      <c r="R24" s="13"/>
      <c r="Z24" s="13"/>
    </row>
    <row r="25" spans="1:26" x14ac:dyDescent="0.3">
      <c r="A25" s="39" t="s">
        <v>165</v>
      </c>
      <c r="B25" s="40">
        <v>6.7</v>
      </c>
      <c r="C25" s="39"/>
      <c r="D25" s="39"/>
      <c r="E25" s="41">
        <f>AVERAGE(23.6893,23.3879)</f>
        <v>23.538599999999999</v>
      </c>
      <c r="F25" s="39"/>
      <c r="G25" s="39"/>
      <c r="H25" s="41">
        <f t="shared" si="0"/>
        <v>7.0744705882352754</v>
      </c>
      <c r="I25" s="39"/>
      <c r="J25" s="39"/>
      <c r="K25" s="42">
        <f t="shared" si="1"/>
        <v>0.14022822145327304</v>
      </c>
      <c r="L25" s="32"/>
      <c r="O25" s="13"/>
      <c r="P25" s="13"/>
      <c r="Q25" s="13"/>
      <c r="R25" s="13"/>
      <c r="S25" s="13"/>
      <c r="T25" s="13"/>
      <c r="U25" s="13"/>
      <c r="W25" s="13"/>
      <c r="X25" s="13"/>
      <c r="Z25" s="13"/>
    </row>
    <row r="26" spans="1:26" x14ac:dyDescent="0.3">
      <c r="A26" s="39">
        <v>17</v>
      </c>
      <c r="B26" s="40">
        <v>8.6</v>
      </c>
      <c r="C26" s="39"/>
      <c r="D26" s="39"/>
      <c r="E26" s="41">
        <v>22.276299999999999</v>
      </c>
      <c r="F26" s="39"/>
      <c r="G26" s="39"/>
      <c r="H26" s="41">
        <f t="shared" si="0"/>
        <v>8.3367705882352752</v>
      </c>
      <c r="I26" s="39"/>
      <c r="J26" s="39"/>
      <c r="K26" s="42">
        <f t="shared" si="1"/>
        <v>6.9289723218002863E-2</v>
      </c>
      <c r="L26" s="32"/>
      <c r="O26" s="13"/>
      <c r="P26" s="12"/>
      <c r="Q26" s="13"/>
      <c r="R26" s="13"/>
      <c r="Z26" s="13"/>
    </row>
    <row r="27" spans="1:26" x14ac:dyDescent="0.3">
      <c r="A27" s="39" t="s">
        <v>166</v>
      </c>
      <c r="B27" s="40">
        <v>4.3</v>
      </c>
      <c r="C27" s="39"/>
      <c r="D27" s="39"/>
      <c r="E27" s="41">
        <f>AVERAGE(25.9198,26.7056)</f>
        <v>26.3127</v>
      </c>
      <c r="F27" s="39"/>
      <c r="G27" s="39"/>
      <c r="H27" s="41">
        <f t="shared" si="0"/>
        <v>4.3003705882352747</v>
      </c>
      <c r="I27" s="39"/>
      <c r="J27" s="39"/>
      <c r="K27" s="42">
        <f t="shared" si="1"/>
        <v>1.3733564012417627E-7</v>
      </c>
      <c r="L27" s="32"/>
      <c r="O27" s="13"/>
      <c r="P27" s="12"/>
      <c r="Q27" s="13"/>
      <c r="R27" s="13"/>
      <c r="Z27" s="13"/>
    </row>
    <row r="28" spans="1:26" x14ac:dyDescent="0.3">
      <c r="A28" s="39">
        <v>20</v>
      </c>
      <c r="B28" s="40">
        <v>6</v>
      </c>
      <c r="C28" s="39"/>
      <c r="D28" s="39"/>
      <c r="E28" s="41">
        <v>24.777100000000001</v>
      </c>
      <c r="F28" s="39"/>
      <c r="G28" s="39"/>
      <c r="H28" s="41">
        <f t="shared" si="0"/>
        <v>5.8359705882352735</v>
      </c>
      <c r="I28" s="39"/>
      <c r="J28" s="39"/>
      <c r="K28" s="42">
        <f t="shared" si="1"/>
        <v>2.6905647923882201E-2</v>
      </c>
      <c r="L28" s="32"/>
      <c r="O28" s="13"/>
      <c r="P28" s="12"/>
      <c r="Q28" s="13"/>
      <c r="R28" s="13"/>
      <c r="Z28" s="13"/>
    </row>
    <row r="29" spans="1:26" x14ac:dyDescent="0.3">
      <c r="A29" s="39">
        <v>21</v>
      </c>
      <c r="B29" s="40">
        <v>6</v>
      </c>
      <c r="C29" s="39"/>
      <c r="D29" s="39"/>
      <c r="E29" s="41">
        <v>24.661999999999999</v>
      </c>
      <c r="F29" s="39"/>
      <c r="G29" s="39"/>
      <c r="H29" s="41">
        <f t="shared" si="0"/>
        <v>5.9510705882352752</v>
      </c>
      <c r="I29" s="39"/>
      <c r="J29" s="39"/>
      <c r="K29" s="42">
        <f t="shared" si="1"/>
        <v>2.394087335641986E-3</v>
      </c>
      <c r="L29" s="32"/>
      <c r="O29" s="13"/>
      <c r="P29" s="13"/>
      <c r="Q29" s="13"/>
      <c r="R29" s="13"/>
      <c r="S29" s="13"/>
      <c r="T29" s="13"/>
      <c r="U29" s="13"/>
      <c r="W29" s="13"/>
      <c r="X29" s="13"/>
      <c r="Y29" s="13"/>
      <c r="Z29" s="13"/>
    </row>
    <row r="30" spans="1:26" x14ac:dyDescent="0.3">
      <c r="A30" s="39">
        <v>22</v>
      </c>
      <c r="B30" s="40">
        <v>7.7</v>
      </c>
      <c r="C30" s="39"/>
      <c r="D30" s="39"/>
      <c r="E30" s="41">
        <v>22.9419</v>
      </c>
      <c r="F30" s="39"/>
      <c r="G30" s="39"/>
      <c r="H30" s="41">
        <f t="shared" si="0"/>
        <v>7.6711705882352739</v>
      </c>
      <c r="I30" s="39"/>
      <c r="J30" s="39"/>
      <c r="K30" s="42">
        <f t="shared" si="1"/>
        <v>8.3113498270013977E-4</v>
      </c>
      <c r="L30" s="32"/>
      <c r="O30" s="15"/>
      <c r="P30" s="13"/>
      <c r="Q30" s="2"/>
      <c r="R30" s="13"/>
      <c r="S30" s="13"/>
      <c r="T30" s="13"/>
      <c r="U30" s="58"/>
      <c r="V30" s="59"/>
      <c r="W30" s="60"/>
      <c r="X30" s="13"/>
      <c r="Y30" s="13"/>
      <c r="Z30" s="13"/>
    </row>
    <row r="31" spans="1:26" x14ac:dyDescent="0.3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O31" s="15"/>
      <c r="P31" s="13"/>
      <c r="Q31" s="7"/>
      <c r="R31" s="13"/>
      <c r="S31" s="13"/>
      <c r="T31" s="13"/>
      <c r="U31" s="13"/>
      <c r="V31" s="13"/>
      <c r="W31" s="13"/>
      <c r="X31" s="13"/>
      <c r="Y31" s="13"/>
      <c r="Z31" s="13"/>
    </row>
    <row r="32" spans="1:26" x14ac:dyDescent="0.3">
      <c r="A32" s="31" t="s">
        <v>102</v>
      </c>
      <c r="B32" s="32"/>
      <c r="C32" s="36">
        <v>-1</v>
      </c>
      <c r="D32" s="32" t="s">
        <v>103</v>
      </c>
      <c r="E32" s="32"/>
      <c r="F32" s="32"/>
      <c r="G32" s="4" t="s">
        <v>104</v>
      </c>
      <c r="H32" s="5">
        <f>SQRT(SUM(K14:K30)/COUNT(K14:K30))</f>
        <v>0.42367480733487339</v>
      </c>
      <c r="I32" s="6" t="s">
        <v>93</v>
      </c>
      <c r="J32" s="32"/>
      <c r="K32" s="32"/>
      <c r="L32" s="32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6" x14ac:dyDescent="0.3">
      <c r="A33" s="31" t="s">
        <v>105</v>
      </c>
      <c r="B33" s="32"/>
      <c r="C33" s="37">
        <v>30.613070588235274</v>
      </c>
      <c r="D33" s="32" t="s">
        <v>106</v>
      </c>
      <c r="E33" s="32"/>
      <c r="F33" s="32"/>
      <c r="G33" s="32"/>
      <c r="H33" s="32"/>
      <c r="I33" s="32"/>
      <c r="J33" s="32"/>
      <c r="K33" s="32"/>
      <c r="L33" s="32"/>
      <c r="O33" s="47"/>
      <c r="P33" s="47"/>
      <c r="Q33" s="47"/>
      <c r="R33" s="47"/>
      <c r="S33" s="13"/>
      <c r="T33" s="13"/>
      <c r="U33" s="13"/>
      <c r="V33" s="13"/>
      <c r="W33" s="13"/>
      <c r="X33" s="13"/>
      <c r="Y33" s="13"/>
      <c r="Z33" s="13"/>
    </row>
    <row r="34" spans="1:26" x14ac:dyDescent="0.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26" x14ac:dyDescent="0.3">
      <c r="A35" s="31" t="s">
        <v>107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7" spans="1:26" ht="16.8" x14ac:dyDescent="0.35">
      <c r="A37" s="24" t="s">
        <v>96</v>
      </c>
      <c r="B37" s="24" t="s">
        <v>97</v>
      </c>
      <c r="C37" s="24"/>
      <c r="D37" s="24"/>
      <c r="E37" s="24" t="s">
        <v>98</v>
      </c>
      <c r="F37" s="24"/>
      <c r="G37" s="24"/>
      <c r="H37" s="24" t="s">
        <v>99</v>
      </c>
      <c r="I37" s="24"/>
      <c r="J37" s="24"/>
      <c r="K37" s="24" t="s">
        <v>100</v>
      </c>
      <c r="L37" s="24"/>
      <c r="O37" s="24" t="s">
        <v>96</v>
      </c>
      <c r="P37" s="24" t="s">
        <v>97</v>
      </c>
      <c r="Q37" s="24"/>
      <c r="R37" s="24"/>
      <c r="S37" s="24" t="s">
        <v>98</v>
      </c>
      <c r="T37" s="24"/>
      <c r="U37" s="24"/>
      <c r="V37" s="24" t="s">
        <v>99</v>
      </c>
      <c r="W37" s="24"/>
      <c r="X37" s="24"/>
      <c r="Y37" s="24" t="s">
        <v>100</v>
      </c>
      <c r="Z37" s="24"/>
    </row>
    <row r="38" spans="1:26" x14ac:dyDescent="0.3">
      <c r="A38" s="25" t="s">
        <v>160</v>
      </c>
      <c r="B38" s="28">
        <v>12.7</v>
      </c>
      <c r="C38" s="25"/>
      <c r="D38" s="25"/>
      <c r="E38" s="26">
        <f>AVERAGE(16.87,16.6)</f>
        <v>16.734999999999999</v>
      </c>
      <c r="F38" s="25"/>
      <c r="G38" s="25"/>
      <c r="H38" s="94">
        <f>($C$32)*(E38)+$C$57</f>
        <v>14.00352941187483</v>
      </c>
      <c r="I38" s="94"/>
      <c r="J38" s="94"/>
      <c r="K38" s="94">
        <f>(H38-B38)^2</f>
        <v>1.6991889276227412</v>
      </c>
      <c r="L38" s="25"/>
      <c r="O38" s="25" t="s">
        <v>160</v>
      </c>
      <c r="P38" s="28">
        <v>12.7</v>
      </c>
      <c r="Q38" s="25"/>
      <c r="R38" s="25"/>
      <c r="S38" s="26">
        <f>AVERAGE(17.07,16.82)</f>
        <v>16.945</v>
      </c>
      <c r="T38" s="25"/>
      <c r="U38" s="25"/>
      <c r="V38" s="94">
        <f>($C$32)*(S38)+$Q$57</f>
        <v>14.023235293164934</v>
      </c>
      <c r="W38" s="94"/>
      <c r="X38" s="94"/>
      <c r="Y38" s="94">
        <f>(V38-P38)^2</f>
        <v>1.7509516410772901</v>
      </c>
      <c r="Z38" s="25"/>
    </row>
    <row r="39" spans="1:26" x14ac:dyDescent="0.3">
      <c r="A39" s="25" t="s">
        <v>163</v>
      </c>
      <c r="B39" s="28">
        <v>8.4</v>
      </c>
      <c r="C39" s="25"/>
      <c r="D39" s="25"/>
      <c r="E39" s="26">
        <f>AVERAGE(22.22,21.9)</f>
        <v>22.06</v>
      </c>
      <c r="F39" s="25"/>
      <c r="G39" s="25"/>
      <c r="H39" s="94">
        <f t="shared" ref="H39:H54" si="2">($C$32)*(E39)+$C$57</f>
        <v>8.6785294118748304</v>
      </c>
      <c r="I39" s="94"/>
      <c r="J39" s="94"/>
      <c r="K39" s="94">
        <f t="shared" ref="K39:K54" si="3">(H39-B39)^2</f>
        <v>7.7578633279338713E-2</v>
      </c>
      <c r="L39" s="25"/>
      <c r="O39" s="25" t="s">
        <v>163</v>
      </c>
      <c r="P39" s="28">
        <v>8.4</v>
      </c>
      <c r="Q39" s="25"/>
      <c r="R39" s="25"/>
      <c r="S39" s="26">
        <f>AVERAGE(22.7,22.33)</f>
        <v>22.515000000000001</v>
      </c>
      <c r="T39" s="25"/>
      <c r="U39" s="25"/>
      <c r="V39" s="94">
        <f t="shared" ref="V39:V54" si="4">($C$32)*(S39)+$Q$57</f>
        <v>8.4532352931649335</v>
      </c>
      <c r="W39" s="94"/>
      <c r="X39" s="94"/>
      <c r="Y39" s="94">
        <f t="shared" ref="Y39:Y54" si="5">(V39-P39)^2</f>
        <v>2.8339964383563769E-3</v>
      </c>
      <c r="Z39" s="25"/>
    </row>
    <row r="40" spans="1:26" x14ac:dyDescent="0.3">
      <c r="A40" s="25">
        <v>3</v>
      </c>
      <c r="B40" s="28">
        <v>7.9</v>
      </c>
      <c r="C40" s="25"/>
      <c r="D40" s="25"/>
      <c r="E40" s="26">
        <v>23.1</v>
      </c>
      <c r="F40" s="25"/>
      <c r="G40" s="25"/>
      <c r="H40" s="94">
        <f t="shared" si="2"/>
        <v>7.6385294118748277</v>
      </c>
      <c r="I40" s="94"/>
      <c r="J40" s="94"/>
      <c r="K40" s="94">
        <f t="shared" si="3"/>
        <v>6.836686845452368E-2</v>
      </c>
      <c r="L40" s="25"/>
      <c r="O40" s="25">
        <v>3</v>
      </c>
      <c r="P40" s="28">
        <v>7.9</v>
      </c>
      <c r="Q40" s="25"/>
      <c r="R40" s="25"/>
      <c r="S40" s="26">
        <v>23.41</v>
      </c>
      <c r="T40" s="25"/>
      <c r="U40" s="25"/>
      <c r="V40" s="94">
        <f t="shared" si="4"/>
        <v>7.5582352931649339</v>
      </c>
      <c r="W40" s="94"/>
      <c r="X40" s="94"/>
      <c r="Y40" s="94">
        <f t="shared" si="5"/>
        <v>0.1168031148380589</v>
      </c>
      <c r="Z40" s="25"/>
    </row>
    <row r="41" spans="1:26" x14ac:dyDescent="0.3">
      <c r="A41" s="25" t="s">
        <v>164</v>
      </c>
      <c r="B41" s="28">
        <v>6.5</v>
      </c>
      <c r="C41" s="25"/>
      <c r="D41" s="25"/>
      <c r="E41" s="26">
        <f>AVERAGE(24.82,23.4)</f>
        <v>24.11</v>
      </c>
      <c r="F41" s="25"/>
      <c r="G41" s="25"/>
      <c r="H41" s="94">
        <f t="shared" si="2"/>
        <v>6.6285294118748297</v>
      </c>
      <c r="I41" s="94"/>
      <c r="J41" s="94"/>
      <c r="K41" s="94">
        <f t="shared" si="3"/>
        <v>1.651980971688961E-2</v>
      </c>
      <c r="L41" s="25"/>
      <c r="O41" s="25" t="s">
        <v>164</v>
      </c>
      <c r="P41" s="28">
        <v>6.5</v>
      </c>
      <c r="Q41" s="25"/>
      <c r="R41" s="25"/>
      <c r="S41" s="26">
        <f>AVERAGE(24.89,23.53)</f>
        <v>24.21</v>
      </c>
      <c r="T41" s="25"/>
      <c r="U41" s="25"/>
      <c r="V41" s="94">
        <f t="shared" si="4"/>
        <v>6.7582352931649332</v>
      </c>
      <c r="W41" s="94"/>
      <c r="X41" s="94"/>
      <c r="Y41" s="94">
        <f t="shared" si="5"/>
        <v>6.6685466635979004E-2</v>
      </c>
      <c r="Z41" s="25"/>
    </row>
    <row r="42" spans="1:26" x14ac:dyDescent="0.3">
      <c r="A42" s="25">
        <v>6</v>
      </c>
      <c r="B42" s="28">
        <v>8.6999999999999993</v>
      </c>
      <c r="C42" s="25"/>
      <c r="D42" s="25"/>
      <c r="E42" s="26">
        <v>22.25</v>
      </c>
      <c r="F42" s="25"/>
      <c r="G42" s="25"/>
      <c r="H42" s="94">
        <f t="shared" si="2"/>
        <v>8.4885294118748291</v>
      </c>
      <c r="I42" s="94"/>
      <c r="J42" s="94"/>
      <c r="K42" s="94">
        <f t="shared" si="3"/>
        <v>4.4719809642005365E-2</v>
      </c>
      <c r="L42" s="25"/>
      <c r="O42" s="25">
        <v>6</v>
      </c>
      <c r="P42" s="28">
        <v>8.6999999999999993</v>
      </c>
      <c r="Q42" s="25"/>
      <c r="R42" s="25"/>
      <c r="S42" s="26">
        <v>22.42</v>
      </c>
      <c r="T42" s="25"/>
      <c r="U42" s="25"/>
      <c r="V42" s="94">
        <f t="shared" si="4"/>
        <v>8.5482352931649324</v>
      </c>
      <c r="W42" s="94"/>
      <c r="X42" s="94"/>
      <c r="Y42" s="94">
        <f t="shared" si="5"/>
        <v>2.3032526240733812E-2</v>
      </c>
      <c r="Z42" s="25"/>
    </row>
    <row r="43" spans="1:26" x14ac:dyDescent="0.3">
      <c r="A43" s="25">
        <v>7</v>
      </c>
      <c r="B43" s="28">
        <v>5.6</v>
      </c>
      <c r="C43" s="25"/>
      <c r="D43" s="25"/>
      <c r="E43" s="26">
        <v>25.68</v>
      </c>
      <c r="F43" s="25"/>
      <c r="G43" s="25"/>
      <c r="H43" s="94">
        <f t="shared" si="2"/>
        <v>5.0585294118748294</v>
      </c>
      <c r="I43" s="94"/>
      <c r="J43" s="94"/>
      <c r="K43" s="94">
        <f t="shared" si="3"/>
        <v>0.29319039780461775</v>
      </c>
      <c r="L43" s="25"/>
      <c r="O43" s="25">
        <v>7</v>
      </c>
      <c r="P43" s="28">
        <v>5.6</v>
      </c>
      <c r="Q43" s="25"/>
      <c r="R43" s="25"/>
      <c r="S43" s="26">
        <v>25.93</v>
      </c>
      <c r="T43" s="25"/>
      <c r="U43" s="25"/>
      <c r="V43" s="94">
        <f t="shared" si="4"/>
        <v>5.0382352931649343</v>
      </c>
      <c r="W43" s="94"/>
      <c r="X43" s="94"/>
      <c r="Y43" s="94">
        <f t="shared" si="5"/>
        <v>0.31557958584548684</v>
      </c>
      <c r="Z43" s="25"/>
    </row>
    <row r="44" spans="1:26" x14ac:dyDescent="0.3">
      <c r="A44" s="25">
        <v>8</v>
      </c>
      <c r="B44" s="28">
        <v>3.8</v>
      </c>
      <c r="C44" s="25"/>
      <c r="D44" s="25"/>
      <c r="E44" s="26">
        <v>26.65</v>
      </c>
      <c r="F44" s="25"/>
      <c r="G44" s="25"/>
      <c r="H44" s="94">
        <f t="shared" si="2"/>
        <v>4.0885294118748305</v>
      </c>
      <c r="I44" s="94"/>
      <c r="J44" s="94"/>
      <c r="K44" s="94">
        <f t="shared" si="3"/>
        <v>8.3249221516835711E-2</v>
      </c>
      <c r="L44" s="25"/>
      <c r="O44" s="25">
        <v>8</v>
      </c>
      <c r="P44" s="28">
        <v>3.8</v>
      </c>
      <c r="Q44" s="25"/>
      <c r="R44" s="25"/>
      <c r="S44" s="26">
        <v>27.09</v>
      </c>
      <c r="T44" s="25"/>
      <c r="U44" s="25"/>
      <c r="V44" s="94">
        <f t="shared" si="4"/>
        <v>3.8782352931649342</v>
      </c>
      <c r="W44" s="94"/>
      <c r="X44" s="94"/>
      <c r="Y44" s="94">
        <f t="shared" si="5"/>
        <v>6.1207610966032286E-3</v>
      </c>
      <c r="Z44" s="25"/>
    </row>
    <row r="45" spans="1:26" x14ac:dyDescent="0.3">
      <c r="A45" s="25">
        <v>9</v>
      </c>
      <c r="B45" s="28">
        <v>5.7</v>
      </c>
      <c r="C45" s="25"/>
      <c r="D45" s="25"/>
      <c r="E45" s="26">
        <v>25.32</v>
      </c>
      <c r="F45" s="25"/>
      <c r="G45" s="25"/>
      <c r="H45" s="94">
        <f t="shared" si="2"/>
        <v>5.4185294118748288</v>
      </c>
      <c r="I45" s="94"/>
      <c r="J45" s="94"/>
      <c r="K45" s="94">
        <f t="shared" si="3"/>
        <v>7.9225691979529847E-2</v>
      </c>
      <c r="L45" s="25"/>
      <c r="O45" s="25">
        <v>9</v>
      </c>
      <c r="P45" s="28">
        <v>5.7</v>
      </c>
      <c r="Q45" s="25"/>
      <c r="R45" s="25"/>
      <c r="S45" s="26">
        <v>25.39</v>
      </c>
      <c r="T45" s="25"/>
      <c r="U45" s="25"/>
      <c r="V45" s="94">
        <f t="shared" si="4"/>
        <v>5.5782352931649335</v>
      </c>
      <c r="W45" s="94"/>
      <c r="X45" s="94"/>
      <c r="Y45" s="94">
        <f t="shared" si="5"/>
        <v>1.4826643830629736E-2</v>
      </c>
      <c r="Z45" s="25"/>
    </row>
    <row r="46" spans="1:26" x14ac:dyDescent="0.3">
      <c r="A46" s="25">
        <v>10</v>
      </c>
      <c r="B46" s="28">
        <v>6.4</v>
      </c>
      <c r="C46" s="25"/>
      <c r="D46" s="25"/>
      <c r="E46" s="26">
        <v>24.23</v>
      </c>
      <c r="F46" s="25"/>
      <c r="G46" s="25"/>
      <c r="H46" s="94">
        <f t="shared" si="2"/>
        <v>6.5085294118748287</v>
      </c>
      <c r="I46" s="94"/>
      <c r="J46" s="94"/>
      <c r="K46" s="94">
        <f t="shared" si="3"/>
        <v>1.1778633241896132E-2</v>
      </c>
      <c r="L46" s="25"/>
      <c r="O46" s="25">
        <v>10</v>
      </c>
      <c r="P46" s="28">
        <v>6.4</v>
      </c>
      <c r="Q46" s="25"/>
      <c r="R46" s="25"/>
      <c r="S46" s="26">
        <v>24.41</v>
      </c>
      <c r="T46" s="25"/>
      <c r="U46" s="25"/>
      <c r="V46" s="94">
        <f t="shared" si="4"/>
        <v>6.5582352931649339</v>
      </c>
      <c r="W46" s="94"/>
      <c r="X46" s="94"/>
      <c r="Y46" s="94">
        <f t="shared" si="5"/>
        <v>2.5038408002992472E-2</v>
      </c>
      <c r="Z46" s="25"/>
    </row>
    <row r="47" spans="1:26" x14ac:dyDescent="0.3">
      <c r="A47" s="25">
        <v>11</v>
      </c>
      <c r="B47" s="28">
        <v>6.5</v>
      </c>
      <c r="C47" s="25"/>
      <c r="D47" s="25"/>
      <c r="E47" s="26">
        <v>24.17</v>
      </c>
      <c r="F47" s="25"/>
      <c r="G47" s="25"/>
      <c r="H47" s="94">
        <f t="shared" si="2"/>
        <v>6.5685294118748274</v>
      </c>
      <c r="I47" s="94"/>
      <c r="J47" s="94"/>
      <c r="K47" s="94">
        <f t="shared" si="3"/>
        <v>4.6962802919097374E-3</v>
      </c>
      <c r="L47" s="25"/>
      <c r="O47" s="25">
        <v>11</v>
      </c>
      <c r="P47" s="28">
        <v>6.5</v>
      </c>
      <c r="Q47" s="25"/>
      <c r="R47" s="25"/>
      <c r="S47" s="26">
        <v>24.44</v>
      </c>
      <c r="T47" s="25"/>
      <c r="U47" s="25"/>
      <c r="V47" s="94">
        <f t="shared" si="4"/>
        <v>6.5282352931649328</v>
      </c>
      <c r="W47" s="94"/>
      <c r="X47" s="94"/>
      <c r="Y47" s="94">
        <f t="shared" si="5"/>
        <v>7.9723178010969995E-4</v>
      </c>
      <c r="Z47" s="25"/>
    </row>
    <row r="48" spans="1:26" x14ac:dyDescent="0.3">
      <c r="A48" s="25">
        <v>14</v>
      </c>
      <c r="B48" s="28">
        <v>6.2</v>
      </c>
      <c r="C48" s="25"/>
      <c r="D48" s="25"/>
      <c r="E48" s="26">
        <v>25.3</v>
      </c>
      <c r="F48" s="25"/>
      <c r="G48" s="25"/>
      <c r="H48" s="94">
        <f t="shared" si="2"/>
        <v>5.4385294118748284</v>
      </c>
      <c r="I48" s="94"/>
      <c r="J48" s="94"/>
      <c r="K48" s="94">
        <f t="shared" si="3"/>
        <v>0.57983745657969499</v>
      </c>
      <c r="L48" s="25"/>
      <c r="O48" s="25">
        <v>14</v>
      </c>
      <c r="P48" s="28">
        <v>6.2</v>
      </c>
      <c r="Q48" s="25"/>
      <c r="R48" s="25"/>
      <c r="S48" s="26">
        <v>25.6</v>
      </c>
      <c r="T48" s="25"/>
      <c r="U48" s="25"/>
      <c r="V48" s="94">
        <f t="shared" si="4"/>
        <v>5.3682352931649326</v>
      </c>
      <c r="W48" s="94"/>
      <c r="X48" s="94"/>
      <c r="Y48" s="94">
        <f t="shared" si="5"/>
        <v>0.69183252753642588</v>
      </c>
      <c r="Z48" s="25"/>
    </row>
    <row r="49" spans="1:26" x14ac:dyDescent="0.3">
      <c r="A49" s="25" t="s">
        <v>165</v>
      </c>
      <c r="B49" s="28">
        <v>6.7</v>
      </c>
      <c r="C49" s="25"/>
      <c r="D49" s="25"/>
      <c r="E49" s="26">
        <f>AVERAGE(23.73,23.46)</f>
        <v>23.594999999999999</v>
      </c>
      <c r="F49" s="25"/>
      <c r="G49" s="25"/>
      <c r="H49" s="94">
        <f t="shared" si="2"/>
        <v>7.1435294118748303</v>
      </c>
      <c r="I49" s="94"/>
      <c r="J49" s="94"/>
      <c r="K49" s="94">
        <f t="shared" si="3"/>
        <v>0.19671833919803267</v>
      </c>
      <c r="L49" s="25"/>
      <c r="O49" s="25" t="s">
        <v>165</v>
      </c>
      <c r="P49" s="28">
        <v>6.7</v>
      </c>
      <c r="Q49" s="25"/>
      <c r="R49" s="25"/>
      <c r="S49" s="26">
        <f>AVERAGE(23.83,23.64)</f>
        <v>23.734999999999999</v>
      </c>
      <c r="T49" s="25"/>
      <c r="U49" s="25"/>
      <c r="V49" s="94">
        <f t="shared" si="4"/>
        <v>7.2332352931649346</v>
      </c>
      <c r="W49" s="94"/>
      <c r="X49" s="94"/>
      <c r="Y49" s="94">
        <f t="shared" si="5"/>
        <v>0.28433987787669357</v>
      </c>
      <c r="Z49" s="25"/>
    </row>
    <row r="50" spans="1:26" x14ac:dyDescent="0.3">
      <c r="A50" s="25">
        <v>17</v>
      </c>
      <c r="B50" s="28">
        <v>8.6</v>
      </c>
      <c r="C50" s="25"/>
      <c r="D50" s="25"/>
      <c r="E50" s="26">
        <v>22.35</v>
      </c>
      <c r="F50" s="25"/>
      <c r="G50" s="25"/>
      <c r="H50" s="94">
        <f t="shared" si="2"/>
        <v>8.3885294118748277</v>
      </c>
      <c r="I50" s="94"/>
      <c r="J50" s="94"/>
      <c r="K50" s="94">
        <f t="shared" si="3"/>
        <v>4.4719809642006114E-2</v>
      </c>
      <c r="L50" s="25"/>
      <c r="O50" s="25">
        <v>17</v>
      </c>
      <c r="P50" s="28">
        <v>8.6</v>
      </c>
      <c r="Q50" s="25"/>
      <c r="R50" s="25"/>
      <c r="S50" s="26">
        <v>22.58</v>
      </c>
      <c r="T50" s="25"/>
      <c r="U50" s="25"/>
      <c r="V50" s="94">
        <f t="shared" si="4"/>
        <v>8.3882352931649358</v>
      </c>
      <c r="W50" s="94"/>
      <c r="X50" s="94"/>
      <c r="Y50" s="94">
        <f t="shared" si="5"/>
        <v>4.4844291060940553E-2</v>
      </c>
      <c r="Z50" s="25"/>
    </row>
    <row r="51" spans="1:26" x14ac:dyDescent="0.3">
      <c r="A51" s="25" t="s">
        <v>166</v>
      </c>
      <c r="B51" s="28">
        <v>4.3</v>
      </c>
      <c r="C51" s="25"/>
      <c r="D51" s="25"/>
      <c r="E51" s="26">
        <f>AVERAGE(26.09,26.92)</f>
        <v>26.505000000000003</v>
      </c>
      <c r="F51" s="25"/>
      <c r="G51" s="25"/>
      <c r="H51" s="94">
        <f t="shared" si="2"/>
        <v>4.2335294118748266</v>
      </c>
      <c r="I51" s="94"/>
      <c r="J51" s="94"/>
      <c r="K51" s="94">
        <f t="shared" si="3"/>
        <v>4.418339085706424E-3</v>
      </c>
      <c r="L51" s="25"/>
      <c r="O51" s="25" t="s">
        <v>166</v>
      </c>
      <c r="P51" s="28">
        <v>4.3</v>
      </c>
      <c r="Q51" s="25"/>
      <c r="R51" s="25"/>
      <c r="S51" s="26">
        <f>AVERAGE(26.4,27.23)</f>
        <v>26.814999999999998</v>
      </c>
      <c r="T51" s="25"/>
      <c r="U51" s="25"/>
      <c r="V51" s="94">
        <f t="shared" si="4"/>
        <v>4.1532352931649363</v>
      </c>
      <c r="W51" s="94"/>
      <c r="X51" s="94"/>
      <c r="Y51" s="94">
        <f t="shared" si="5"/>
        <v>2.1539879172382131E-2</v>
      </c>
      <c r="Z51" s="25"/>
    </row>
    <row r="52" spans="1:26" x14ac:dyDescent="0.3">
      <c r="A52" s="25">
        <v>20</v>
      </c>
      <c r="B52" s="28">
        <v>6</v>
      </c>
      <c r="C52" s="25"/>
      <c r="D52" s="25"/>
      <c r="E52" s="26">
        <v>24.92</v>
      </c>
      <c r="F52" s="25"/>
      <c r="G52" s="25"/>
      <c r="H52" s="94">
        <f t="shared" si="2"/>
        <v>5.8185294118748274</v>
      </c>
      <c r="I52" s="94"/>
      <c r="J52" s="94"/>
      <c r="K52" s="94">
        <f t="shared" si="3"/>
        <v>3.2931574354496028E-2</v>
      </c>
      <c r="L52" s="25"/>
      <c r="O52" s="25">
        <v>20</v>
      </c>
      <c r="P52" s="28">
        <v>6</v>
      </c>
      <c r="Q52" s="25"/>
      <c r="R52" s="25"/>
      <c r="S52" s="26">
        <v>25.13</v>
      </c>
      <c r="T52" s="25"/>
      <c r="U52" s="25"/>
      <c r="V52" s="94">
        <f t="shared" si="4"/>
        <v>5.8382352931649351</v>
      </c>
      <c r="W52" s="94"/>
      <c r="X52" s="94"/>
      <c r="Y52" s="94">
        <f t="shared" si="5"/>
        <v>2.6167820377434505E-2</v>
      </c>
      <c r="Z52" s="25"/>
    </row>
    <row r="53" spans="1:26" x14ac:dyDescent="0.3">
      <c r="A53" s="25">
        <v>21</v>
      </c>
      <c r="B53" s="28">
        <v>6</v>
      </c>
      <c r="C53" s="25"/>
      <c r="D53" s="25"/>
      <c r="E53" s="26">
        <v>24.81</v>
      </c>
      <c r="F53" s="25"/>
      <c r="G53" s="25"/>
      <c r="H53" s="94">
        <f t="shared" si="2"/>
        <v>5.9285294118748304</v>
      </c>
      <c r="I53" s="94"/>
      <c r="J53" s="94"/>
      <c r="K53" s="94">
        <f t="shared" si="3"/>
        <v>5.1080449669576337E-3</v>
      </c>
      <c r="L53" s="25"/>
      <c r="O53" s="25">
        <v>21</v>
      </c>
      <c r="P53" s="28">
        <v>6</v>
      </c>
      <c r="Q53" s="25"/>
      <c r="R53" s="25"/>
      <c r="S53" s="26">
        <v>24.91</v>
      </c>
      <c r="T53" s="25"/>
      <c r="U53" s="25"/>
      <c r="V53" s="94">
        <f t="shared" si="4"/>
        <v>6.0582352931649339</v>
      </c>
      <c r="W53" s="94"/>
      <c r="X53" s="94"/>
      <c r="Y53" s="94">
        <f t="shared" si="5"/>
        <v>3.3913493700057995E-3</v>
      </c>
      <c r="Z53" s="25"/>
    </row>
    <row r="54" spans="1:26" x14ac:dyDescent="0.3">
      <c r="A54" s="25">
        <v>22</v>
      </c>
      <c r="B54" s="28">
        <v>7.7</v>
      </c>
      <c r="C54" s="25"/>
      <c r="D54" s="25"/>
      <c r="E54" s="26">
        <v>23.07</v>
      </c>
      <c r="F54" s="25"/>
      <c r="G54" s="25"/>
      <c r="H54" s="94">
        <f t="shared" si="2"/>
        <v>7.6685294118748288</v>
      </c>
      <c r="I54" s="94"/>
      <c r="J54" s="94"/>
      <c r="K54" s="94">
        <f t="shared" si="3"/>
        <v>9.9039791694417539E-4</v>
      </c>
      <c r="L54" s="25"/>
      <c r="O54" s="25">
        <v>22</v>
      </c>
      <c r="P54" s="28">
        <v>7.7</v>
      </c>
      <c r="Q54" s="25"/>
      <c r="R54" s="25"/>
      <c r="S54" s="26">
        <v>23.23</v>
      </c>
      <c r="T54" s="25"/>
      <c r="U54" s="25"/>
      <c r="V54" s="94">
        <f t="shared" si="4"/>
        <v>7.7382352931649336</v>
      </c>
      <c r="W54" s="94"/>
      <c r="X54" s="94"/>
      <c r="Y54" s="94">
        <f t="shared" si="5"/>
        <v>1.4619376434084072E-3</v>
      </c>
      <c r="Z54" s="25"/>
    </row>
    <row r="55" spans="1:26" x14ac:dyDescent="0.3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x14ac:dyDescent="0.3">
      <c r="A56" s="24" t="s">
        <v>102</v>
      </c>
      <c r="B56" s="24"/>
      <c r="C56" s="29">
        <v>-1</v>
      </c>
      <c r="D56" s="25" t="s">
        <v>103</v>
      </c>
      <c r="E56" s="25"/>
      <c r="F56" s="25"/>
      <c r="G56" s="4" t="s">
        <v>104</v>
      </c>
      <c r="H56" s="5">
        <f>SQRT(SUM(K38:K54)/COUNT(K38:K54))</f>
        <v>0.43678223375405717</v>
      </c>
      <c r="I56" s="6" t="s">
        <v>93</v>
      </c>
      <c r="J56" s="25"/>
      <c r="K56" s="25"/>
      <c r="L56" s="25"/>
      <c r="O56" s="24" t="s">
        <v>102</v>
      </c>
      <c r="P56" s="24"/>
      <c r="Q56" s="29">
        <v>-1</v>
      </c>
      <c r="R56" s="25" t="s">
        <v>103</v>
      </c>
      <c r="S56" s="25"/>
      <c r="T56" s="25"/>
      <c r="U56" s="4" t="s">
        <v>104</v>
      </c>
      <c r="V56" s="5">
        <f>SQRT(SUM(Y38:Y54)/COUNT(Y38:Y54))</f>
        <v>0.44696670877630851</v>
      </c>
      <c r="W56" s="6" t="s">
        <v>93</v>
      </c>
      <c r="X56" s="25"/>
      <c r="Y56" s="25"/>
      <c r="Z56" s="25"/>
    </row>
    <row r="57" spans="1:26" x14ac:dyDescent="0.3">
      <c r="A57" s="24" t="s">
        <v>105</v>
      </c>
      <c r="B57" s="24"/>
      <c r="C57" s="98">
        <v>30.738529411874829</v>
      </c>
      <c r="D57" s="25" t="s">
        <v>106</v>
      </c>
      <c r="E57" s="25"/>
      <c r="F57" s="25"/>
      <c r="G57" s="25"/>
      <c r="H57" s="25"/>
      <c r="I57" s="25"/>
      <c r="J57" s="25"/>
      <c r="K57" s="25"/>
      <c r="L57" s="25"/>
      <c r="O57" s="24" t="s">
        <v>105</v>
      </c>
      <c r="P57" s="24"/>
      <c r="Q57" s="98">
        <v>30.968235293164934</v>
      </c>
      <c r="R57" s="25" t="s">
        <v>106</v>
      </c>
      <c r="S57" s="25"/>
      <c r="T57" s="25"/>
      <c r="U57" s="25"/>
      <c r="V57" s="25"/>
      <c r="W57" s="25"/>
      <c r="X57" s="25"/>
      <c r="Y57" s="25"/>
      <c r="Z57" s="25"/>
    </row>
    <row r="58" spans="1:26" x14ac:dyDescent="0.3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5.6" x14ac:dyDescent="0.3">
      <c r="A59" s="45" t="s">
        <v>112</v>
      </c>
      <c r="B59" s="45"/>
      <c r="C59" s="45" t="s">
        <v>161</v>
      </c>
      <c r="D59" s="45"/>
      <c r="E59" s="25"/>
      <c r="F59" s="25"/>
      <c r="G59" s="25"/>
      <c r="H59" s="25"/>
      <c r="I59" s="25"/>
      <c r="J59" s="25"/>
      <c r="K59" s="25"/>
      <c r="L59" s="25"/>
      <c r="O59" s="45" t="s">
        <v>112</v>
      </c>
      <c r="P59" s="45"/>
      <c r="Q59" s="45" t="s">
        <v>117</v>
      </c>
      <c r="R59" s="45" t="s">
        <v>136</v>
      </c>
      <c r="S59" s="25"/>
      <c r="T59" s="25"/>
      <c r="U59" s="25"/>
      <c r="V59" s="25"/>
      <c r="W59" s="25"/>
      <c r="X59" s="25"/>
      <c r="Y59" s="25"/>
      <c r="Z59" s="25"/>
    </row>
    <row r="60" spans="1:26" ht="15.6" x14ac:dyDescent="0.3">
      <c r="O60" s="47"/>
      <c r="P60" s="47"/>
      <c r="Q60" s="47"/>
      <c r="R60" s="47"/>
    </row>
    <row r="61" spans="1:26" ht="16.8" x14ac:dyDescent="0.35">
      <c r="A61" s="93" t="s">
        <v>96</v>
      </c>
      <c r="B61" s="93" t="s">
        <v>97</v>
      </c>
      <c r="C61" s="93"/>
      <c r="D61" s="93"/>
      <c r="E61" s="93" t="s">
        <v>98</v>
      </c>
      <c r="F61" s="93"/>
      <c r="G61" s="93"/>
      <c r="H61" s="93" t="s">
        <v>99</v>
      </c>
      <c r="I61" s="93"/>
      <c r="J61" s="93"/>
      <c r="K61" s="93" t="s">
        <v>100</v>
      </c>
      <c r="L61" s="93"/>
      <c r="O61" s="93" t="s">
        <v>96</v>
      </c>
      <c r="P61" s="93" t="s">
        <v>97</v>
      </c>
      <c r="Q61" s="93"/>
      <c r="R61" s="93"/>
      <c r="S61" s="93" t="s">
        <v>98</v>
      </c>
      <c r="T61" s="93"/>
      <c r="U61" s="93"/>
      <c r="V61" s="93" t="s">
        <v>99</v>
      </c>
      <c r="W61" s="93"/>
      <c r="X61" s="93"/>
      <c r="Y61" s="93" t="s">
        <v>100</v>
      </c>
      <c r="Z61" s="93"/>
    </row>
    <row r="62" spans="1:26" x14ac:dyDescent="0.3">
      <c r="A62" s="30" t="s">
        <v>160</v>
      </c>
      <c r="B62" s="101">
        <v>12.7</v>
      </c>
      <c r="C62" s="30"/>
      <c r="D62" s="30"/>
      <c r="E62" s="92">
        <f>AVERAGE(16.87,16.64)</f>
        <v>16.755000000000003</v>
      </c>
      <c r="F62" s="30"/>
      <c r="G62" s="30"/>
      <c r="H62" s="95">
        <f>($C$32)*(E62)+$C$81</f>
        <v>13.961176420342166</v>
      </c>
      <c r="I62" s="95"/>
      <c r="J62" s="95"/>
      <c r="K62" s="95">
        <f>(H62-B62)^2</f>
        <v>1.5905659632270828</v>
      </c>
      <c r="L62" s="30"/>
      <c r="O62" s="30" t="s">
        <v>160</v>
      </c>
      <c r="P62" s="101">
        <v>12.7</v>
      </c>
      <c r="Q62" s="30"/>
      <c r="R62" s="30"/>
      <c r="S62" s="92">
        <f>AVERAGE(17.09,16.9)</f>
        <v>16.994999999999997</v>
      </c>
      <c r="T62" s="30"/>
      <c r="U62" s="30"/>
      <c r="V62" s="95">
        <f>($C$32)*(S62)+$Q$81</f>
        <v>13.966764705258313</v>
      </c>
      <c r="W62" s="95"/>
      <c r="X62" s="95"/>
      <c r="Y62" s="95">
        <f>(V62-P62)^2</f>
        <v>1.6046928184881837</v>
      </c>
      <c r="Z62" s="30"/>
    </row>
    <row r="63" spans="1:26" x14ac:dyDescent="0.3">
      <c r="A63" s="30" t="s">
        <v>163</v>
      </c>
      <c r="B63" s="101">
        <v>8.4</v>
      </c>
      <c r="C63" s="30"/>
      <c r="D63" s="30"/>
      <c r="E63" s="92">
        <f>AVERAGE(22.19,21.89)</f>
        <v>22.04</v>
      </c>
      <c r="F63" s="30"/>
      <c r="G63" s="30"/>
      <c r="H63" s="95">
        <f t="shared" ref="H63:H78" si="6">($C$32)*(E63)+$C$81</f>
        <v>8.6761764203421698</v>
      </c>
      <c r="I63" s="95"/>
      <c r="J63" s="95"/>
      <c r="K63" s="95">
        <f t="shared" ref="K63:K78" si="7">(H63-B63)^2</f>
        <v>7.6273415153014695E-2</v>
      </c>
      <c r="L63" s="30"/>
      <c r="O63" s="30" t="s">
        <v>163</v>
      </c>
      <c r="P63" s="101">
        <v>8.4</v>
      </c>
      <c r="Q63" s="30"/>
      <c r="R63" s="30"/>
      <c r="S63" s="92">
        <f>AVERAGE(22.69,22.34)</f>
        <v>22.515000000000001</v>
      </c>
      <c r="T63" s="30"/>
      <c r="U63" s="30"/>
      <c r="V63" s="95">
        <f t="shared" ref="V63:V78" si="8">($C$32)*(S63)+$Q$81</f>
        <v>8.4467647052583104</v>
      </c>
      <c r="W63" s="95"/>
      <c r="X63" s="95"/>
      <c r="Y63" s="95">
        <f t="shared" ref="Y63:Y78" si="9">(V63-P63)^2</f>
        <v>2.1869376578966073E-3</v>
      </c>
      <c r="Z63" s="30"/>
    </row>
    <row r="64" spans="1:26" x14ac:dyDescent="0.3">
      <c r="A64" s="30">
        <v>3</v>
      </c>
      <c r="B64" s="101">
        <v>7.9</v>
      </c>
      <c r="C64" s="30"/>
      <c r="D64" s="30"/>
      <c r="E64" s="92">
        <v>23.07</v>
      </c>
      <c r="F64" s="30"/>
      <c r="G64" s="30"/>
      <c r="H64" s="95">
        <f t="shared" si="6"/>
        <v>7.6461764203421687</v>
      </c>
      <c r="I64" s="95"/>
      <c r="J64" s="95"/>
      <c r="K64" s="95">
        <f t="shared" si="7"/>
        <v>6.4426409590315606E-2</v>
      </c>
      <c r="L64" s="30"/>
      <c r="O64" s="30">
        <v>3</v>
      </c>
      <c r="P64" s="101">
        <v>7.9</v>
      </c>
      <c r="Q64" s="30"/>
      <c r="R64" s="30"/>
      <c r="S64" s="92">
        <v>23.4</v>
      </c>
      <c r="T64" s="30"/>
      <c r="U64" s="30"/>
      <c r="V64" s="95">
        <f t="shared" si="8"/>
        <v>7.5617647052583123</v>
      </c>
      <c r="W64" s="95"/>
      <c r="X64" s="95"/>
      <c r="Y64" s="95">
        <f t="shared" si="9"/>
        <v>0.11440311460899656</v>
      </c>
      <c r="Z64" s="30"/>
    </row>
    <row r="65" spans="1:26" x14ac:dyDescent="0.3">
      <c r="A65" s="30" t="s">
        <v>164</v>
      </c>
      <c r="B65" s="101">
        <v>6.5</v>
      </c>
      <c r="C65" s="30"/>
      <c r="D65" s="30"/>
      <c r="E65" s="92">
        <f>AVERAGE(24.77,23.42)</f>
        <v>24.094999999999999</v>
      </c>
      <c r="F65" s="30"/>
      <c r="G65" s="30"/>
      <c r="H65" s="95">
        <f t="shared" si="6"/>
        <v>6.6211764203421701</v>
      </c>
      <c r="I65" s="95"/>
      <c r="J65" s="95"/>
      <c r="K65" s="95">
        <f t="shared" si="7"/>
        <v>1.4683724846942303E-2</v>
      </c>
      <c r="L65" s="30"/>
      <c r="O65" s="30" t="s">
        <v>164</v>
      </c>
      <c r="P65" s="101">
        <v>6.5</v>
      </c>
      <c r="Q65" s="30"/>
      <c r="R65" s="30"/>
      <c r="S65" s="92">
        <f>AVERAGE(24.86,23.54)</f>
        <v>24.2</v>
      </c>
      <c r="T65" s="30"/>
      <c r="U65" s="30"/>
      <c r="V65" s="95">
        <f t="shared" si="8"/>
        <v>6.7617647052583116</v>
      </c>
      <c r="W65" s="95"/>
      <c r="X65" s="95"/>
      <c r="Y65" s="95">
        <f t="shared" si="9"/>
        <v>6.8520760918970761E-2</v>
      </c>
      <c r="Z65" s="30"/>
    </row>
    <row r="66" spans="1:26" x14ac:dyDescent="0.3">
      <c r="A66" s="30">
        <v>6</v>
      </c>
      <c r="B66" s="101">
        <v>8.6999999999999993</v>
      </c>
      <c r="C66" s="30"/>
      <c r="D66" s="30"/>
      <c r="E66" s="92">
        <v>22.22</v>
      </c>
      <c r="F66" s="30"/>
      <c r="G66" s="30"/>
      <c r="H66" s="95">
        <f t="shared" si="6"/>
        <v>8.4961764203421701</v>
      </c>
      <c r="I66" s="95"/>
      <c r="J66" s="95"/>
      <c r="K66" s="95">
        <f t="shared" si="7"/>
        <v>4.1544051624531425E-2</v>
      </c>
      <c r="L66" s="30"/>
      <c r="O66" s="30">
        <v>6</v>
      </c>
      <c r="P66" s="101">
        <v>8.6999999999999993</v>
      </c>
      <c r="Q66" s="30"/>
      <c r="R66" s="30"/>
      <c r="S66" s="92">
        <v>22.41</v>
      </c>
      <c r="T66" s="30"/>
      <c r="U66" s="30"/>
      <c r="V66" s="95">
        <f t="shared" si="8"/>
        <v>8.5517647052583108</v>
      </c>
      <c r="W66" s="95"/>
      <c r="X66" s="95"/>
      <c r="Y66" s="95">
        <f t="shared" si="9"/>
        <v>2.1973702607155265E-2</v>
      </c>
      <c r="Z66" s="30"/>
    </row>
    <row r="67" spans="1:26" x14ac:dyDescent="0.3">
      <c r="A67" s="30">
        <v>7</v>
      </c>
      <c r="B67" s="101">
        <v>5.6</v>
      </c>
      <c r="C67" s="30"/>
      <c r="D67" s="30"/>
      <c r="E67" s="92">
        <v>25.65</v>
      </c>
      <c r="F67" s="30"/>
      <c r="G67" s="30"/>
      <c r="H67" s="95">
        <f t="shared" si="6"/>
        <v>5.0661764203421704</v>
      </c>
      <c r="I67" s="95"/>
      <c r="J67" s="95"/>
      <c r="K67" s="95">
        <f t="shared" si="7"/>
        <v>0.28496761419869876</v>
      </c>
      <c r="L67" s="30"/>
      <c r="O67" s="30">
        <v>7</v>
      </c>
      <c r="P67" s="101">
        <v>5.6</v>
      </c>
      <c r="Q67" s="30"/>
      <c r="R67" s="30"/>
      <c r="S67" s="92">
        <v>25.93</v>
      </c>
      <c r="T67" s="30"/>
      <c r="U67" s="30"/>
      <c r="V67" s="95">
        <f t="shared" si="8"/>
        <v>5.0317647052583112</v>
      </c>
      <c r="W67" s="95"/>
      <c r="X67" s="95"/>
      <c r="Y67" s="95">
        <f t="shared" si="9"/>
        <v>0.32289135019017351</v>
      </c>
      <c r="Z67" s="30"/>
    </row>
    <row r="68" spans="1:26" x14ac:dyDescent="0.3">
      <c r="A68" s="30">
        <v>8</v>
      </c>
      <c r="B68" s="101">
        <v>3.8</v>
      </c>
      <c r="C68" s="30"/>
      <c r="D68" s="30"/>
      <c r="E68" s="92">
        <v>26.63</v>
      </c>
      <c r="F68" s="30"/>
      <c r="G68" s="30"/>
      <c r="H68" s="95">
        <f t="shared" si="6"/>
        <v>4.08617642034217</v>
      </c>
      <c r="I68" s="95"/>
      <c r="J68" s="95"/>
      <c r="K68" s="95">
        <f t="shared" si="7"/>
        <v>8.1896943559858465E-2</v>
      </c>
      <c r="L68" s="30"/>
      <c r="O68" s="30">
        <v>8</v>
      </c>
      <c r="P68" s="101">
        <v>3.8</v>
      </c>
      <c r="Q68" s="30"/>
      <c r="R68" s="30"/>
      <c r="S68" s="92">
        <v>27.09</v>
      </c>
      <c r="T68" s="30"/>
      <c r="U68" s="30"/>
      <c r="V68" s="95">
        <f t="shared" si="8"/>
        <v>3.8717647052583111</v>
      </c>
      <c r="W68" s="95"/>
      <c r="X68" s="95"/>
      <c r="Y68" s="95">
        <f t="shared" si="9"/>
        <v>5.1501729208122855E-3</v>
      </c>
      <c r="Z68" s="30"/>
    </row>
    <row r="69" spans="1:26" x14ac:dyDescent="0.3">
      <c r="A69" s="30">
        <v>9</v>
      </c>
      <c r="B69" s="101">
        <v>5.7</v>
      </c>
      <c r="C69" s="30"/>
      <c r="D69" s="30"/>
      <c r="E69" s="92">
        <v>25.29</v>
      </c>
      <c r="F69" s="30"/>
      <c r="G69" s="30"/>
      <c r="H69" s="95">
        <f t="shared" si="6"/>
        <v>5.4261764203421698</v>
      </c>
      <c r="I69" s="95"/>
      <c r="J69" s="95"/>
      <c r="K69" s="95">
        <f t="shared" si="7"/>
        <v>7.497935277662815E-2</v>
      </c>
      <c r="L69" s="30"/>
      <c r="O69" s="30">
        <v>9</v>
      </c>
      <c r="P69" s="101">
        <v>5.7</v>
      </c>
      <c r="Q69" s="30"/>
      <c r="R69" s="30"/>
      <c r="S69" s="92">
        <v>25.38</v>
      </c>
      <c r="T69" s="30"/>
      <c r="U69" s="30"/>
      <c r="V69" s="95">
        <f t="shared" si="8"/>
        <v>5.5817647052583119</v>
      </c>
      <c r="W69" s="95"/>
      <c r="X69" s="95"/>
      <c r="Y69" s="95">
        <f t="shared" si="9"/>
        <v>1.3979584922653894E-2</v>
      </c>
      <c r="Z69" s="30"/>
    </row>
    <row r="70" spans="1:26" x14ac:dyDescent="0.3">
      <c r="A70" s="30">
        <v>10</v>
      </c>
      <c r="B70" s="101">
        <v>6.4</v>
      </c>
      <c r="C70" s="30"/>
      <c r="D70" s="30"/>
      <c r="E70" s="92">
        <v>24.21</v>
      </c>
      <c r="F70" s="30"/>
      <c r="G70" s="30"/>
      <c r="H70" s="95">
        <f t="shared" si="6"/>
        <v>6.5061764203421681</v>
      </c>
      <c r="I70" s="95"/>
      <c r="J70" s="95"/>
      <c r="K70" s="95">
        <f t="shared" si="7"/>
        <v>1.1273432236676702E-2</v>
      </c>
      <c r="L70" s="30"/>
      <c r="O70" s="30">
        <v>10</v>
      </c>
      <c r="P70" s="101">
        <v>6.4</v>
      </c>
      <c r="Q70" s="30"/>
      <c r="R70" s="30"/>
      <c r="S70" s="92">
        <v>24.4</v>
      </c>
      <c r="T70" s="30"/>
      <c r="U70" s="30"/>
      <c r="V70" s="95">
        <f t="shared" si="8"/>
        <v>6.5617647052583123</v>
      </c>
      <c r="W70" s="95"/>
      <c r="X70" s="95"/>
      <c r="Y70" s="95">
        <f t="shared" si="9"/>
        <v>2.616781986730855E-2</v>
      </c>
      <c r="Z70" s="30"/>
    </row>
    <row r="71" spans="1:26" x14ac:dyDescent="0.3">
      <c r="A71" s="30">
        <v>11</v>
      </c>
      <c r="B71" s="101">
        <v>6.5</v>
      </c>
      <c r="C71" s="30"/>
      <c r="D71" s="30"/>
      <c r="E71" s="92">
        <v>24.14</v>
      </c>
      <c r="F71" s="30"/>
      <c r="G71" s="30"/>
      <c r="H71" s="95">
        <f t="shared" si="6"/>
        <v>6.5761764203421684</v>
      </c>
      <c r="I71" s="95"/>
      <c r="J71" s="95"/>
      <c r="K71" s="95">
        <f t="shared" si="7"/>
        <v>5.8028470161467314E-3</v>
      </c>
      <c r="L71" s="30"/>
      <c r="O71" s="30">
        <v>11</v>
      </c>
      <c r="P71" s="101">
        <v>6.5</v>
      </c>
      <c r="Q71" s="30"/>
      <c r="R71" s="30"/>
      <c r="S71" s="92">
        <v>24.43</v>
      </c>
      <c r="T71" s="30"/>
      <c r="U71" s="30"/>
      <c r="V71" s="95">
        <f t="shared" si="8"/>
        <v>6.5317647052583112</v>
      </c>
      <c r="W71" s="95"/>
      <c r="X71" s="95"/>
      <c r="Y71" s="95">
        <f t="shared" si="9"/>
        <v>1.0089965001473839E-3</v>
      </c>
      <c r="Z71" s="30"/>
    </row>
    <row r="72" spans="1:26" x14ac:dyDescent="0.3">
      <c r="A72" s="30">
        <v>14</v>
      </c>
      <c r="B72" s="101">
        <v>6.2</v>
      </c>
      <c r="C72" s="30"/>
      <c r="D72" s="30"/>
      <c r="E72" s="92">
        <v>25.27</v>
      </c>
      <c r="F72" s="30"/>
      <c r="G72" s="30"/>
      <c r="H72" s="95">
        <f t="shared" si="6"/>
        <v>5.4461764203421694</v>
      </c>
      <c r="I72" s="95"/>
      <c r="J72" s="95"/>
      <c r="K72" s="95">
        <f t="shared" si="7"/>
        <v>0.56824998924814596</v>
      </c>
      <c r="L72" s="30"/>
      <c r="O72" s="30">
        <v>14</v>
      </c>
      <c r="P72" s="101">
        <v>6.2</v>
      </c>
      <c r="Q72" s="30"/>
      <c r="R72" s="30"/>
      <c r="S72" s="92">
        <v>25.59</v>
      </c>
      <c r="T72" s="30"/>
      <c r="U72" s="30"/>
      <c r="V72" s="95">
        <f t="shared" si="8"/>
        <v>5.3717647052583111</v>
      </c>
      <c r="W72" s="95"/>
      <c r="X72" s="95"/>
      <c r="Y72" s="95">
        <f t="shared" si="9"/>
        <v>0.68597370345585262</v>
      </c>
      <c r="Z72" s="30"/>
    </row>
    <row r="73" spans="1:26" x14ac:dyDescent="0.3">
      <c r="A73" s="30" t="s">
        <v>165</v>
      </c>
      <c r="B73" s="101">
        <v>6.7</v>
      </c>
      <c r="C73" s="30"/>
      <c r="D73" s="30"/>
      <c r="E73" s="92">
        <f>AVERAGE(23.71,23.46)</f>
        <v>23.585000000000001</v>
      </c>
      <c r="F73" s="30"/>
      <c r="G73" s="30"/>
      <c r="H73" s="95">
        <f t="shared" si="6"/>
        <v>7.1311764203421681</v>
      </c>
      <c r="I73" s="95"/>
      <c r="J73" s="95"/>
      <c r="K73" s="95">
        <f t="shared" si="7"/>
        <v>0.1859131054590859</v>
      </c>
      <c r="L73" s="30"/>
      <c r="O73" s="30" t="s">
        <v>165</v>
      </c>
      <c r="P73" s="101">
        <v>6.7</v>
      </c>
      <c r="Q73" s="30"/>
      <c r="R73" s="30"/>
      <c r="S73" s="92">
        <f>AVERAGE(23.79,23.62)</f>
        <v>23.704999999999998</v>
      </c>
      <c r="T73" s="30"/>
      <c r="U73" s="30"/>
      <c r="V73" s="95">
        <f t="shared" si="8"/>
        <v>7.2567647052583126</v>
      </c>
      <c r="W73" s="95"/>
      <c r="X73" s="95"/>
      <c r="Y73" s="95">
        <f t="shared" si="9"/>
        <v>0.30998693702137553</v>
      </c>
      <c r="Z73" s="30"/>
    </row>
    <row r="74" spans="1:26" x14ac:dyDescent="0.3">
      <c r="A74" s="30">
        <v>17</v>
      </c>
      <c r="B74" s="101">
        <v>8.6</v>
      </c>
      <c r="C74" s="30"/>
      <c r="D74" s="30"/>
      <c r="E74" s="92">
        <v>22.32</v>
      </c>
      <c r="F74" s="30"/>
      <c r="G74" s="30"/>
      <c r="H74" s="95">
        <f t="shared" si="6"/>
        <v>8.3961764203421687</v>
      </c>
      <c r="I74" s="95"/>
      <c r="J74" s="95"/>
      <c r="K74" s="95">
        <f t="shared" si="7"/>
        <v>4.1544051624532154E-2</v>
      </c>
      <c r="L74" s="30"/>
      <c r="O74" s="30">
        <v>17</v>
      </c>
      <c r="P74" s="101">
        <v>8.6</v>
      </c>
      <c r="Q74" s="30"/>
      <c r="R74" s="30"/>
      <c r="S74" s="92">
        <v>22.57</v>
      </c>
      <c r="T74" s="30"/>
      <c r="U74" s="30"/>
      <c r="V74" s="95">
        <f t="shared" si="8"/>
        <v>8.3917647052583106</v>
      </c>
      <c r="W74" s="95"/>
      <c r="X74" s="95"/>
      <c r="Y74" s="95">
        <f t="shared" si="9"/>
        <v>4.3361937976158095E-2</v>
      </c>
      <c r="Z74" s="30"/>
    </row>
    <row r="75" spans="1:26" x14ac:dyDescent="0.3">
      <c r="A75" s="30" t="s">
        <v>166</v>
      </c>
      <c r="B75" s="101">
        <v>4.3</v>
      </c>
      <c r="C75" s="30"/>
      <c r="D75" s="30"/>
      <c r="E75" s="92">
        <f>AVERAGE(26.08,26.88)</f>
        <v>26.479999999999997</v>
      </c>
      <c r="F75" s="30"/>
      <c r="G75" s="30"/>
      <c r="H75" s="95">
        <f t="shared" si="6"/>
        <v>4.2361764203421721</v>
      </c>
      <c r="I75" s="95"/>
      <c r="J75" s="95"/>
      <c r="K75" s="95">
        <f t="shared" si="7"/>
        <v>4.073449320339078E-3</v>
      </c>
      <c r="L75" s="30"/>
      <c r="O75" s="30" t="s">
        <v>166</v>
      </c>
      <c r="P75" s="101">
        <v>4.3</v>
      </c>
      <c r="Q75" s="30"/>
      <c r="R75" s="30"/>
      <c r="S75" s="92">
        <f>AVERAGE(26.4,27.21)</f>
        <v>26.805</v>
      </c>
      <c r="T75" s="30"/>
      <c r="U75" s="30"/>
      <c r="V75" s="95">
        <f t="shared" si="8"/>
        <v>4.1567647052583112</v>
      </c>
      <c r="W75" s="95"/>
      <c r="X75" s="95"/>
      <c r="Y75" s="95">
        <f t="shared" si="9"/>
        <v>2.0516349659738409E-2</v>
      </c>
      <c r="Z75" s="30"/>
    </row>
    <row r="76" spans="1:26" x14ac:dyDescent="0.3">
      <c r="A76" s="30">
        <v>20</v>
      </c>
      <c r="B76" s="101">
        <v>6</v>
      </c>
      <c r="C76" s="30"/>
      <c r="D76" s="30"/>
      <c r="E76" s="92">
        <v>24.89</v>
      </c>
      <c r="F76" s="30"/>
      <c r="G76" s="30"/>
      <c r="H76" s="95">
        <f t="shared" si="6"/>
        <v>5.8261764203421684</v>
      </c>
      <c r="I76" s="95"/>
      <c r="J76" s="95"/>
      <c r="K76" s="95">
        <f t="shared" si="7"/>
        <v>3.021463684506252E-2</v>
      </c>
      <c r="L76" s="30"/>
      <c r="O76" s="30">
        <v>20</v>
      </c>
      <c r="P76" s="101">
        <v>6</v>
      </c>
      <c r="Q76" s="30"/>
      <c r="R76" s="30"/>
      <c r="S76" s="92">
        <v>25.12</v>
      </c>
      <c r="T76" s="30"/>
      <c r="U76" s="30"/>
      <c r="V76" s="95">
        <f t="shared" si="8"/>
        <v>5.8417647052583099</v>
      </c>
      <c r="W76" s="95"/>
      <c r="X76" s="95"/>
      <c r="Y76" s="95">
        <f t="shared" si="9"/>
        <v>2.5038408501989528E-2</v>
      </c>
      <c r="Z76" s="30"/>
    </row>
    <row r="77" spans="1:26" x14ac:dyDescent="0.3">
      <c r="A77" s="30">
        <v>21</v>
      </c>
      <c r="B77" s="101">
        <v>6</v>
      </c>
      <c r="C77" s="30"/>
      <c r="D77" s="30"/>
      <c r="E77" s="92">
        <v>24.78</v>
      </c>
      <c r="F77" s="30"/>
      <c r="G77" s="30"/>
      <c r="H77" s="95">
        <f t="shared" si="6"/>
        <v>5.9361764203421679</v>
      </c>
      <c r="I77" s="95"/>
      <c r="J77" s="95"/>
      <c r="K77" s="95">
        <f t="shared" si="7"/>
        <v>4.0734493203396444E-3</v>
      </c>
      <c r="L77" s="30"/>
      <c r="O77" s="30">
        <v>21</v>
      </c>
      <c r="P77" s="101">
        <v>6</v>
      </c>
      <c r="Q77" s="30"/>
      <c r="R77" s="30"/>
      <c r="S77" s="92">
        <v>24.89</v>
      </c>
      <c r="T77" s="30"/>
      <c r="U77" s="30"/>
      <c r="V77" s="95">
        <f t="shared" si="8"/>
        <v>6.0717647052583104</v>
      </c>
      <c r="W77" s="95"/>
      <c r="X77" s="95"/>
      <c r="Y77" s="95">
        <f t="shared" si="9"/>
        <v>5.150172920812158E-3</v>
      </c>
      <c r="Z77" s="30"/>
    </row>
    <row r="78" spans="1:26" x14ac:dyDescent="0.3">
      <c r="A78" s="30">
        <v>22</v>
      </c>
      <c r="B78" s="101">
        <v>7.7</v>
      </c>
      <c r="C78" s="30"/>
      <c r="D78" s="30"/>
      <c r="E78" s="92">
        <v>23.05</v>
      </c>
      <c r="F78" s="30"/>
      <c r="G78" s="30"/>
      <c r="H78" s="95">
        <f t="shared" si="6"/>
        <v>7.6661764203421683</v>
      </c>
      <c r="I78" s="95"/>
      <c r="J78" s="95"/>
      <c r="K78" s="95">
        <f t="shared" si="7"/>
        <v>1.1440345408696994E-3</v>
      </c>
      <c r="L78" s="30"/>
      <c r="O78" s="30">
        <v>22</v>
      </c>
      <c r="P78" s="101">
        <v>7.7</v>
      </c>
      <c r="Q78" s="30"/>
      <c r="R78" s="30"/>
      <c r="S78" s="92">
        <v>23.22</v>
      </c>
      <c r="T78" s="30"/>
      <c r="U78" s="30"/>
      <c r="V78" s="95">
        <f t="shared" si="8"/>
        <v>7.7417647052583121</v>
      </c>
      <c r="W78" s="95"/>
      <c r="X78" s="95"/>
      <c r="Y78" s="95">
        <f t="shared" si="9"/>
        <v>1.7442906053136643E-3</v>
      </c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92"/>
      <c r="T79" s="30"/>
      <c r="U79" s="30"/>
      <c r="V79" s="30"/>
      <c r="W79" s="30"/>
      <c r="X79" s="30"/>
      <c r="Y79" s="30"/>
      <c r="Z79" s="30"/>
    </row>
    <row r="80" spans="1:26" x14ac:dyDescent="0.3">
      <c r="A80" s="93" t="s">
        <v>102</v>
      </c>
      <c r="B80" s="93"/>
      <c r="C80" s="38">
        <v>-1</v>
      </c>
      <c r="D80" s="30" t="s">
        <v>103</v>
      </c>
      <c r="E80" s="30"/>
      <c r="F80" s="30"/>
      <c r="G80" s="4" t="s">
        <v>104</v>
      </c>
      <c r="H80" s="5">
        <f>SQRT(SUM(K62:K78)/COUNT(K62:K78))</f>
        <v>0.4257606667233621</v>
      </c>
      <c r="I80" s="6" t="s">
        <v>93</v>
      </c>
      <c r="J80" s="30"/>
      <c r="K80" s="30"/>
      <c r="L80" s="30"/>
      <c r="O80" s="93" t="s">
        <v>102</v>
      </c>
      <c r="P80" s="93"/>
      <c r="Q80" s="38">
        <v>-1</v>
      </c>
      <c r="R80" s="30" t="s">
        <v>103</v>
      </c>
      <c r="S80" s="30"/>
      <c r="T80" s="30"/>
      <c r="U80" s="4" t="s">
        <v>104</v>
      </c>
      <c r="V80" s="5">
        <f>SQRT(SUM(Y62:Y78)/COUNT(Y62:Y78))</f>
        <v>0.43876478080171027</v>
      </c>
      <c r="W80" s="6" t="s">
        <v>93</v>
      </c>
      <c r="X80" s="30"/>
      <c r="Y80" s="30"/>
      <c r="Z80" s="30"/>
    </row>
    <row r="81" spans="1:26" x14ac:dyDescent="0.3">
      <c r="A81" s="93" t="s">
        <v>105</v>
      </c>
      <c r="B81" s="93"/>
      <c r="C81" s="100">
        <v>30.716176420342169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93" t="s">
        <v>105</v>
      </c>
      <c r="P81" s="93"/>
      <c r="Q81" s="100">
        <v>30.961764705258311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6" t="s">
        <v>116</v>
      </c>
      <c r="B83" s="46"/>
      <c r="C83" s="46" t="s">
        <v>161</v>
      </c>
      <c r="D83" s="46"/>
      <c r="E83" s="30"/>
      <c r="F83" s="30"/>
      <c r="G83" s="30"/>
      <c r="H83" s="30"/>
      <c r="I83" s="30"/>
      <c r="J83" s="30"/>
      <c r="K83" s="30"/>
      <c r="L83" s="30"/>
      <c r="O83" s="46" t="s">
        <v>116</v>
      </c>
      <c r="P83" s="46"/>
      <c r="Q83" s="46" t="s">
        <v>117</v>
      </c>
      <c r="R83" s="46" t="s">
        <v>136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97</v>
      </c>
      <c r="Q85" s="31"/>
      <c r="R85" s="31"/>
      <c r="S85" s="31" t="s">
        <v>98</v>
      </c>
      <c r="T85" s="31"/>
      <c r="U85" s="31"/>
      <c r="V85" s="31" t="s">
        <v>99</v>
      </c>
      <c r="W85" s="31"/>
      <c r="X85" s="31"/>
      <c r="Y85" s="31" t="s">
        <v>100</v>
      </c>
      <c r="Z85" s="31"/>
    </row>
    <row r="86" spans="1:26" x14ac:dyDescent="0.3">
      <c r="A86" s="39" t="s">
        <v>160</v>
      </c>
      <c r="B86" s="40">
        <v>12.7</v>
      </c>
      <c r="C86" s="39"/>
      <c r="D86" s="39"/>
      <c r="E86" s="42">
        <f>AVERAGE(16.82,16.57)</f>
        <v>16.695</v>
      </c>
      <c r="F86" s="39"/>
      <c r="G86" s="102"/>
      <c r="H86" s="102">
        <f>($C$32)*(E86)+$C$105</f>
        <v>13.940882352189934</v>
      </c>
      <c r="I86" s="102"/>
      <c r="J86" s="102"/>
      <c r="K86" s="102">
        <f>(H86-B86)^2</f>
        <v>1.5397890119764259</v>
      </c>
      <c r="L86" s="32"/>
      <c r="O86" s="39" t="s">
        <v>160</v>
      </c>
      <c r="P86" s="40">
        <v>12.7</v>
      </c>
      <c r="Q86" s="39"/>
      <c r="R86" s="39"/>
      <c r="S86" s="42">
        <f>AVERAGE(17.03,16.85)</f>
        <v>16.940000000000001</v>
      </c>
      <c r="T86" s="39"/>
      <c r="U86" s="102"/>
      <c r="V86" s="102">
        <f>($C$32)*(S86)+$Q$105</f>
        <v>13.960882351421606</v>
      </c>
      <c r="W86" s="102"/>
      <c r="X86" s="102"/>
      <c r="Y86" s="102">
        <f>(V86-P86)^2</f>
        <v>1.5898243041264808</v>
      </c>
      <c r="Z86" s="32"/>
    </row>
    <row r="87" spans="1:26" x14ac:dyDescent="0.3">
      <c r="A87" s="39" t="s">
        <v>163</v>
      </c>
      <c r="B87" s="40">
        <v>8.4</v>
      </c>
      <c r="C87" s="39"/>
      <c r="D87" s="39"/>
      <c r="E87" s="42">
        <f>AVERAGE(22.12,21.82)</f>
        <v>21.97</v>
      </c>
      <c r="F87" s="39"/>
      <c r="G87" s="39"/>
      <c r="H87" s="102">
        <f t="shared" ref="H87:H102" si="10">($C$32)*(E87)+$C$105</f>
        <v>8.6658823521899357</v>
      </c>
      <c r="I87" s="102"/>
      <c r="J87" s="102"/>
      <c r="K87" s="102">
        <f t="shared" ref="K87:K102" si="11">(H87-B87)^2</f>
        <v>7.0693425206052846E-2</v>
      </c>
      <c r="L87" s="32"/>
      <c r="O87" s="39" t="s">
        <v>163</v>
      </c>
      <c r="P87" s="40">
        <v>8.4</v>
      </c>
      <c r="Q87" s="39"/>
      <c r="R87" s="39"/>
      <c r="S87" s="42">
        <f>AVERAGE(22.63,22.28)</f>
        <v>22.454999999999998</v>
      </c>
      <c r="T87" s="39"/>
      <c r="U87" s="102"/>
      <c r="V87" s="102">
        <f t="shared" ref="V87:V102" si="12">($C$32)*(S87)+$Q$105</f>
        <v>8.4458823514216093</v>
      </c>
      <c r="W87" s="102"/>
      <c r="X87" s="102"/>
      <c r="Y87" s="102">
        <f t="shared" ref="Y87:Y102" si="13">(V87-P87)^2</f>
        <v>2.1051901719760166E-3</v>
      </c>
      <c r="Z87" s="32"/>
    </row>
    <row r="88" spans="1:26" x14ac:dyDescent="0.3">
      <c r="A88" s="39">
        <v>3</v>
      </c>
      <c r="B88" s="40">
        <v>7.9</v>
      </c>
      <c r="C88" s="39"/>
      <c r="D88" s="39"/>
      <c r="E88" s="42">
        <v>22.99</v>
      </c>
      <c r="F88" s="39"/>
      <c r="G88" s="39"/>
      <c r="H88" s="102">
        <f t="shared" si="10"/>
        <v>7.6458823521899362</v>
      </c>
      <c r="I88" s="102"/>
      <c r="J88" s="102"/>
      <c r="K88" s="102">
        <f t="shared" si="11"/>
        <v>6.4575778928519817E-2</v>
      </c>
      <c r="L88" s="32"/>
      <c r="O88" s="39">
        <v>3</v>
      </c>
      <c r="P88" s="40">
        <v>7.9</v>
      </c>
      <c r="Q88" s="39"/>
      <c r="R88" s="39"/>
      <c r="S88" s="42">
        <v>23.34</v>
      </c>
      <c r="T88" s="39"/>
      <c r="U88" s="102"/>
      <c r="V88" s="102">
        <f t="shared" si="12"/>
        <v>7.5608823514216077</v>
      </c>
      <c r="W88" s="102"/>
      <c r="X88" s="102"/>
      <c r="Y88" s="102">
        <f t="shared" si="13"/>
        <v>0.11500077957733822</v>
      </c>
      <c r="Z88" s="32"/>
    </row>
    <row r="89" spans="1:26" x14ac:dyDescent="0.3">
      <c r="A89" s="39" t="s">
        <v>164</v>
      </c>
      <c r="B89" s="40">
        <v>6.5</v>
      </c>
      <c r="C89" s="39"/>
      <c r="D89" s="39"/>
      <c r="E89" s="42">
        <f>AVERAGE(24.69,23.35)</f>
        <v>24.020000000000003</v>
      </c>
      <c r="F89" s="39"/>
      <c r="G89" s="39"/>
      <c r="H89" s="102">
        <f t="shared" si="10"/>
        <v>6.6158823521899315</v>
      </c>
      <c r="I89" s="102"/>
      <c r="J89" s="102"/>
      <c r="K89" s="102">
        <f t="shared" si="11"/>
        <v>1.3428719549071318E-2</v>
      </c>
      <c r="L89" s="32"/>
      <c r="O89" s="39" t="s">
        <v>164</v>
      </c>
      <c r="P89" s="40">
        <v>6.5</v>
      </c>
      <c r="Q89" s="39"/>
      <c r="R89" s="39"/>
      <c r="S89" s="42">
        <f>AVERAGE(24.79,23.5)</f>
        <v>24.145</v>
      </c>
      <c r="T89" s="39"/>
      <c r="U89" s="102"/>
      <c r="V89" s="102">
        <f t="shared" si="12"/>
        <v>6.755882351421608</v>
      </c>
      <c r="W89" s="102"/>
      <c r="X89" s="102"/>
      <c r="Y89" s="102">
        <f t="shared" si="13"/>
        <v>6.547577776905128E-2</v>
      </c>
      <c r="Z89" s="32"/>
    </row>
    <row r="90" spans="1:26" x14ac:dyDescent="0.3">
      <c r="A90" s="39">
        <v>6</v>
      </c>
      <c r="B90" s="40">
        <v>8.6999999999999993</v>
      </c>
      <c r="C90" s="39"/>
      <c r="D90" s="39"/>
      <c r="E90" s="42">
        <v>22.14</v>
      </c>
      <c r="F90" s="39"/>
      <c r="G90" s="39"/>
      <c r="H90" s="102">
        <f t="shared" si="10"/>
        <v>8.495882352189934</v>
      </c>
      <c r="I90" s="102"/>
      <c r="J90" s="102"/>
      <c r="K90" s="102">
        <f t="shared" si="11"/>
        <v>4.1664014147513834E-2</v>
      </c>
      <c r="L90" s="32"/>
      <c r="O90" s="39">
        <v>6</v>
      </c>
      <c r="P90" s="40">
        <v>8.6999999999999993</v>
      </c>
      <c r="Q90" s="39"/>
      <c r="R90" s="39"/>
      <c r="S90" s="42">
        <v>22.34</v>
      </c>
      <c r="T90" s="39"/>
      <c r="U90" s="102"/>
      <c r="V90" s="102">
        <f t="shared" si="12"/>
        <v>8.5608823514216077</v>
      </c>
      <c r="W90" s="102"/>
      <c r="X90" s="102"/>
      <c r="Y90" s="102">
        <f t="shared" si="13"/>
        <v>1.9353720145980861E-2</v>
      </c>
      <c r="Z90" s="32"/>
    </row>
    <row r="91" spans="1:26" x14ac:dyDescent="0.3">
      <c r="A91" s="39">
        <v>7</v>
      </c>
      <c r="B91" s="40">
        <v>5.6</v>
      </c>
      <c r="C91" s="39"/>
      <c r="D91" s="39"/>
      <c r="E91" s="42">
        <v>25.57</v>
      </c>
      <c r="F91" s="39"/>
      <c r="G91" s="39"/>
      <c r="H91" s="102">
        <f t="shared" si="10"/>
        <v>5.0658823521899343</v>
      </c>
      <c r="I91" s="102"/>
      <c r="J91" s="102"/>
      <c r="K91" s="102">
        <f t="shared" si="11"/>
        <v>0.28528166170215696</v>
      </c>
      <c r="L91" s="32"/>
      <c r="O91" s="39">
        <v>7</v>
      </c>
      <c r="P91" s="40">
        <v>5.6</v>
      </c>
      <c r="Q91" s="39"/>
      <c r="R91" s="39"/>
      <c r="S91" s="42">
        <v>25.86</v>
      </c>
      <c r="T91" s="39"/>
      <c r="U91" s="102"/>
      <c r="V91" s="102">
        <f t="shared" si="12"/>
        <v>5.0408823514216081</v>
      </c>
      <c r="W91" s="102"/>
      <c r="X91" s="102"/>
      <c r="Y91" s="102">
        <f t="shared" si="13"/>
        <v>0.31261254495182972</v>
      </c>
      <c r="Z91" s="32"/>
    </row>
    <row r="92" spans="1:26" x14ac:dyDescent="0.3">
      <c r="A92" s="39">
        <v>8</v>
      </c>
      <c r="B92" s="40">
        <v>3.8</v>
      </c>
      <c r="C92" s="39"/>
      <c r="D92" s="39"/>
      <c r="E92" s="42">
        <v>26.54</v>
      </c>
      <c r="F92" s="39"/>
      <c r="G92" s="39"/>
      <c r="H92" s="102">
        <f t="shared" si="10"/>
        <v>4.0958823521899355</v>
      </c>
      <c r="I92" s="102"/>
      <c r="J92" s="102"/>
      <c r="K92" s="102">
        <f t="shared" si="11"/>
        <v>8.7546366337449111E-2</v>
      </c>
      <c r="L92" s="32"/>
      <c r="O92" s="39">
        <v>8</v>
      </c>
      <c r="P92" s="40">
        <v>3.8</v>
      </c>
      <c r="Q92" s="39"/>
      <c r="R92" s="39"/>
      <c r="S92" s="42">
        <v>27.02</v>
      </c>
      <c r="T92" s="39"/>
      <c r="U92" s="102"/>
      <c r="V92" s="102">
        <f t="shared" si="12"/>
        <v>3.880882351421608</v>
      </c>
      <c r="W92" s="102"/>
      <c r="X92" s="102"/>
      <c r="Y92" s="102">
        <f t="shared" si="13"/>
        <v>6.5419547714885189E-3</v>
      </c>
      <c r="Z92" s="32"/>
    </row>
    <row r="93" spans="1:26" x14ac:dyDescent="0.3">
      <c r="A93" s="39">
        <v>9</v>
      </c>
      <c r="B93" s="40">
        <v>5.7</v>
      </c>
      <c r="C93" s="39"/>
      <c r="D93" s="39"/>
      <c r="E93" s="42">
        <v>25.21</v>
      </c>
      <c r="F93" s="39"/>
      <c r="G93" s="39"/>
      <c r="H93" s="102">
        <f t="shared" si="10"/>
        <v>5.4258823521899338</v>
      </c>
      <c r="I93" s="102"/>
      <c r="J93" s="102"/>
      <c r="K93" s="102">
        <f t="shared" si="11"/>
        <v>7.5140484840923616E-2</v>
      </c>
      <c r="L93" s="32"/>
      <c r="O93" s="39">
        <v>9</v>
      </c>
      <c r="P93" s="40">
        <v>5.7</v>
      </c>
      <c r="Q93" s="39"/>
      <c r="R93" s="39"/>
      <c r="S93" s="42">
        <v>25.32</v>
      </c>
      <c r="T93" s="39"/>
      <c r="U93" s="102"/>
      <c r="V93" s="102">
        <f t="shared" si="12"/>
        <v>5.5808823514216073</v>
      </c>
      <c r="W93" s="102"/>
      <c r="X93" s="102"/>
      <c r="Y93" s="102">
        <f t="shared" si="13"/>
        <v>1.4189014202845511E-2</v>
      </c>
      <c r="Z93" s="32"/>
    </row>
    <row r="94" spans="1:26" x14ac:dyDescent="0.3">
      <c r="A94" s="39">
        <v>10</v>
      </c>
      <c r="B94" s="40">
        <v>6.4</v>
      </c>
      <c r="C94" s="39"/>
      <c r="D94" s="39"/>
      <c r="E94" s="42">
        <v>24.12</v>
      </c>
      <c r="F94" s="39"/>
      <c r="G94" s="39"/>
      <c r="H94" s="102">
        <f t="shared" si="10"/>
        <v>6.5158823521899336</v>
      </c>
      <c r="I94" s="102"/>
      <c r="J94" s="102"/>
      <c r="K94" s="102">
        <f t="shared" si="11"/>
        <v>1.3428719549071729E-2</v>
      </c>
      <c r="L94" s="32"/>
      <c r="O94" s="39">
        <v>10</v>
      </c>
      <c r="P94" s="40">
        <v>6.4</v>
      </c>
      <c r="Q94" s="39"/>
      <c r="R94" s="39"/>
      <c r="S94" s="42">
        <v>24.34</v>
      </c>
      <c r="T94" s="39"/>
      <c r="U94" s="102"/>
      <c r="V94" s="102">
        <f t="shared" si="12"/>
        <v>6.5608823514216077</v>
      </c>
      <c r="W94" s="102"/>
      <c r="X94" s="102"/>
      <c r="Y94" s="102">
        <f t="shared" si="13"/>
        <v>2.5883130998945562E-2</v>
      </c>
      <c r="Z94" s="32"/>
    </row>
    <row r="95" spans="1:26" x14ac:dyDescent="0.3">
      <c r="A95" s="39">
        <v>11</v>
      </c>
      <c r="B95" s="40">
        <v>6.5</v>
      </c>
      <c r="C95" s="39"/>
      <c r="D95" s="39"/>
      <c r="E95" s="42">
        <v>24.06</v>
      </c>
      <c r="F95" s="39"/>
      <c r="G95" s="39"/>
      <c r="H95" s="102">
        <f t="shared" si="10"/>
        <v>6.5758823521899359</v>
      </c>
      <c r="I95" s="102"/>
      <c r="J95" s="102"/>
      <c r="K95" s="102">
        <f t="shared" si="11"/>
        <v>5.7581313738774677E-3</v>
      </c>
      <c r="L95" s="32"/>
      <c r="O95" s="39">
        <v>11</v>
      </c>
      <c r="P95" s="40">
        <v>6.5</v>
      </c>
      <c r="Q95" s="39"/>
      <c r="R95" s="39"/>
      <c r="S95" s="42">
        <v>24.37</v>
      </c>
      <c r="T95" s="39"/>
      <c r="U95" s="102"/>
      <c r="V95" s="102">
        <f t="shared" si="12"/>
        <v>6.5308823514216066</v>
      </c>
      <c r="W95" s="102"/>
      <c r="X95" s="102"/>
      <c r="Y95" s="102">
        <f t="shared" si="13"/>
        <v>9.5371962932760458E-4</v>
      </c>
      <c r="Z95" s="32"/>
    </row>
    <row r="96" spans="1:26" x14ac:dyDescent="0.3">
      <c r="A96" s="39">
        <v>14</v>
      </c>
      <c r="B96" s="40">
        <v>6.2</v>
      </c>
      <c r="C96" s="39"/>
      <c r="D96" s="39"/>
      <c r="E96" s="42">
        <v>25.19</v>
      </c>
      <c r="F96" s="39"/>
      <c r="G96" s="39"/>
      <c r="H96" s="102">
        <f t="shared" si="10"/>
        <v>5.4458823521899333</v>
      </c>
      <c r="I96" s="102"/>
      <c r="J96" s="102"/>
      <c r="K96" s="102">
        <f t="shared" si="11"/>
        <v>0.56869342673858803</v>
      </c>
      <c r="L96" s="32"/>
      <c r="O96" s="39">
        <v>14</v>
      </c>
      <c r="P96" s="40">
        <v>6.2</v>
      </c>
      <c r="Q96" s="39"/>
      <c r="R96" s="39"/>
      <c r="S96" s="42">
        <v>25.53</v>
      </c>
      <c r="T96" s="39"/>
      <c r="U96" s="102"/>
      <c r="V96" s="102">
        <f t="shared" si="12"/>
        <v>5.3708823514216064</v>
      </c>
      <c r="W96" s="102"/>
      <c r="X96" s="102"/>
      <c r="Y96" s="102">
        <f t="shared" si="13"/>
        <v>0.68743607518416483</v>
      </c>
      <c r="Z96" s="32"/>
    </row>
    <row r="97" spans="1:26" x14ac:dyDescent="0.3">
      <c r="A97" s="39" t="s">
        <v>165</v>
      </c>
      <c r="B97" s="40">
        <v>6.7</v>
      </c>
      <c r="C97" s="39"/>
      <c r="D97" s="39"/>
      <c r="E97" s="42">
        <f>AVERAGE(23.61,23.38)</f>
        <v>23.494999999999997</v>
      </c>
      <c r="F97" s="39"/>
      <c r="G97" s="39"/>
      <c r="H97" s="102">
        <f t="shared" si="10"/>
        <v>7.1408823521899372</v>
      </c>
      <c r="I97" s="102"/>
      <c r="J97" s="102"/>
      <c r="K97" s="102">
        <f t="shared" si="11"/>
        <v>0.19437724847253163</v>
      </c>
      <c r="L97" s="32"/>
      <c r="O97" s="39" t="s">
        <v>165</v>
      </c>
      <c r="P97" s="40">
        <v>6.7</v>
      </c>
      <c r="Q97" s="39"/>
      <c r="R97" s="39"/>
      <c r="S97" s="42">
        <f>AVERAGE(23.73,23.59)</f>
        <v>23.66</v>
      </c>
      <c r="T97" s="39"/>
      <c r="U97" s="102"/>
      <c r="V97" s="102">
        <f t="shared" si="12"/>
        <v>7.2408823514216074</v>
      </c>
      <c r="W97" s="102"/>
      <c r="X97" s="102"/>
      <c r="Y97" s="102">
        <f t="shared" si="13"/>
        <v>0.29255371807936703</v>
      </c>
      <c r="Z97" s="32"/>
    </row>
    <row r="98" spans="1:26" x14ac:dyDescent="0.3">
      <c r="A98" s="39">
        <v>17</v>
      </c>
      <c r="B98" s="40">
        <v>8.6</v>
      </c>
      <c r="C98" s="39"/>
      <c r="D98" s="39"/>
      <c r="E98" s="42">
        <v>22.24</v>
      </c>
      <c r="F98" s="39"/>
      <c r="G98" s="39"/>
      <c r="H98" s="102">
        <f t="shared" si="10"/>
        <v>8.3958823521899362</v>
      </c>
      <c r="I98" s="102"/>
      <c r="J98" s="102"/>
      <c r="K98" s="102">
        <f t="shared" si="11"/>
        <v>4.1664014147513112E-2</v>
      </c>
      <c r="L98" s="32"/>
      <c r="O98" s="39">
        <v>17</v>
      </c>
      <c r="P98" s="40">
        <v>8.6</v>
      </c>
      <c r="Q98" s="39"/>
      <c r="R98" s="39"/>
      <c r="S98" s="42">
        <v>22.51</v>
      </c>
      <c r="T98" s="39"/>
      <c r="U98" s="102"/>
      <c r="V98" s="102">
        <f t="shared" si="12"/>
        <v>8.390882351421606</v>
      </c>
      <c r="W98" s="102"/>
      <c r="X98" s="102"/>
      <c r="Y98" s="102">
        <f t="shared" si="13"/>
        <v>4.3730190946956543E-2</v>
      </c>
      <c r="Z98" s="32"/>
    </row>
    <row r="99" spans="1:26" x14ac:dyDescent="0.3">
      <c r="A99" s="39" t="s">
        <v>166</v>
      </c>
      <c r="B99" s="40">
        <v>4.3</v>
      </c>
      <c r="C99" s="39"/>
      <c r="D99" s="39"/>
      <c r="E99" s="42">
        <f>AVERAGE(26,26.8)</f>
        <v>26.4</v>
      </c>
      <c r="F99" s="39"/>
      <c r="G99" s="39"/>
      <c r="H99" s="102">
        <f t="shared" si="10"/>
        <v>4.235882352189936</v>
      </c>
      <c r="I99" s="102"/>
      <c r="J99" s="102"/>
      <c r="K99" s="102">
        <f t="shared" si="11"/>
        <v>4.1110727606953786E-3</v>
      </c>
      <c r="L99" s="32"/>
      <c r="O99" s="39" t="s">
        <v>166</v>
      </c>
      <c r="P99" s="40">
        <v>4.3</v>
      </c>
      <c r="Q99" s="39"/>
      <c r="R99" s="39"/>
      <c r="S99" s="42">
        <f>AVERAGE(26.34,27.15)</f>
        <v>26.744999999999997</v>
      </c>
      <c r="T99" s="39"/>
      <c r="U99" s="102"/>
      <c r="V99" s="102">
        <f t="shared" si="12"/>
        <v>4.1558823514216101</v>
      </c>
      <c r="W99" s="102"/>
      <c r="X99" s="102"/>
      <c r="Y99" s="102">
        <f t="shared" si="13"/>
        <v>2.0769896631764234E-2</v>
      </c>
      <c r="Z99" s="32"/>
    </row>
    <row r="100" spans="1:26" x14ac:dyDescent="0.3">
      <c r="A100" s="39">
        <v>20</v>
      </c>
      <c r="B100" s="40">
        <v>6</v>
      </c>
      <c r="C100" s="39"/>
      <c r="D100" s="39"/>
      <c r="E100" s="42">
        <v>24.81</v>
      </c>
      <c r="F100" s="39"/>
      <c r="G100" s="39"/>
      <c r="H100" s="102">
        <f t="shared" si="10"/>
        <v>5.8258823521899359</v>
      </c>
      <c r="I100" s="102"/>
      <c r="J100" s="102"/>
      <c r="K100" s="102">
        <f t="shared" si="11"/>
        <v>3.0316955278909524E-2</v>
      </c>
      <c r="L100" s="32"/>
      <c r="O100" s="39">
        <v>20</v>
      </c>
      <c r="P100" s="40">
        <v>6</v>
      </c>
      <c r="Q100" s="39"/>
      <c r="R100" s="39"/>
      <c r="S100" s="42">
        <v>25.05</v>
      </c>
      <c r="T100" s="39"/>
      <c r="U100" s="102"/>
      <c r="V100" s="102">
        <f t="shared" si="12"/>
        <v>5.8508823514216068</v>
      </c>
      <c r="W100" s="102"/>
      <c r="X100" s="102"/>
      <c r="Y100" s="102">
        <f t="shared" si="13"/>
        <v>2.223607311754916E-2</v>
      </c>
      <c r="Z100" s="32"/>
    </row>
    <row r="101" spans="1:26" x14ac:dyDescent="0.3">
      <c r="A101" s="39">
        <v>21</v>
      </c>
      <c r="B101" s="40">
        <v>6</v>
      </c>
      <c r="C101" s="39"/>
      <c r="D101" s="39"/>
      <c r="E101" s="42">
        <v>24.7</v>
      </c>
      <c r="F101" s="39"/>
      <c r="G101" s="39"/>
      <c r="H101" s="102">
        <f t="shared" si="10"/>
        <v>5.9358823521899353</v>
      </c>
      <c r="I101" s="102"/>
      <c r="J101" s="102"/>
      <c r="K101" s="102">
        <f t="shared" si="11"/>
        <v>4.1110727606954922E-3</v>
      </c>
      <c r="L101" s="32"/>
      <c r="O101" s="39">
        <v>21</v>
      </c>
      <c r="P101" s="40">
        <v>6</v>
      </c>
      <c r="Q101" s="39"/>
      <c r="R101" s="39"/>
      <c r="S101" s="42">
        <v>24.83</v>
      </c>
      <c r="T101" s="39"/>
      <c r="U101" s="102"/>
      <c r="V101" s="102">
        <f t="shared" si="12"/>
        <v>6.0708823514216093</v>
      </c>
      <c r="W101" s="102"/>
      <c r="X101" s="102"/>
      <c r="Y101" s="102">
        <f t="shared" si="13"/>
        <v>5.0243077430565117E-3</v>
      </c>
      <c r="Z101" s="32"/>
    </row>
    <row r="102" spans="1:26" x14ac:dyDescent="0.3">
      <c r="A102" s="39">
        <v>22</v>
      </c>
      <c r="B102" s="40">
        <v>7.7</v>
      </c>
      <c r="C102" s="39"/>
      <c r="D102" s="39"/>
      <c r="E102" s="42">
        <v>22.96</v>
      </c>
      <c r="F102" s="39"/>
      <c r="G102" s="39"/>
      <c r="H102" s="102">
        <f t="shared" si="10"/>
        <v>7.6758823521899338</v>
      </c>
      <c r="I102" s="102"/>
      <c r="J102" s="102"/>
      <c r="K102" s="102">
        <f t="shared" si="11"/>
        <v>5.8166093589040175E-4</v>
      </c>
      <c r="L102" s="32"/>
      <c r="O102" s="39">
        <v>22</v>
      </c>
      <c r="P102" s="40">
        <v>7.7</v>
      </c>
      <c r="Q102" s="39"/>
      <c r="R102" s="39"/>
      <c r="S102" s="42">
        <v>23.16</v>
      </c>
      <c r="T102" s="39"/>
      <c r="U102" s="102"/>
      <c r="V102" s="102">
        <f t="shared" si="12"/>
        <v>7.7408823514216074</v>
      </c>
      <c r="W102" s="102"/>
      <c r="X102" s="102"/>
      <c r="Y102" s="102">
        <f t="shared" si="13"/>
        <v>1.6713666577597909E-3</v>
      </c>
      <c r="Z102" s="32"/>
    </row>
    <row r="103" spans="1:26" x14ac:dyDescent="0.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x14ac:dyDescent="0.3">
      <c r="A104" s="31" t="s">
        <v>102</v>
      </c>
      <c r="B104" s="32"/>
      <c r="C104" s="36">
        <v>-1</v>
      </c>
      <c r="D104" s="32" t="s">
        <v>103</v>
      </c>
      <c r="E104" s="32"/>
      <c r="F104" s="32"/>
      <c r="G104" s="4" t="s">
        <v>104</v>
      </c>
      <c r="H104" s="5">
        <f>SQRT(SUM(K86:K102)/COUNT(K86:K102))</f>
        <v>0.42295610707508519</v>
      </c>
      <c r="I104" s="6" t="s">
        <v>93</v>
      </c>
      <c r="J104" s="32"/>
      <c r="K104" s="32"/>
      <c r="L104" s="32"/>
      <c r="O104" s="31" t="s">
        <v>102</v>
      </c>
      <c r="P104" s="32"/>
      <c r="Q104" s="36">
        <v>-1</v>
      </c>
      <c r="R104" s="32" t="s">
        <v>103</v>
      </c>
      <c r="S104" s="32"/>
      <c r="T104" s="32"/>
      <c r="U104" s="4" t="s">
        <v>104</v>
      </c>
      <c r="V104" s="5">
        <f>SQRT(SUM(Y86:Y102)/COUNT(Y86:Y102))</f>
        <v>0.43557681599203341</v>
      </c>
      <c r="W104" s="6" t="s">
        <v>93</v>
      </c>
      <c r="X104" s="32"/>
      <c r="Y104" s="32"/>
      <c r="Z104" s="32"/>
    </row>
    <row r="105" spans="1:26" x14ac:dyDescent="0.3">
      <c r="A105" s="31" t="s">
        <v>105</v>
      </c>
      <c r="B105" s="32"/>
      <c r="C105" s="99">
        <v>30.635882352189935</v>
      </c>
      <c r="D105" s="32" t="s">
        <v>106</v>
      </c>
      <c r="E105" s="32"/>
      <c r="F105" s="32"/>
      <c r="G105" s="32"/>
      <c r="H105" s="32"/>
      <c r="I105" s="32"/>
      <c r="J105" s="32"/>
      <c r="K105" s="32"/>
      <c r="L105" s="32"/>
      <c r="O105" s="31" t="s">
        <v>105</v>
      </c>
      <c r="P105" s="32"/>
      <c r="Q105" s="99">
        <v>30.900882351421608</v>
      </c>
      <c r="R105" s="32" t="s">
        <v>106</v>
      </c>
      <c r="S105" s="32"/>
      <c r="T105" s="32"/>
      <c r="U105" s="32"/>
      <c r="V105" s="32"/>
      <c r="W105" s="32"/>
      <c r="X105" s="32"/>
      <c r="Y105" s="32"/>
      <c r="Z105" s="32"/>
    </row>
    <row r="106" spans="1:26" x14ac:dyDescent="0.3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5.6" x14ac:dyDescent="0.3">
      <c r="A107" s="44" t="s">
        <v>252</v>
      </c>
      <c r="B107" s="44"/>
      <c r="C107" s="44" t="s">
        <v>161</v>
      </c>
      <c r="D107" s="44"/>
      <c r="E107" s="32"/>
      <c r="F107" s="32"/>
      <c r="G107" s="32"/>
      <c r="H107" s="32"/>
      <c r="I107" s="32"/>
      <c r="J107" s="32"/>
      <c r="K107" s="32"/>
      <c r="L107" s="32"/>
      <c r="O107" s="44" t="s">
        <v>252</v>
      </c>
      <c r="P107" s="44"/>
      <c r="Q107" s="44" t="s">
        <v>117</v>
      </c>
      <c r="R107" s="44" t="s">
        <v>136</v>
      </c>
      <c r="S107" s="32"/>
      <c r="T107" s="32"/>
      <c r="U107" s="32"/>
      <c r="V107" s="32"/>
      <c r="W107" s="32"/>
      <c r="X107" s="32"/>
      <c r="Y107" s="32"/>
      <c r="Z107" s="32"/>
    </row>
    <row r="109" spans="1:26" ht="16.8" x14ac:dyDescent="0.35">
      <c r="A109" s="24" t="s">
        <v>96</v>
      </c>
      <c r="B109" s="24" t="s">
        <v>97</v>
      </c>
      <c r="C109" s="24"/>
      <c r="D109" s="24"/>
      <c r="E109" s="24" t="s">
        <v>98</v>
      </c>
      <c r="F109" s="24"/>
      <c r="G109" s="24"/>
      <c r="H109" s="24" t="s">
        <v>99</v>
      </c>
      <c r="I109" s="24"/>
      <c r="J109" s="24"/>
      <c r="K109" s="24" t="s">
        <v>100</v>
      </c>
      <c r="L109" s="24"/>
      <c r="O109" s="24" t="s">
        <v>96</v>
      </c>
      <c r="P109" s="24" t="s">
        <v>97</v>
      </c>
      <c r="Q109" s="24"/>
      <c r="R109" s="24"/>
      <c r="S109" s="24" t="s">
        <v>98</v>
      </c>
      <c r="T109" s="24"/>
      <c r="U109" s="24"/>
      <c r="V109" s="24" t="s">
        <v>99</v>
      </c>
      <c r="W109" s="24"/>
      <c r="X109" s="24"/>
      <c r="Y109" s="24" t="s">
        <v>100</v>
      </c>
      <c r="Z109" s="24"/>
    </row>
    <row r="110" spans="1:26" x14ac:dyDescent="0.3">
      <c r="A110" s="25" t="s">
        <v>160</v>
      </c>
      <c r="B110" s="28">
        <v>12.7</v>
      </c>
      <c r="C110" s="25"/>
      <c r="D110" s="25"/>
      <c r="E110" s="26">
        <f>AVERAGE(16.54,16.34)</f>
        <v>16.439999999999998</v>
      </c>
      <c r="F110" s="25"/>
      <c r="G110" s="25"/>
      <c r="H110" s="94">
        <f>($C$32)*(E110)+$C$129</f>
        <v>14.076469136060545</v>
      </c>
      <c r="I110" s="94"/>
      <c r="J110" s="94"/>
      <c r="K110" s="94">
        <f>(H110-B110)^2</f>
        <v>1.8946672825272661</v>
      </c>
      <c r="L110" s="25"/>
      <c r="O110" s="25" t="s">
        <v>160</v>
      </c>
      <c r="P110" s="28">
        <v>12.7</v>
      </c>
      <c r="Q110" s="25"/>
      <c r="R110" s="25"/>
      <c r="S110" s="26">
        <f>AVERAGE(16.78,16.58)</f>
        <v>16.68</v>
      </c>
      <c r="T110" s="25"/>
      <c r="U110" s="25"/>
      <c r="V110" s="94">
        <f>($C$32)*(S110)+$Q$129</f>
        <v>14.062058820156643</v>
      </c>
      <c r="W110" s="94"/>
      <c r="X110" s="94"/>
      <c r="Y110" s="94">
        <f>(V110-P110)^2</f>
        <v>1.8552042295665094</v>
      </c>
      <c r="Z110" s="25"/>
    </row>
    <row r="111" spans="1:26" x14ac:dyDescent="0.3">
      <c r="A111" s="25" t="s">
        <v>163</v>
      </c>
      <c r="B111" s="28">
        <v>8.4</v>
      </c>
      <c r="C111" s="25"/>
      <c r="D111" s="25"/>
      <c r="E111" s="26">
        <f>AVERAGE(22.03,21.71)</f>
        <v>21.87</v>
      </c>
      <c r="F111" s="25"/>
      <c r="G111" s="25"/>
      <c r="H111" s="94">
        <f t="shared" ref="H111:H126" si="14">($C$32)*(E111)+$C$129</f>
        <v>8.6464691360605421</v>
      </c>
      <c r="I111" s="94"/>
      <c r="J111" s="94"/>
      <c r="K111" s="94">
        <f t="shared" ref="K111:K126" si="15">(H111-B111)^2</f>
        <v>6.0747035030429851E-2</v>
      </c>
      <c r="L111" s="25"/>
      <c r="O111" s="25" t="s">
        <v>163</v>
      </c>
      <c r="P111" s="28">
        <v>8.4</v>
      </c>
      <c r="Q111" s="25"/>
      <c r="R111" s="25"/>
      <c r="S111" s="26">
        <f>AVERAGE(22.49,22.12)</f>
        <v>22.305</v>
      </c>
      <c r="T111" s="25"/>
      <c r="U111" s="25"/>
      <c r="V111" s="94">
        <f t="shared" ref="V111:V126" si="16">($C$32)*(S111)+$Q$129</f>
        <v>8.4370588201566434</v>
      </c>
      <c r="W111" s="94"/>
      <c r="X111" s="94"/>
      <c r="Y111" s="94">
        <f t="shared" ref="Y111:Y126" si="17">(V111-P111)^2</f>
        <v>1.3733561514024154E-3</v>
      </c>
      <c r="Z111" s="25"/>
    </row>
    <row r="112" spans="1:26" x14ac:dyDescent="0.3">
      <c r="A112" s="25">
        <v>3</v>
      </c>
      <c r="B112" s="28">
        <v>7.9</v>
      </c>
      <c r="C112" s="25"/>
      <c r="D112" s="25"/>
      <c r="E112" s="26">
        <v>22.87</v>
      </c>
      <c r="F112" s="25"/>
      <c r="G112" s="25"/>
      <c r="H112" s="94">
        <f t="shared" si="14"/>
        <v>7.6464691360605421</v>
      </c>
      <c r="I112" s="94"/>
      <c r="J112" s="94"/>
      <c r="K112" s="94">
        <f t="shared" si="15"/>
        <v>6.4277898969888086E-2</v>
      </c>
      <c r="L112" s="25"/>
      <c r="O112" s="25">
        <v>3</v>
      </c>
      <c r="P112" s="28">
        <v>7.9</v>
      </c>
      <c r="Q112" s="25"/>
      <c r="R112" s="25"/>
      <c r="S112" s="26">
        <v>23.18</v>
      </c>
      <c r="T112" s="25"/>
      <c r="U112" s="25"/>
      <c r="V112" s="94">
        <f t="shared" si="16"/>
        <v>7.5620588201566434</v>
      </c>
      <c r="W112" s="94"/>
      <c r="X112" s="94"/>
      <c r="Y112" s="94">
        <f t="shared" si="17"/>
        <v>0.1142042410339201</v>
      </c>
      <c r="Z112" s="25"/>
    </row>
    <row r="113" spans="1:26" x14ac:dyDescent="0.3">
      <c r="A113" s="25" t="s">
        <v>164</v>
      </c>
      <c r="B113" s="28">
        <v>6.5</v>
      </c>
      <c r="C113" s="25"/>
      <c r="D113" s="25"/>
      <c r="E113" s="26">
        <f>AVERAGE(24.57,23.23)</f>
        <v>23.9</v>
      </c>
      <c r="F113" s="25"/>
      <c r="G113" s="25"/>
      <c r="H113" s="94">
        <f t="shared" si="14"/>
        <v>6.6164691360605445</v>
      </c>
      <c r="I113" s="94"/>
      <c r="J113" s="94"/>
      <c r="K113" s="94">
        <f t="shared" si="15"/>
        <v>1.3565059654689637E-2</v>
      </c>
      <c r="L113" s="25"/>
      <c r="O113" s="25" t="s">
        <v>164</v>
      </c>
      <c r="P113" s="28">
        <v>6.5</v>
      </c>
      <c r="Q113" s="25"/>
      <c r="R113" s="25"/>
      <c r="S113" s="26">
        <f>AVERAGE(24.65,23.34)</f>
        <v>23.994999999999997</v>
      </c>
      <c r="T113" s="25"/>
      <c r="U113" s="25"/>
      <c r="V113" s="94">
        <f t="shared" si="16"/>
        <v>6.7470588201566457</v>
      </c>
      <c r="W113" s="94"/>
      <c r="X113" s="94"/>
      <c r="Y113" s="94">
        <f t="shared" si="17"/>
        <v>6.1038060617193808E-2</v>
      </c>
      <c r="Z113" s="25"/>
    </row>
    <row r="114" spans="1:26" x14ac:dyDescent="0.3">
      <c r="A114" s="25">
        <v>6</v>
      </c>
      <c r="B114" s="28">
        <v>8.6999999999999993</v>
      </c>
      <c r="C114" s="25"/>
      <c r="D114" s="25"/>
      <c r="E114" s="26">
        <v>22.04</v>
      </c>
      <c r="F114" s="25"/>
      <c r="G114" s="25"/>
      <c r="H114" s="94">
        <f t="shared" si="14"/>
        <v>8.476469136060544</v>
      </c>
      <c r="I114" s="94"/>
      <c r="J114" s="94"/>
      <c r="K114" s="94">
        <f t="shared" si="15"/>
        <v>4.9966047133519285E-2</v>
      </c>
      <c r="L114" s="25"/>
      <c r="O114" s="25">
        <v>6</v>
      </c>
      <c r="P114" s="28">
        <v>8.6999999999999993</v>
      </c>
      <c r="Q114" s="25"/>
      <c r="R114" s="25"/>
      <c r="S114" s="26">
        <v>22.2</v>
      </c>
      <c r="T114" s="25"/>
      <c r="U114" s="25"/>
      <c r="V114" s="94">
        <f t="shared" si="16"/>
        <v>8.5420588201566439</v>
      </c>
      <c r="W114" s="94"/>
      <c r="X114" s="94"/>
      <c r="Y114" s="94">
        <f t="shared" si="17"/>
        <v>2.4945416290311145E-2</v>
      </c>
      <c r="Z114" s="25"/>
    </row>
    <row r="115" spans="1:26" x14ac:dyDescent="0.3">
      <c r="A115" s="25">
        <v>7</v>
      </c>
      <c r="B115" s="28">
        <v>5.6</v>
      </c>
      <c r="C115" s="25"/>
      <c r="D115" s="25"/>
      <c r="E115" s="26">
        <v>25.43</v>
      </c>
      <c r="F115" s="25"/>
      <c r="G115" s="25"/>
      <c r="H115" s="94">
        <f t="shared" si="14"/>
        <v>5.0864691360605434</v>
      </c>
      <c r="I115" s="94"/>
      <c r="J115" s="94"/>
      <c r="K115" s="94">
        <f t="shared" si="15"/>
        <v>0.26371394821840433</v>
      </c>
      <c r="L115" s="25"/>
      <c r="O115" s="25">
        <v>7</v>
      </c>
      <c r="P115" s="28">
        <v>5.6</v>
      </c>
      <c r="Q115" s="25"/>
      <c r="R115" s="25"/>
      <c r="S115" s="26">
        <v>25.68</v>
      </c>
      <c r="T115" s="25"/>
      <c r="U115" s="25"/>
      <c r="V115" s="94">
        <f t="shared" si="16"/>
        <v>5.0620588201566434</v>
      </c>
      <c r="W115" s="94"/>
      <c r="X115" s="94"/>
      <c r="Y115" s="94">
        <f t="shared" si="17"/>
        <v>0.28938071297126211</v>
      </c>
      <c r="Z115" s="25"/>
    </row>
    <row r="116" spans="1:26" x14ac:dyDescent="0.3">
      <c r="A116" s="25">
        <v>8</v>
      </c>
      <c r="B116" s="28">
        <v>3.8</v>
      </c>
      <c r="C116" s="25"/>
      <c r="D116" s="25"/>
      <c r="E116" s="26">
        <v>26.43</v>
      </c>
      <c r="F116" s="25"/>
      <c r="G116" s="25"/>
      <c r="H116" s="94">
        <f t="shared" si="14"/>
        <v>4.0864691360605434</v>
      </c>
      <c r="I116" s="94"/>
      <c r="J116" s="94"/>
      <c r="K116" s="94">
        <f t="shared" si="15"/>
        <v>8.2064565915274237E-2</v>
      </c>
      <c r="L116" s="25"/>
      <c r="O116" s="25">
        <v>8</v>
      </c>
      <c r="P116" s="28">
        <v>3.8</v>
      </c>
      <c r="Q116" s="25"/>
      <c r="R116" s="25"/>
      <c r="S116" s="26">
        <v>26.86</v>
      </c>
      <c r="T116" s="25"/>
      <c r="U116" s="25"/>
      <c r="V116" s="94">
        <f t="shared" si="16"/>
        <v>3.8820588201566437</v>
      </c>
      <c r="W116" s="94"/>
      <c r="X116" s="94"/>
      <c r="Y116" s="94">
        <f t="shared" si="17"/>
        <v>6.7336499655004265E-3</v>
      </c>
      <c r="Z116" s="25"/>
    </row>
    <row r="117" spans="1:26" x14ac:dyDescent="0.3">
      <c r="A117" s="25">
        <v>9</v>
      </c>
      <c r="B117" s="28">
        <v>5.7</v>
      </c>
      <c r="C117" s="25"/>
      <c r="D117" s="25"/>
      <c r="E117" s="26">
        <v>25.1</v>
      </c>
      <c r="F117" s="25"/>
      <c r="G117" s="25"/>
      <c r="H117" s="94">
        <f t="shared" si="14"/>
        <v>5.4164691360605417</v>
      </c>
      <c r="I117" s="94"/>
      <c r="J117" s="94"/>
      <c r="K117" s="94">
        <f t="shared" si="15"/>
        <v>8.0389750806255711E-2</v>
      </c>
      <c r="L117" s="25"/>
      <c r="O117" s="25">
        <v>9</v>
      </c>
      <c r="P117" s="28">
        <v>5.7</v>
      </c>
      <c r="Q117" s="25"/>
      <c r="R117" s="25"/>
      <c r="S117" s="26">
        <v>25.16</v>
      </c>
      <c r="T117" s="25"/>
      <c r="U117" s="25"/>
      <c r="V117" s="94">
        <f t="shared" si="16"/>
        <v>5.582058820156643</v>
      </c>
      <c r="W117" s="94"/>
      <c r="X117" s="94"/>
      <c r="Y117" s="94">
        <f t="shared" si="17"/>
        <v>1.3910121902843119E-2</v>
      </c>
      <c r="Z117" s="25"/>
    </row>
    <row r="118" spans="1:26" x14ac:dyDescent="0.3">
      <c r="A118" s="25">
        <v>10</v>
      </c>
      <c r="B118" s="28">
        <v>6.4</v>
      </c>
      <c r="C118" s="25"/>
      <c r="D118" s="25"/>
      <c r="E118" s="26">
        <v>24.02</v>
      </c>
      <c r="F118" s="25"/>
      <c r="G118" s="25"/>
      <c r="H118" s="94">
        <f t="shared" si="14"/>
        <v>6.4964691360605435</v>
      </c>
      <c r="I118" s="94"/>
      <c r="J118" s="94"/>
      <c r="K118" s="94">
        <f t="shared" si="15"/>
        <v>9.3062942122675955E-3</v>
      </c>
      <c r="L118" s="25"/>
      <c r="O118" s="25">
        <v>10</v>
      </c>
      <c r="P118" s="28">
        <v>6.4</v>
      </c>
      <c r="Q118" s="25"/>
      <c r="R118" s="25"/>
      <c r="S118" s="26">
        <v>24.19</v>
      </c>
      <c r="T118" s="25"/>
      <c r="U118" s="25"/>
      <c r="V118" s="94">
        <f t="shared" si="16"/>
        <v>6.5520588201566419</v>
      </c>
      <c r="W118" s="94"/>
      <c r="X118" s="94"/>
      <c r="Y118" s="94">
        <f t="shared" si="17"/>
        <v>2.3121884787429849E-2</v>
      </c>
      <c r="Z118" s="25"/>
    </row>
    <row r="119" spans="1:26" x14ac:dyDescent="0.3">
      <c r="A119" s="25">
        <v>11</v>
      </c>
      <c r="B119" s="28">
        <v>6.5</v>
      </c>
      <c r="C119" s="25"/>
      <c r="D119" s="25"/>
      <c r="E119" s="26">
        <v>23.94</v>
      </c>
      <c r="F119" s="25"/>
      <c r="G119" s="25"/>
      <c r="H119" s="94">
        <f t="shared" si="14"/>
        <v>6.5764691360605418</v>
      </c>
      <c r="I119" s="94"/>
      <c r="J119" s="94"/>
      <c r="K119" s="94">
        <f t="shared" si="15"/>
        <v>5.8475287698456606E-3</v>
      </c>
      <c r="L119" s="25"/>
      <c r="O119" s="25">
        <v>11</v>
      </c>
      <c r="P119" s="28">
        <v>6.5</v>
      </c>
      <c r="Q119" s="25"/>
      <c r="R119" s="25"/>
      <c r="S119" s="26">
        <v>24.22</v>
      </c>
      <c r="T119" s="25"/>
      <c r="U119" s="25"/>
      <c r="V119" s="94">
        <f t="shared" si="16"/>
        <v>6.5220588201566443</v>
      </c>
      <c r="W119" s="94"/>
      <c r="X119" s="94"/>
      <c r="Y119" s="94">
        <f t="shared" si="17"/>
        <v>4.865915467031763E-4</v>
      </c>
      <c r="Z119" s="25"/>
    </row>
    <row r="120" spans="1:26" x14ac:dyDescent="0.3">
      <c r="A120" s="25">
        <v>14</v>
      </c>
      <c r="B120" s="28">
        <v>6.2</v>
      </c>
      <c r="C120" s="25"/>
      <c r="D120" s="25"/>
      <c r="E120" s="26">
        <v>25.09</v>
      </c>
      <c r="F120" s="25"/>
      <c r="G120" s="25"/>
      <c r="H120" s="94">
        <f t="shared" si="14"/>
        <v>5.4264691360605433</v>
      </c>
      <c r="I120" s="94"/>
      <c r="J120" s="94"/>
      <c r="K120" s="94">
        <f t="shared" si="15"/>
        <v>0.59834999746692263</v>
      </c>
      <c r="L120" s="25"/>
      <c r="O120" s="25">
        <v>14</v>
      </c>
      <c r="P120" s="28">
        <v>6.2</v>
      </c>
      <c r="Q120" s="25"/>
      <c r="R120" s="25"/>
      <c r="S120" s="26">
        <v>25.38</v>
      </c>
      <c r="T120" s="25"/>
      <c r="U120" s="25"/>
      <c r="V120" s="94">
        <f t="shared" si="16"/>
        <v>5.3620588201566441</v>
      </c>
      <c r="W120" s="94"/>
      <c r="X120" s="94"/>
      <c r="Y120" s="94">
        <f t="shared" si="17"/>
        <v>0.70214542087727549</v>
      </c>
      <c r="Z120" s="25"/>
    </row>
    <row r="121" spans="1:26" x14ac:dyDescent="0.3">
      <c r="A121" s="25" t="s">
        <v>165</v>
      </c>
      <c r="B121" s="28">
        <v>6.7</v>
      </c>
      <c r="C121" s="25"/>
      <c r="D121" s="25"/>
      <c r="E121" s="26">
        <f>AVERAGE(23.53,23.27)</f>
        <v>23.4</v>
      </c>
      <c r="F121" s="25"/>
      <c r="G121" s="25"/>
      <c r="H121" s="94">
        <f t="shared" si="14"/>
        <v>7.1164691360605445</v>
      </c>
      <c r="I121" s="94"/>
      <c r="J121" s="94"/>
      <c r="K121" s="94">
        <f t="shared" si="15"/>
        <v>0.17344654129101622</v>
      </c>
      <c r="L121" s="25"/>
      <c r="O121" s="25" t="s">
        <v>165</v>
      </c>
      <c r="P121" s="28">
        <v>6.7</v>
      </c>
      <c r="Q121" s="25"/>
      <c r="R121" s="25"/>
      <c r="S121" s="26">
        <f>AVERAGE(23.63,23.44)</f>
        <v>23.535</v>
      </c>
      <c r="T121" s="25"/>
      <c r="U121" s="25"/>
      <c r="V121" s="94">
        <f t="shared" si="16"/>
        <v>7.207058820156643</v>
      </c>
      <c r="W121" s="94"/>
      <c r="X121" s="94"/>
      <c r="Y121" s="94">
        <f t="shared" si="17"/>
        <v>0.25710864709864667</v>
      </c>
      <c r="Z121" s="25"/>
    </row>
    <row r="122" spans="1:26" x14ac:dyDescent="0.3">
      <c r="A122" s="25">
        <v>17</v>
      </c>
      <c r="B122" s="28">
        <v>8.6</v>
      </c>
      <c r="C122" s="25"/>
      <c r="D122" s="25"/>
      <c r="E122" s="26">
        <v>22.13</v>
      </c>
      <c r="F122" s="25"/>
      <c r="G122" s="25"/>
      <c r="H122" s="94">
        <f t="shared" si="14"/>
        <v>8.3864691360605441</v>
      </c>
      <c r="I122" s="94"/>
      <c r="J122" s="94"/>
      <c r="K122" s="94">
        <f t="shared" si="15"/>
        <v>4.5595429854730272E-2</v>
      </c>
      <c r="L122" s="25"/>
      <c r="O122" s="25">
        <v>17</v>
      </c>
      <c r="P122" s="28">
        <v>8.6</v>
      </c>
      <c r="Q122" s="25"/>
      <c r="R122" s="25"/>
      <c r="S122" s="26">
        <v>22.36</v>
      </c>
      <c r="T122" s="25"/>
      <c r="U122" s="25"/>
      <c r="V122" s="94">
        <f t="shared" si="16"/>
        <v>8.3820588201566437</v>
      </c>
      <c r="W122" s="94"/>
      <c r="X122" s="94"/>
      <c r="Y122" s="94">
        <f t="shared" si="17"/>
        <v>4.7498357871514012E-2</v>
      </c>
      <c r="Z122" s="25"/>
    </row>
    <row r="123" spans="1:26" x14ac:dyDescent="0.3">
      <c r="A123" s="25" t="s">
        <v>166</v>
      </c>
      <c r="B123" s="28">
        <v>4.3</v>
      </c>
      <c r="C123" s="25"/>
      <c r="D123" s="25"/>
      <c r="E123" s="26">
        <f>AVERAGE(25.87,26.69)</f>
        <v>26.28</v>
      </c>
      <c r="F123" s="25"/>
      <c r="G123" s="25"/>
      <c r="H123" s="94">
        <f t="shared" si="14"/>
        <v>4.236469136060542</v>
      </c>
      <c r="I123" s="94"/>
      <c r="J123" s="94"/>
      <c r="K123" s="94">
        <f t="shared" si="15"/>
        <v>4.0361706728939042E-3</v>
      </c>
      <c r="L123" s="25"/>
      <c r="O123" s="25" t="s">
        <v>166</v>
      </c>
      <c r="P123" s="28">
        <v>4.3</v>
      </c>
      <c r="Q123" s="25"/>
      <c r="R123" s="25"/>
      <c r="S123" s="26">
        <f>AVERAGE(26.17,26.99)</f>
        <v>26.58</v>
      </c>
      <c r="T123" s="25"/>
      <c r="U123" s="25"/>
      <c r="V123" s="94">
        <f t="shared" si="16"/>
        <v>4.1620588201566449</v>
      </c>
      <c r="W123" s="94"/>
      <c r="X123" s="94"/>
      <c r="Y123" s="94">
        <f t="shared" si="17"/>
        <v>1.9027769096576799E-2</v>
      </c>
      <c r="Z123" s="25"/>
    </row>
    <row r="124" spans="1:26" x14ac:dyDescent="0.3">
      <c r="A124" s="25">
        <v>20</v>
      </c>
      <c r="B124" s="28">
        <v>6</v>
      </c>
      <c r="C124" s="25"/>
      <c r="D124" s="25"/>
      <c r="E124" s="26">
        <v>24.7</v>
      </c>
      <c r="F124" s="25"/>
      <c r="G124" s="25"/>
      <c r="H124" s="94">
        <f t="shared" si="14"/>
        <v>5.8164691360605438</v>
      </c>
      <c r="I124" s="94"/>
      <c r="J124" s="94"/>
      <c r="K124" s="94">
        <f t="shared" si="15"/>
        <v>3.3683578018363171E-2</v>
      </c>
      <c r="L124" s="25"/>
      <c r="O124" s="25">
        <v>20</v>
      </c>
      <c r="P124" s="28">
        <v>6</v>
      </c>
      <c r="Q124" s="25"/>
      <c r="R124" s="25"/>
      <c r="S124" s="26">
        <v>24.9</v>
      </c>
      <c r="T124" s="25"/>
      <c r="U124" s="25"/>
      <c r="V124" s="94">
        <f t="shared" si="16"/>
        <v>5.8420588201566446</v>
      </c>
      <c r="W124" s="94"/>
      <c r="X124" s="94"/>
      <c r="Y124" s="94">
        <f t="shared" si="17"/>
        <v>2.4945416290311145E-2</v>
      </c>
      <c r="Z124" s="25"/>
    </row>
    <row r="125" spans="1:26" x14ac:dyDescent="0.3">
      <c r="A125" s="25">
        <v>21</v>
      </c>
      <c r="B125" s="28">
        <v>6</v>
      </c>
      <c r="C125" s="25"/>
      <c r="D125" s="25"/>
      <c r="E125" s="26">
        <v>24.59</v>
      </c>
      <c r="F125" s="25"/>
      <c r="G125" s="25"/>
      <c r="H125" s="94">
        <f t="shared" si="14"/>
        <v>5.9264691360605433</v>
      </c>
      <c r="I125" s="94"/>
      <c r="J125" s="94"/>
      <c r="K125" s="94">
        <f t="shared" si="15"/>
        <v>5.4067879516828989E-3</v>
      </c>
      <c r="L125" s="25"/>
      <c r="O125" s="25">
        <v>21</v>
      </c>
      <c r="P125" s="28">
        <v>6</v>
      </c>
      <c r="Q125" s="25"/>
      <c r="R125" s="25"/>
      <c r="S125" s="26">
        <v>24.68</v>
      </c>
      <c r="T125" s="25"/>
      <c r="U125" s="25"/>
      <c r="V125" s="94">
        <f t="shared" si="16"/>
        <v>6.0620588201566434</v>
      </c>
      <c r="W125" s="94"/>
      <c r="X125" s="94"/>
      <c r="Y125" s="94">
        <f t="shared" si="17"/>
        <v>3.8512971592346134E-3</v>
      </c>
      <c r="Z125" s="25"/>
    </row>
    <row r="126" spans="1:26" x14ac:dyDescent="0.3">
      <c r="A126" s="25">
        <v>22</v>
      </c>
      <c r="B126" s="28">
        <v>7.7</v>
      </c>
      <c r="C126" s="25"/>
      <c r="D126" s="25"/>
      <c r="E126" s="26">
        <v>22.85</v>
      </c>
      <c r="F126" s="25"/>
      <c r="G126" s="25"/>
      <c r="H126" s="94">
        <f t="shared" si="14"/>
        <v>7.6664691360605417</v>
      </c>
      <c r="I126" s="94"/>
      <c r="J126" s="94"/>
      <c r="K126" s="94">
        <f t="shared" si="15"/>
        <v>1.1243188365264768E-3</v>
      </c>
      <c r="L126" s="25"/>
      <c r="O126" s="25">
        <v>22</v>
      </c>
      <c r="P126" s="28">
        <v>7.7</v>
      </c>
      <c r="Q126" s="25"/>
      <c r="R126" s="25"/>
      <c r="S126" s="26">
        <v>23.01</v>
      </c>
      <c r="T126" s="25"/>
      <c r="U126" s="25"/>
      <c r="V126" s="94">
        <f t="shared" si="16"/>
        <v>7.7320588201566416</v>
      </c>
      <c r="W126" s="94"/>
      <c r="X126" s="94"/>
      <c r="Y126" s="94">
        <f t="shared" si="17"/>
        <v>1.0277679498358777E-3</v>
      </c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6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29">
        <v>-1</v>
      </c>
      <c r="D128" s="25" t="s">
        <v>103</v>
      </c>
      <c r="E128" s="25"/>
      <c r="F128" s="25"/>
      <c r="G128" s="4" t="s">
        <v>104</v>
      </c>
      <c r="H128" s="5">
        <f>SQRT(SUM(K110:K126)/COUNT(K110:K126))</f>
        <v>0.44630431686765526</v>
      </c>
      <c r="I128" s="6" t="s">
        <v>93</v>
      </c>
      <c r="J128" s="25"/>
      <c r="K128" s="25"/>
      <c r="L128" s="25"/>
      <c r="O128" s="24" t="s">
        <v>102</v>
      </c>
      <c r="P128" s="24"/>
      <c r="Q128" s="29">
        <v>-1</v>
      </c>
      <c r="R128" s="25" t="s">
        <v>103</v>
      </c>
      <c r="S128" s="25"/>
      <c r="T128" s="25"/>
      <c r="U128" s="4" t="s">
        <v>104</v>
      </c>
      <c r="V128" s="5">
        <f>SQRT(SUM(Y110:Y126)/COUNT(Y110:Y126))</f>
        <v>0.45022889219076312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8">
        <v>30.516469136060543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8">
        <v>30.742058820156643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5" t="s">
        <v>253</v>
      </c>
      <c r="B131" s="45"/>
      <c r="C131" s="45" t="s">
        <v>161</v>
      </c>
      <c r="D131" s="45"/>
      <c r="E131" s="25"/>
      <c r="F131" s="25"/>
      <c r="G131" s="25"/>
      <c r="H131" s="25"/>
      <c r="I131" s="25"/>
      <c r="J131" s="25"/>
      <c r="K131" s="25"/>
      <c r="L131" s="25"/>
      <c r="O131" s="45" t="s">
        <v>253</v>
      </c>
      <c r="P131" s="45"/>
      <c r="Q131" s="45" t="s">
        <v>117</v>
      </c>
      <c r="R131" s="45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2" spans="1:26" ht="15.6" x14ac:dyDescent="0.3">
      <c r="O132" s="47"/>
      <c r="P132" s="47"/>
      <c r="Q132" s="47"/>
      <c r="R132" s="47"/>
    </row>
    <row r="133" spans="1:26" ht="16.8" x14ac:dyDescent="0.35">
      <c r="A133" s="93" t="s">
        <v>96</v>
      </c>
      <c r="B133" s="93" t="s">
        <v>97</v>
      </c>
      <c r="C133" s="93"/>
      <c r="D133" s="93"/>
      <c r="E133" s="93" t="s">
        <v>98</v>
      </c>
      <c r="F133" s="93"/>
      <c r="G133" s="93"/>
      <c r="H133" s="93" t="s">
        <v>99</v>
      </c>
      <c r="I133" s="93"/>
      <c r="J133" s="93"/>
      <c r="K133" s="93" t="s">
        <v>100</v>
      </c>
      <c r="L133" s="93"/>
      <c r="O133" s="93" t="s">
        <v>96</v>
      </c>
      <c r="P133" s="93" t="s">
        <v>97</v>
      </c>
      <c r="Q133" s="93"/>
      <c r="R133" s="93"/>
      <c r="S133" s="93" t="s">
        <v>98</v>
      </c>
      <c r="T133" s="93"/>
      <c r="U133" s="93"/>
      <c r="V133" s="93" t="s">
        <v>99</v>
      </c>
      <c r="W133" s="93"/>
      <c r="X133" s="93"/>
      <c r="Y133" s="93" t="s">
        <v>100</v>
      </c>
      <c r="Z133" s="93"/>
    </row>
    <row r="134" spans="1:26" x14ac:dyDescent="0.3">
      <c r="A134" s="30" t="s">
        <v>160</v>
      </c>
      <c r="B134" s="101">
        <v>12.7</v>
      </c>
      <c r="C134" s="30"/>
      <c r="D134" s="30"/>
      <c r="E134" s="92">
        <f>AVERAGE(14.4,14.21)</f>
        <v>14.305</v>
      </c>
      <c r="F134" s="30"/>
      <c r="G134" s="30"/>
      <c r="H134" s="95">
        <f>($C$32)*(E134)+$C$153</f>
        <v>15.456764702927742</v>
      </c>
      <c r="I134" s="95"/>
      <c r="J134" s="95"/>
      <c r="K134" s="95">
        <f>(H134-B134)^2</f>
        <v>7.5997516273082875</v>
      </c>
      <c r="L134" s="30"/>
      <c r="O134" s="30" t="s">
        <v>160</v>
      </c>
      <c r="P134" s="101">
        <v>12.7</v>
      </c>
      <c r="Q134" s="30"/>
      <c r="R134" s="30"/>
      <c r="S134" s="92">
        <f>AVERAGE(14.79,14.52)</f>
        <v>14.654999999999999</v>
      </c>
      <c r="T134" s="30"/>
      <c r="U134" s="30"/>
      <c r="V134" s="95">
        <f>($C$32)*(S134)+$Q$153</f>
        <v>15.39058823529478</v>
      </c>
      <c r="W134" s="95"/>
      <c r="X134" s="95"/>
      <c r="Y134" s="95">
        <f>(V134-P134)^2</f>
        <v>7.2392650519066839</v>
      </c>
      <c r="Z134" s="30"/>
    </row>
    <row r="135" spans="1:26" x14ac:dyDescent="0.3">
      <c r="A135" s="30" t="s">
        <v>163</v>
      </c>
      <c r="B135" s="101">
        <v>8.4</v>
      </c>
      <c r="C135" s="30"/>
      <c r="D135" s="30"/>
      <c r="E135" s="92">
        <f>AVERAGE(21.23,20.91)</f>
        <v>21.07</v>
      </c>
      <c r="F135" s="30"/>
      <c r="G135" s="30"/>
      <c r="H135" s="95">
        <f t="shared" ref="H135:H150" si="18">($C$32)*(E135)+$C$153</f>
        <v>8.6917647029277418</v>
      </c>
      <c r="I135" s="95"/>
      <c r="J135" s="95"/>
      <c r="K135" s="95">
        <f t="shared" ref="K135:K150" si="19">(H135-B135)^2</f>
        <v>8.5126641874513242E-2</v>
      </c>
      <c r="L135" s="30"/>
      <c r="O135" s="30" t="s">
        <v>163</v>
      </c>
      <c r="P135" s="101">
        <v>8.4</v>
      </c>
      <c r="Q135" s="30"/>
      <c r="R135" s="30"/>
      <c r="S135" s="92">
        <f>AVERAGE(21.83,21.44)</f>
        <v>21.634999999999998</v>
      </c>
      <c r="T135" s="30"/>
      <c r="U135" s="30"/>
      <c r="V135" s="95">
        <f t="shared" ref="V135:V150" si="20">($C$32)*(S135)+$Q$153</f>
        <v>8.4105882352947816</v>
      </c>
      <c r="W135" s="95"/>
      <c r="X135" s="95"/>
      <c r="Y135" s="95">
        <f t="shared" ref="Y135:Y150" si="21">(V135-P135)^2</f>
        <v>1.1211072665765151E-4</v>
      </c>
      <c r="Z135" s="30"/>
    </row>
    <row r="136" spans="1:26" x14ac:dyDescent="0.3">
      <c r="A136" s="30">
        <v>3</v>
      </c>
      <c r="B136" s="101">
        <v>7.9</v>
      </c>
      <c r="C136" s="30"/>
      <c r="D136" s="30"/>
      <c r="E136" s="92">
        <v>22.25</v>
      </c>
      <c r="F136" s="30"/>
      <c r="G136" s="30"/>
      <c r="H136" s="95">
        <f t="shared" si="18"/>
        <v>7.5117647029277421</v>
      </c>
      <c r="I136" s="95"/>
      <c r="J136" s="95"/>
      <c r="K136" s="95">
        <f t="shared" si="19"/>
        <v>0.15072664589278462</v>
      </c>
      <c r="L136" s="30"/>
      <c r="O136" s="30">
        <v>3</v>
      </c>
      <c r="P136" s="101">
        <v>7.9</v>
      </c>
      <c r="Q136" s="30"/>
      <c r="R136" s="30"/>
      <c r="S136" s="92">
        <v>22.65</v>
      </c>
      <c r="T136" s="30"/>
      <c r="U136" s="30"/>
      <c r="V136" s="95">
        <f t="shared" si="20"/>
        <v>7.395588235294781</v>
      </c>
      <c r="W136" s="95"/>
      <c r="X136" s="95"/>
      <c r="Y136" s="95">
        <f t="shared" si="21"/>
        <v>0.25443122837303356</v>
      </c>
      <c r="Z136" s="30"/>
    </row>
    <row r="137" spans="1:26" x14ac:dyDescent="0.3">
      <c r="A137" s="30" t="s">
        <v>164</v>
      </c>
      <c r="B137" s="101">
        <v>6.5</v>
      </c>
      <c r="C137" s="30"/>
      <c r="D137" s="30"/>
      <c r="E137" s="92">
        <f>AVERAGE(23.78,22.29)</f>
        <v>23.035</v>
      </c>
      <c r="F137" s="30"/>
      <c r="G137" s="30"/>
      <c r="H137" s="95">
        <f t="shared" si="18"/>
        <v>6.726764702927742</v>
      </c>
      <c r="I137" s="95"/>
      <c r="J137" s="95"/>
      <c r="K137" s="95">
        <f t="shared" si="19"/>
        <v>5.1422230493907074E-2</v>
      </c>
      <c r="L137" s="30"/>
      <c r="O137" s="30" t="s">
        <v>164</v>
      </c>
      <c r="P137" s="101">
        <v>6.5</v>
      </c>
      <c r="Q137" s="30"/>
      <c r="R137" s="30"/>
      <c r="S137" s="92">
        <f>AVERAGE(23.82,22.42)</f>
        <v>23.12</v>
      </c>
      <c r="T137" s="30"/>
      <c r="U137" s="30"/>
      <c r="V137" s="95">
        <f t="shared" si="20"/>
        <v>6.9255882352947786</v>
      </c>
      <c r="W137" s="95"/>
      <c r="X137" s="95"/>
      <c r="Y137" s="95">
        <f t="shared" si="21"/>
        <v>0.18112534602132385</v>
      </c>
      <c r="Z137" s="30"/>
    </row>
    <row r="138" spans="1:26" x14ac:dyDescent="0.3">
      <c r="A138" s="30">
        <v>6</v>
      </c>
      <c r="B138" s="101">
        <v>8.6999999999999993</v>
      </c>
      <c r="C138" s="30"/>
      <c r="D138" s="30"/>
      <c r="E138" s="92">
        <v>21.49</v>
      </c>
      <c r="F138" s="30"/>
      <c r="G138" s="30"/>
      <c r="H138" s="95">
        <f t="shared" si="18"/>
        <v>8.2717647029277437</v>
      </c>
      <c r="I138" s="95"/>
      <c r="J138" s="95"/>
      <c r="K138" s="95">
        <f t="shared" si="19"/>
        <v>0.18338546965856301</v>
      </c>
      <c r="L138" s="30"/>
      <c r="O138" s="30">
        <v>6</v>
      </c>
      <c r="P138" s="101">
        <v>8.6999999999999993</v>
      </c>
      <c r="Q138" s="30"/>
      <c r="R138" s="30"/>
      <c r="S138" s="92">
        <v>21.68</v>
      </c>
      <c r="T138" s="30"/>
      <c r="U138" s="30"/>
      <c r="V138" s="95">
        <f t="shared" si="20"/>
        <v>8.3655882352947799</v>
      </c>
      <c r="W138" s="95"/>
      <c r="X138" s="95"/>
      <c r="Y138" s="95">
        <f t="shared" si="21"/>
        <v>0.11183122837325901</v>
      </c>
      <c r="Z138" s="30"/>
    </row>
    <row r="139" spans="1:26" x14ac:dyDescent="0.3">
      <c r="A139" s="30">
        <v>7</v>
      </c>
      <c r="B139" s="101">
        <v>5.6</v>
      </c>
      <c r="C139" s="30"/>
      <c r="D139" s="30"/>
      <c r="E139" s="92">
        <v>24.58</v>
      </c>
      <c r="F139" s="30"/>
      <c r="G139" s="30"/>
      <c r="H139" s="95">
        <f t="shared" si="18"/>
        <v>5.1817647029277438</v>
      </c>
      <c r="I139" s="95"/>
      <c r="J139" s="95"/>
      <c r="K139" s="95">
        <f t="shared" si="19"/>
        <v>0.17492076371711807</v>
      </c>
      <c r="L139" s="30"/>
      <c r="O139" s="30">
        <v>7</v>
      </c>
      <c r="P139" s="101">
        <v>5.6</v>
      </c>
      <c r="Q139" s="30"/>
      <c r="R139" s="30"/>
      <c r="S139" s="92">
        <v>24.86</v>
      </c>
      <c r="T139" s="30"/>
      <c r="U139" s="30"/>
      <c r="V139" s="95">
        <f t="shared" si="20"/>
        <v>5.1855882352947802</v>
      </c>
      <c r="W139" s="95"/>
      <c r="X139" s="95"/>
      <c r="Y139" s="95">
        <f t="shared" si="21"/>
        <v>0.17173711072609418</v>
      </c>
      <c r="Z139" s="30"/>
    </row>
    <row r="140" spans="1:26" x14ac:dyDescent="0.3">
      <c r="A140" s="30">
        <v>8</v>
      </c>
      <c r="B140" s="101">
        <v>3.8</v>
      </c>
      <c r="C140" s="30"/>
      <c r="D140" s="30"/>
      <c r="E140" s="92">
        <v>25.7</v>
      </c>
      <c r="F140" s="30"/>
      <c r="G140" s="30"/>
      <c r="H140" s="95">
        <f t="shared" si="18"/>
        <v>4.0617647029277428</v>
      </c>
      <c r="I140" s="95"/>
      <c r="J140" s="95"/>
      <c r="K140" s="95">
        <f t="shared" si="19"/>
        <v>6.8520759698849548E-2</v>
      </c>
      <c r="L140" s="30"/>
      <c r="O140" s="30">
        <v>8</v>
      </c>
      <c r="P140" s="101">
        <v>3.8</v>
      </c>
      <c r="Q140" s="30"/>
      <c r="R140" s="30"/>
      <c r="S140" s="92">
        <v>26.19</v>
      </c>
      <c r="T140" s="30"/>
      <c r="U140" s="30"/>
      <c r="V140" s="95">
        <f t="shared" si="20"/>
        <v>3.8555882352947783</v>
      </c>
      <c r="W140" s="95"/>
      <c r="X140" s="95"/>
      <c r="Y140" s="95">
        <f t="shared" si="21"/>
        <v>3.0900519031876604E-3</v>
      </c>
      <c r="Z140" s="30"/>
    </row>
    <row r="141" spans="1:26" x14ac:dyDescent="0.3">
      <c r="A141" s="30">
        <v>9</v>
      </c>
      <c r="B141" s="101">
        <v>5.7</v>
      </c>
      <c r="C141" s="30"/>
      <c r="D141" s="30"/>
      <c r="E141" s="92">
        <v>24.57</v>
      </c>
      <c r="F141" s="30"/>
      <c r="G141" s="30"/>
      <c r="H141" s="95">
        <f t="shared" si="18"/>
        <v>5.1917647029277418</v>
      </c>
      <c r="I141" s="95"/>
      <c r="J141" s="95"/>
      <c r="K141" s="95">
        <f t="shared" si="19"/>
        <v>0.25830311719012666</v>
      </c>
      <c r="L141" s="30"/>
      <c r="O141" s="30">
        <v>9</v>
      </c>
      <c r="P141" s="101">
        <v>5.7</v>
      </c>
      <c r="Q141" s="30"/>
      <c r="R141" s="30"/>
      <c r="S141" s="92">
        <v>24.7</v>
      </c>
      <c r="T141" s="30"/>
      <c r="U141" s="30"/>
      <c r="V141" s="95">
        <f t="shared" si="20"/>
        <v>5.3455882352947803</v>
      </c>
      <c r="W141" s="95"/>
      <c r="X141" s="95"/>
      <c r="Y141" s="95">
        <f t="shared" si="21"/>
        <v>0.12560769896146812</v>
      </c>
      <c r="Z141" s="30"/>
    </row>
    <row r="142" spans="1:26" x14ac:dyDescent="0.3">
      <c r="A142" s="30">
        <v>10</v>
      </c>
      <c r="B142" s="101">
        <v>6.4</v>
      </c>
      <c r="C142" s="30"/>
      <c r="D142" s="30"/>
      <c r="E142" s="92">
        <v>23.47</v>
      </c>
      <c r="F142" s="30"/>
      <c r="G142" s="30"/>
      <c r="H142" s="95">
        <f t="shared" si="18"/>
        <v>6.2917647029277433</v>
      </c>
      <c r="I142" s="95"/>
      <c r="J142" s="95"/>
      <c r="K142" s="95">
        <f t="shared" si="19"/>
        <v>1.1714879532319747E-2</v>
      </c>
      <c r="L142" s="30"/>
      <c r="O142" s="30">
        <v>10</v>
      </c>
      <c r="P142" s="101">
        <v>6.4</v>
      </c>
      <c r="Q142" s="30"/>
      <c r="R142" s="30"/>
      <c r="S142" s="92">
        <v>23.69</v>
      </c>
      <c r="T142" s="30"/>
      <c r="U142" s="30"/>
      <c r="V142" s="95">
        <f t="shared" si="20"/>
        <v>6.3555882352947783</v>
      </c>
      <c r="W142" s="95"/>
      <c r="X142" s="95"/>
      <c r="Y142" s="95">
        <f t="shared" si="21"/>
        <v>1.9724048442320038E-3</v>
      </c>
      <c r="Z142" s="30"/>
    </row>
    <row r="143" spans="1:26" x14ac:dyDescent="0.3">
      <c r="A143" s="30">
        <v>11</v>
      </c>
      <c r="B143" s="101">
        <v>6.5</v>
      </c>
      <c r="C143" s="30"/>
      <c r="D143" s="30"/>
      <c r="E143" s="92">
        <v>23.3</v>
      </c>
      <c r="F143" s="30"/>
      <c r="G143" s="30"/>
      <c r="H143" s="95">
        <f t="shared" si="18"/>
        <v>6.4617647029277414</v>
      </c>
      <c r="I143" s="95"/>
      <c r="J143" s="95"/>
      <c r="K143" s="95">
        <f t="shared" si="19"/>
        <v>1.4619379422038663E-3</v>
      </c>
      <c r="L143" s="30"/>
      <c r="O143" s="30">
        <v>11</v>
      </c>
      <c r="P143" s="101">
        <v>6.5</v>
      </c>
      <c r="Q143" s="30"/>
      <c r="R143" s="30"/>
      <c r="S143" s="92">
        <v>23.64</v>
      </c>
      <c r="T143" s="30"/>
      <c r="U143" s="30"/>
      <c r="V143" s="95">
        <f t="shared" si="20"/>
        <v>6.4055882352947791</v>
      </c>
      <c r="W143" s="95"/>
      <c r="X143" s="95"/>
      <c r="Y143" s="95">
        <f t="shared" si="21"/>
        <v>8.9135813147540044E-3</v>
      </c>
      <c r="Z143" s="30"/>
    </row>
    <row r="144" spans="1:26" x14ac:dyDescent="0.3">
      <c r="A144" s="30">
        <v>14</v>
      </c>
      <c r="B144" s="101">
        <v>6.2</v>
      </c>
      <c r="C144" s="30"/>
      <c r="D144" s="30"/>
      <c r="E144" s="92">
        <v>24.56</v>
      </c>
      <c r="F144" s="30"/>
      <c r="G144" s="30"/>
      <c r="H144" s="95">
        <f t="shared" si="18"/>
        <v>5.2017647029277434</v>
      </c>
      <c r="I144" s="95"/>
      <c r="J144" s="95"/>
      <c r="K144" s="95">
        <f t="shared" si="19"/>
        <v>0.99647370832093674</v>
      </c>
      <c r="L144" s="30"/>
      <c r="O144" s="30">
        <v>14</v>
      </c>
      <c r="P144" s="101">
        <v>6.2</v>
      </c>
      <c r="Q144" s="30"/>
      <c r="R144" s="30"/>
      <c r="S144" s="92">
        <v>24.95</v>
      </c>
      <c r="T144" s="30"/>
      <c r="U144" s="30"/>
      <c r="V144" s="95">
        <f t="shared" si="20"/>
        <v>5.0955882352947803</v>
      </c>
      <c r="W144" s="95"/>
      <c r="X144" s="95"/>
      <c r="Y144" s="95">
        <f t="shared" si="21"/>
        <v>1.2197253460192978</v>
      </c>
      <c r="Z144" s="30"/>
    </row>
    <row r="145" spans="1:26" x14ac:dyDescent="0.3">
      <c r="A145" s="30" t="s">
        <v>165</v>
      </c>
      <c r="B145" s="101">
        <v>6.7</v>
      </c>
      <c r="C145" s="30"/>
      <c r="D145" s="30"/>
      <c r="E145" s="92">
        <f>AVERAGE(22.71,22.37)</f>
        <v>22.54</v>
      </c>
      <c r="F145" s="30"/>
      <c r="G145" s="30"/>
      <c r="H145" s="95">
        <f t="shared" si="18"/>
        <v>7.221764702927743</v>
      </c>
      <c r="I145" s="95"/>
      <c r="J145" s="95"/>
      <c r="K145" s="95">
        <f t="shared" si="19"/>
        <v>0.27223840522127568</v>
      </c>
      <c r="L145" s="30"/>
      <c r="O145" s="30" t="s">
        <v>165</v>
      </c>
      <c r="P145" s="101">
        <v>6.7</v>
      </c>
      <c r="Q145" s="30"/>
      <c r="R145" s="30"/>
      <c r="S145" s="92">
        <f>AVERAGE(22.77,22.57)</f>
        <v>22.67</v>
      </c>
      <c r="T145" s="30"/>
      <c r="U145" s="30"/>
      <c r="V145" s="95">
        <f t="shared" si="20"/>
        <v>7.3755882352947779</v>
      </c>
      <c r="W145" s="95"/>
      <c r="X145" s="95"/>
      <c r="Y145" s="95">
        <f t="shared" si="21"/>
        <v>0.45641946366871194</v>
      </c>
      <c r="Z145" s="30"/>
    </row>
    <row r="146" spans="1:26" x14ac:dyDescent="0.3">
      <c r="A146" s="30">
        <v>17</v>
      </c>
      <c r="B146" s="101">
        <v>8.6</v>
      </c>
      <c r="C146" s="30"/>
      <c r="D146" s="30"/>
      <c r="E146" s="92">
        <v>21.62</v>
      </c>
      <c r="F146" s="30"/>
      <c r="G146" s="30"/>
      <c r="H146" s="95">
        <f t="shared" si="18"/>
        <v>8.1417647029277411</v>
      </c>
      <c r="I146" s="95"/>
      <c r="J146" s="95"/>
      <c r="K146" s="95">
        <f t="shared" si="19"/>
        <v>0.20997958748290102</v>
      </c>
      <c r="L146" s="30"/>
      <c r="O146" s="30">
        <v>17</v>
      </c>
      <c r="P146" s="101">
        <v>8.6</v>
      </c>
      <c r="Q146" s="30"/>
      <c r="R146" s="30"/>
      <c r="S146" s="92">
        <v>21.88</v>
      </c>
      <c r="T146" s="30"/>
      <c r="U146" s="30"/>
      <c r="V146" s="95">
        <f t="shared" si="20"/>
        <v>8.1655882352947806</v>
      </c>
      <c r="W146" s="95"/>
      <c r="X146" s="95"/>
      <c r="Y146" s="95">
        <f t="shared" si="21"/>
        <v>0.18871358131430258</v>
      </c>
      <c r="Z146" s="30"/>
    </row>
    <row r="147" spans="1:26" x14ac:dyDescent="0.3">
      <c r="A147" s="30" t="s">
        <v>166</v>
      </c>
      <c r="B147" s="101">
        <v>4.3</v>
      </c>
      <c r="C147" s="30"/>
      <c r="D147" s="30"/>
      <c r="E147" s="92">
        <f>AVERAGE(25.14,25.96)</f>
        <v>25.55</v>
      </c>
      <c r="F147" s="30"/>
      <c r="G147" s="30"/>
      <c r="H147" s="95">
        <f t="shared" si="18"/>
        <v>4.2117647029277414</v>
      </c>
      <c r="I147" s="95"/>
      <c r="J147" s="95"/>
      <c r="K147" s="95">
        <f t="shared" si="19"/>
        <v>7.785467649429694E-3</v>
      </c>
      <c r="L147" s="30"/>
      <c r="O147" s="30" t="s">
        <v>166</v>
      </c>
      <c r="P147" s="101">
        <v>4.3</v>
      </c>
      <c r="Q147" s="30"/>
      <c r="R147" s="30"/>
      <c r="S147" s="92">
        <f>AVERAGE(25.51,26.32)</f>
        <v>25.914999999999999</v>
      </c>
      <c r="T147" s="30"/>
      <c r="U147" s="30"/>
      <c r="V147" s="95">
        <f t="shared" si="20"/>
        <v>4.1305882352947805</v>
      </c>
      <c r="W147" s="95"/>
      <c r="X147" s="95"/>
      <c r="Y147" s="95">
        <f t="shared" si="21"/>
        <v>2.8700346020536605E-2</v>
      </c>
      <c r="Z147" s="30"/>
    </row>
    <row r="148" spans="1:26" x14ac:dyDescent="0.3">
      <c r="A148" s="30">
        <v>20</v>
      </c>
      <c r="B148" s="101">
        <v>6</v>
      </c>
      <c r="C148" s="30"/>
      <c r="D148" s="30"/>
      <c r="E148" s="92">
        <v>24.11</v>
      </c>
      <c r="F148" s="30"/>
      <c r="G148" s="30"/>
      <c r="H148" s="95">
        <f t="shared" si="18"/>
        <v>5.6517647029277427</v>
      </c>
      <c r="I148" s="95"/>
      <c r="J148" s="95"/>
      <c r="K148" s="95">
        <f t="shared" si="19"/>
        <v>0.12126782212700329</v>
      </c>
      <c r="L148" s="30"/>
      <c r="O148" s="30">
        <v>20</v>
      </c>
      <c r="P148" s="101">
        <v>6</v>
      </c>
      <c r="Q148" s="30"/>
      <c r="R148" s="30"/>
      <c r="S148" s="92">
        <v>24.38</v>
      </c>
      <c r="T148" s="30"/>
      <c r="U148" s="30"/>
      <c r="V148" s="95">
        <f t="shared" si="20"/>
        <v>5.6655882352947806</v>
      </c>
      <c r="W148" s="95"/>
      <c r="X148" s="95"/>
      <c r="Y148" s="95">
        <f t="shared" si="21"/>
        <v>0.11183122837325901</v>
      </c>
      <c r="Z148" s="30"/>
    </row>
    <row r="149" spans="1:26" x14ac:dyDescent="0.3">
      <c r="A149" s="30">
        <v>21</v>
      </c>
      <c r="B149" s="101">
        <v>6</v>
      </c>
      <c r="C149" s="30"/>
      <c r="D149" s="30"/>
      <c r="E149" s="92">
        <v>23.98</v>
      </c>
      <c r="F149" s="30"/>
      <c r="G149" s="30"/>
      <c r="H149" s="95">
        <f t="shared" si="18"/>
        <v>5.7817647029277417</v>
      </c>
      <c r="I149" s="95"/>
      <c r="J149" s="95"/>
      <c r="K149" s="95">
        <f t="shared" si="19"/>
        <v>4.7626644888216836E-2</v>
      </c>
      <c r="L149" s="30"/>
      <c r="O149" s="30">
        <v>21</v>
      </c>
      <c r="P149" s="101">
        <v>6</v>
      </c>
      <c r="Q149" s="30"/>
      <c r="R149" s="30"/>
      <c r="S149" s="92">
        <v>24.12</v>
      </c>
      <c r="T149" s="30"/>
      <c r="U149" s="30"/>
      <c r="V149" s="95">
        <f t="shared" si="20"/>
        <v>5.9255882352947786</v>
      </c>
      <c r="W149" s="95"/>
      <c r="X149" s="95"/>
      <c r="Y149" s="95">
        <f t="shared" si="21"/>
        <v>5.537110726545229E-3</v>
      </c>
      <c r="Z149" s="30"/>
    </row>
    <row r="150" spans="1:26" x14ac:dyDescent="0.3">
      <c r="A150" s="30">
        <v>22</v>
      </c>
      <c r="B150" s="101">
        <v>7.7</v>
      </c>
      <c r="C150" s="30"/>
      <c r="D150" s="30"/>
      <c r="E150" s="92">
        <v>22.12</v>
      </c>
      <c r="F150" s="30"/>
      <c r="G150" s="30"/>
      <c r="H150" s="95">
        <f t="shared" si="18"/>
        <v>7.6417647029277411</v>
      </c>
      <c r="I150" s="95"/>
      <c r="J150" s="95"/>
      <c r="K150" s="95">
        <f t="shared" si="19"/>
        <v>3.3913498250942638E-3</v>
      </c>
      <c r="L150" s="30"/>
      <c r="O150" s="30">
        <v>22</v>
      </c>
      <c r="P150" s="101">
        <v>7.7</v>
      </c>
      <c r="Q150" s="30"/>
      <c r="R150" s="30"/>
      <c r="S150" s="92">
        <v>22.34</v>
      </c>
      <c r="T150" s="30"/>
      <c r="U150" s="30"/>
      <c r="V150" s="95">
        <f t="shared" si="20"/>
        <v>7.7055882352947798</v>
      </c>
      <c r="W150" s="95"/>
      <c r="X150" s="95"/>
      <c r="Y150" s="95">
        <f t="shared" si="21"/>
        <v>3.1228373709820291E-5</v>
      </c>
      <c r="Z150" s="30"/>
    </row>
    <row r="151" spans="1:26" x14ac:dyDescent="0.3">
      <c r="A151" s="30"/>
      <c r="B151" s="101"/>
      <c r="C151" s="30"/>
      <c r="D151" s="30"/>
      <c r="E151" s="92"/>
      <c r="F151" s="30"/>
      <c r="G151" s="30"/>
      <c r="H151" s="95"/>
      <c r="I151" s="95"/>
      <c r="J151" s="95"/>
      <c r="K151" s="95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SQRT(SUM(K134:K150)/COUNT(K134:K150))</f>
        <v>0.7762692475144678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SQRT(SUM(Y134:Y150)/COUNT(Y134:Y150))</f>
        <v>0.77113530199261315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29.761764702927742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30.04558823529478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254</v>
      </c>
      <c r="B155" s="46"/>
      <c r="C155" s="46" t="s">
        <v>161</v>
      </c>
      <c r="D155" s="46"/>
      <c r="E155" s="30"/>
      <c r="F155" s="30"/>
      <c r="G155" s="30"/>
      <c r="H155" s="30"/>
      <c r="I155" s="30"/>
      <c r="J155" s="30"/>
      <c r="K155" s="30"/>
      <c r="L155" s="30"/>
      <c r="O155" s="46" t="s">
        <v>254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  <row r="157" spans="1:26" ht="16.8" x14ac:dyDescent="0.35">
      <c r="A157" s="31" t="s">
        <v>96</v>
      </c>
      <c r="B157" s="31" t="s">
        <v>97</v>
      </c>
      <c r="C157" s="31"/>
      <c r="D157" s="31"/>
      <c r="E157" s="31" t="s">
        <v>98</v>
      </c>
      <c r="F157" s="31"/>
      <c r="G157" s="31"/>
      <c r="H157" s="31" t="s">
        <v>99</v>
      </c>
      <c r="I157" s="31"/>
      <c r="J157" s="31"/>
      <c r="K157" s="31" t="s">
        <v>100</v>
      </c>
      <c r="L157" s="31"/>
      <c r="O157" s="31" t="s">
        <v>96</v>
      </c>
      <c r="P157" s="31" t="s">
        <v>97</v>
      </c>
      <c r="Q157" s="31"/>
      <c r="R157" s="31"/>
      <c r="S157" s="31" t="s">
        <v>98</v>
      </c>
      <c r="T157" s="31"/>
      <c r="U157" s="31"/>
      <c r="V157" s="31" t="s">
        <v>99</v>
      </c>
      <c r="W157" s="31"/>
      <c r="X157" s="31"/>
      <c r="Y157" s="31" t="s">
        <v>100</v>
      </c>
      <c r="Z157" s="31"/>
    </row>
    <row r="158" spans="1:26" x14ac:dyDescent="0.3">
      <c r="A158" s="39" t="s">
        <v>160</v>
      </c>
      <c r="B158" s="40">
        <v>12.7</v>
      </c>
      <c r="C158" s="39"/>
      <c r="D158" s="39"/>
      <c r="E158" s="42">
        <f>AVERAGE(8.01,8.16)</f>
        <v>8.0850000000000009</v>
      </c>
      <c r="F158" s="39"/>
      <c r="G158" s="39"/>
      <c r="H158" s="102">
        <f>($C$32)*(E158)+$C$177</f>
        <v>19.857352919517346</v>
      </c>
      <c r="I158" s="102"/>
      <c r="J158" s="102"/>
      <c r="K158" s="102">
        <f>(H158-B158)^2</f>
        <v>51.227700814523494</v>
      </c>
      <c r="L158" s="32"/>
      <c r="O158" s="39" t="s">
        <v>160</v>
      </c>
      <c r="P158" s="40">
        <v>12.7</v>
      </c>
      <c r="Q158" s="39"/>
      <c r="R158" s="39"/>
      <c r="S158" s="42">
        <f>AVERAGE(9.04,9.2)</f>
        <v>9.1199999999999992</v>
      </c>
      <c r="T158" s="39"/>
      <c r="U158" s="39"/>
      <c r="V158" s="102">
        <f>($C$32)*(S158)+$Q$177</f>
        <v>19.336470586581832</v>
      </c>
      <c r="W158" s="102"/>
      <c r="X158" s="102"/>
      <c r="Y158" s="102">
        <f>(V158-P158)^2</f>
        <v>44.042741846565818</v>
      </c>
      <c r="Z158" s="32"/>
    </row>
    <row r="159" spans="1:26" x14ac:dyDescent="0.3">
      <c r="A159" s="39" t="s">
        <v>163</v>
      </c>
      <c r="B159" s="40">
        <v>8.4</v>
      </c>
      <c r="C159" s="39"/>
      <c r="D159" s="39"/>
      <c r="E159" s="42">
        <f>AVERAGE(20.63,20.49)</f>
        <v>20.56</v>
      </c>
      <c r="F159" s="39"/>
      <c r="G159" s="39"/>
      <c r="H159" s="102">
        <f t="shared" ref="H159:H174" si="22">($C$32)*(E159)+$C$177</f>
        <v>7.3823529195173485</v>
      </c>
      <c r="I159" s="102"/>
      <c r="J159" s="102"/>
      <c r="K159" s="102">
        <f t="shared" ref="K159:K174" si="23">(H159-B159)^2</f>
        <v>1.0356055804148649</v>
      </c>
      <c r="L159" s="32"/>
      <c r="O159" s="39" t="s">
        <v>163</v>
      </c>
      <c r="P159" s="40">
        <v>8.4</v>
      </c>
      <c r="Q159" s="39"/>
      <c r="R159" s="39"/>
      <c r="S159" s="42">
        <f>AVERAGE(21.79,21.59)</f>
        <v>21.689999999999998</v>
      </c>
      <c r="T159" s="39"/>
      <c r="U159" s="39"/>
      <c r="V159" s="102">
        <f t="shared" ref="V159:V174" si="24">($C$32)*(S159)+$Q$177</f>
        <v>6.7664705865818355</v>
      </c>
      <c r="W159" s="102"/>
      <c r="X159" s="102"/>
      <c r="Y159" s="102">
        <f t="shared" ref="Y159:Y174" si="25">(V159-P159)^2</f>
        <v>2.6684183445022938</v>
      </c>
      <c r="Z159" s="32"/>
    </row>
    <row r="160" spans="1:26" x14ac:dyDescent="0.3">
      <c r="A160" s="39">
        <v>3</v>
      </c>
      <c r="B160" s="40">
        <v>7.9</v>
      </c>
      <c r="C160" s="39"/>
      <c r="D160" s="39"/>
      <c r="E160" s="42">
        <v>20.87</v>
      </c>
      <c r="F160" s="39"/>
      <c r="G160" s="39"/>
      <c r="H160" s="102">
        <f t="shared" si="22"/>
        <v>7.0723529195173462</v>
      </c>
      <c r="I160" s="102"/>
      <c r="J160" s="102"/>
      <c r="K160" s="102">
        <f t="shared" si="23"/>
        <v>0.68499968983146098</v>
      </c>
      <c r="L160" s="32"/>
      <c r="O160" s="39">
        <v>3</v>
      </c>
      <c r="P160" s="40">
        <v>7.9</v>
      </c>
      <c r="Q160" s="39"/>
      <c r="R160" s="39"/>
      <c r="S160" s="42">
        <v>21.63</v>
      </c>
      <c r="T160" s="39"/>
      <c r="U160" s="39"/>
      <c r="V160" s="102">
        <f t="shared" si="24"/>
        <v>6.8264705865818343</v>
      </c>
      <c r="W160" s="102"/>
      <c r="X160" s="102"/>
      <c r="Y160" s="102">
        <f t="shared" si="25"/>
        <v>1.1524654014739517</v>
      </c>
      <c r="Z160" s="32"/>
    </row>
    <row r="161" spans="1:26" x14ac:dyDescent="0.3">
      <c r="A161" s="39" t="s">
        <v>164</v>
      </c>
      <c r="B161" s="40">
        <v>6.5</v>
      </c>
      <c r="C161" s="39"/>
      <c r="D161" s="39"/>
      <c r="E161" s="42">
        <f>AVERAGE(22.76,20.6)</f>
        <v>21.68</v>
      </c>
      <c r="F161" s="39"/>
      <c r="G161" s="39"/>
      <c r="H161" s="102">
        <f t="shared" si="22"/>
        <v>6.2623529195173475</v>
      </c>
      <c r="I161" s="102"/>
      <c r="J161" s="102"/>
      <c r="K161" s="102">
        <f t="shared" si="23"/>
        <v>5.6476134861928304E-2</v>
      </c>
      <c r="L161" s="32"/>
      <c r="O161" s="39" t="s">
        <v>164</v>
      </c>
      <c r="P161" s="40">
        <v>6.5</v>
      </c>
      <c r="Q161" s="39"/>
      <c r="R161" s="39"/>
      <c r="S161" s="42">
        <f>AVERAGE(22.68,20.94)</f>
        <v>21.810000000000002</v>
      </c>
      <c r="T161" s="39"/>
      <c r="U161" s="39"/>
      <c r="V161" s="102">
        <f t="shared" si="24"/>
        <v>6.646470586581831</v>
      </c>
      <c r="W161" s="102"/>
      <c r="X161" s="102"/>
      <c r="Y161" s="102">
        <f t="shared" si="25"/>
        <v>2.1453632733625647E-2</v>
      </c>
      <c r="Z161" s="32"/>
    </row>
    <row r="162" spans="1:26" x14ac:dyDescent="0.3">
      <c r="A162" s="39">
        <v>6</v>
      </c>
      <c r="B162" s="40">
        <v>8.6999999999999993</v>
      </c>
      <c r="C162" s="39"/>
      <c r="D162" s="39"/>
      <c r="E162" s="42">
        <v>19.93</v>
      </c>
      <c r="F162" s="39"/>
      <c r="G162" s="39"/>
      <c r="H162" s="102">
        <f t="shared" si="22"/>
        <v>8.0123529195173475</v>
      </c>
      <c r="I162" s="102"/>
      <c r="J162" s="102"/>
      <c r="K162" s="102">
        <f t="shared" si="23"/>
        <v>0.47285850729631457</v>
      </c>
      <c r="L162" s="32"/>
      <c r="O162" s="39">
        <v>6</v>
      </c>
      <c r="P162" s="40">
        <v>8.6999999999999993</v>
      </c>
      <c r="Q162" s="39"/>
      <c r="R162" s="39"/>
      <c r="S162" s="42">
        <v>20.04</v>
      </c>
      <c r="T162" s="39"/>
      <c r="U162" s="39"/>
      <c r="V162" s="102">
        <f t="shared" si="24"/>
        <v>8.4164705865818341</v>
      </c>
      <c r="W162" s="102"/>
      <c r="X162" s="102"/>
      <c r="Y162" s="102">
        <f t="shared" si="25"/>
        <v>8.0388928273248825E-2</v>
      </c>
      <c r="Z162" s="32"/>
    </row>
    <row r="163" spans="1:26" x14ac:dyDescent="0.3">
      <c r="A163" s="39">
        <v>7</v>
      </c>
      <c r="B163" s="40">
        <v>5.6</v>
      </c>
      <c r="C163" s="39"/>
      <c r="D163" s="39"/>
      <c r="E163" s="42">
        <v>22.83</v>
      </c>
      <c r="F163" s="39"/>
      <c r="G163" s="39"/>
      <c r="H163" s="102">
        <f t="shared" si="22"/>
        <v>5.1123529195173489</v>
      </c>
      <c r="I163" s="102"/>
      <c r="J163" s="102"/>
      <c r="K163" s="102">
        <f t="shared" si="23"/>
        <v>0.23779967510325281</v>
      </c>
      <c r="L163" s="32"/>
      <c r="O163" s="39">
        <v>7</v>
      </c>
      <c r="P163" s="40">
        <v>5.6</v>
      </c>
      <c r="Q163" s="39"/>
      <c r="R163" s="39"/>
      <c r="S163" s="42">
        <v>23.3</v>
      </c>
      <c r="T163" s="39"/>
      <c r="U163" s="39"/>
      <c r="V163" s="102">
        <f t="shared" si="24"/>
        <v>5.1564705865818325</v>
      </c>
      <c r="W163" s="102"/>
      <c r="X163" s="102"/>
      <c r="Y163" s="102">
        <f t="shared" si="25"/>
        <v>0.19671834056706339</v>
      </c>
      <c r="Z163" s="32"/>
    </row>
    <row r="164" spans="1:26" x14ac:dyDescent="0.3">
      <c r="A164" s="39">
        <v>8</v>
      </c>
      <c r="B164" s="40">
        <v>3.8</v>
      </c>
      <c r="C164" s="39"/>
      <c r="D164" s="39"/>
      <c r="E164" s="42">
        <v>23.69</v>
      </c>
      <c r="F164" s="39"/>
      <c r="G164" s="39"/>
      <c r="H164" s="102">
        <f t="shared" si="22"/>
        <v>4.252352919517346</v>
      </c>
      <c r="I164" s="102"/>
      <c r="J164" s="102"/>
      <c r="K164" s="102">
        <f t="shared" si="23"/>
        <v>0.20462316379586662</v>
      </c>
      <c r="L164" s="32"/>
      <c r="O164" s="39">
        <v>8</v>
      </c>
      <c r="P164" s="40">
        <v>3.8</v>
      </c>
      <c r="Q164" s="39"/>
      <c r="R164" s="39"/>
      <c r="S164" s="42">
        <v>24.48</v>
      </c>
      <c r="T164" s="39"/>
      <c r="U164" s="39"/>
      <c r="V164" s="102">
        <f t="shared" si="24"/>
        <v>3.9764705865818328</v>
      </c>
      <c r="W164" s="102"/>
      <c r="X164" s="102"/>
      <c r="Y164" s="102">
        <f t="shared" si="25"/>
        <v>3.114186792853622E-2</v>
      </c>
      <c r="Z164" s="32"/>
    </row>
    <row r="165" spans="1:26" x14ac:dyDescent="0.3">
      <c r="A165" s="39">
        <v>9</v>
      </c>
      <c r="B165" s="40">
        <v>5.7</v>
      </c>
      <c r="C165" s="39"/>
      <c r="D165" s="39"/>
      <c r="E165" s="42">
        <v>23.22</v>
      </c>
      <c r="F165" s="39"/>
      <c r="G165" s="39"/>
      <c r="H165" s="102">
        <f t="shared" si="22"/>
        <v>4.7223529195173484</v>
      </c>
      <c r="I165" s="102"/>
      <c r="J165" s="102"/>
      <c r="K165" s="102">
        <f t="shared" si="23"/>
        <v>0.95579381397625263</v>
      </c>
      <c r="L165" s="32"/>
      <c r="O165" s="39">
        <v>9</v>
      </c>
      <c r="P165" s="40">
        <v>5.7</v>
      </c>
      <c r="Q165" s="39"/>
      <c r="R165" s="39"/>
      <c r="S165" s="42">
        <v>23.49</v>
      </c>
      <c r="T165" s="39"/>
      <c r="U165" s="39"/>
      <c r="V165" s="102">
        <f t="shared" si="24"/>
        <v>4.9664705865818348</v>
      </c>
      <c r="W165" s="102"/>
      <c r="X165" s="102"/>
      <c r="Y165" s="102">
        <f t="shared" si="25"/>
        <v>0.53806540034959771</v>
      </c>
      <c r="Z165" s="32"/>
    </row>
    <row r="166" spans="1:26" x14ac:dyDescent="0.3">
      <c r="A166" s="39">
        <v>10</v>
      </c>
      <c r="B166" s="40">
        <v>6.4</v>
      </c>
      <c r="C166" s="39"/>
      <c r="D166" s="39"/>
      <c r="E166" s="42">
        <v>22.05</v>
      </c>
      <c r="F166" s="39"/>
      <c r="G166" s="39"/>
      <c r="H166" s="102">
        <f t="shared" si="22"/>
        <v>5.8923529195173465</v>
      </c>
      <c r="I166" s="102"/>
      <c r="J166" s="102"/>
      <c r="K166" s="102">
        <f t="shared" si="23"/>
        <v>0.25770555832256203</v>
      </c>
      <c r="L166" s="32"/>
      <c r="O166" s="39">
        <v>10</v>
      </c>
      <c r="P166" s="40">
        <v>6.4</v>
      </c>
      <c r="Q166" s="39"/>
      <c r="R166" s="39"/>
      <c r="S166" s="42">
        <v>22.43</v>
      </c>
      <c r="T166" s="39"/>
      <c r="U166" s="39"/>
      <c r="V166" s="102">
        <f t="shared" si="24"/>
        <v>6.0264705865818335</v>
      </c>
      <c r="W166" s="102"/>
      <c r="X166" s="102"/>
      <c r="Y166" s="102">
        <f t="shared" si="25"/>
        <v>0.13952422268851977</v>
      </c>
      <c r="Z166" s="32"/>
    </row>
    <row r="167" spans="1:26" x14ac:dyDescent="0.3">
      <c r="A167" s="39">
        <v>11</v>
      </c>
      <c r="B167" s="40">
        <v>6.5</v>
      </c>
      <c r="C167" s="39"/>
      <c r="D167" s="39"/>
      <c r="E167" s="42">
        <v>21.4</v>
      </c>
      <c r="F167" s="39"/>
      <c r="G167" s="39"/>
      <c r="H167" s="102">
        <f t="shared" si="22"/>
        <v>6.5423529195173487</v>
      </c>
      <c r="I167" s="102"/>
      <c r="J167" s="102"/>
      <c r="K167" s="102">
        <f t="shared" si="23"/>
        <v>1.7937697916430124E-3</v>
      </c>
      <c r="L167" s="32"/>
      <c r="O167" s="39">
        <v>11</v>
      </c>
      <c r="P167" s="40">
        <v>6.5</v>
      </c>
      <c r="Q167" s="39"/>
      <c r="R167" s="39"/>
      <c r="S167" s="42">
        <v>22.09</v>
      </c>
      <c r="T167" s="39"/>
      <c r="U167" s="39"/>
      <c r="V167" s="102">
        <f t="shared" si="24"/>
        <v>6.3664705865818334</v>
      </c>
      <c r="W167" s="102"/>
      <c r="X167" s="102"/>
      <c r="Y167" s="102">
        <f t="shared" si="25"/>
        <v>1.7830104247799648E-2</v>
      </c>
      <c r="Z167" s="32"/>
    </row>
    <row r="168" spans="1:26" x14ac:dyDescent="0.3">
      <c r="A168" s="39">
        <v>14</v>
      </c>
      <c r="B168" s="40">
        <v>6.2</v>
      </c>
      <c r="C168" s="39"/>
      <c r="D168" s="39"/>
      <c r="E168" s="42">
        <v>23.41</v>
      </c>
      <c r="F168" s="39"/>
      <c r="G168" s="39"/>
      <c r="H168" s="102">
        <f t="shared" si="22"/>
        <v>4.5323529195173471</v>
      </c>
      <c r="I168" s="102"/>
      <c r="J168" s="102"/>
      <c r="K168" s="102">
        <f t="shared" si="23"/>
        <v>2.7810467850423164</v>
      </c>
      <c r="L168" s="32"/>
      <c r="O168" s="39">
        <v>14</v>
      </c>
      <c r="P168" s="40">
        <v>6.2</v>
      </c>
      <c r="Q168" s="39"/>
      <c r="R168" s="39"/>
      <c r="S168" s="42">
        <v>24.17</v>
      </c>
      <c r="T168" s="39"/>
      <c r="U168" s="39"/>
      <c r="V168" s="102">
        <f t="shared" si="24"/>
        <v>4.2864705865818316</v>
      </c>
      <c r="W168" s="102"/>
      <c r="X168" s="102"/>
      <c r="Y168" s="102">
        <f t="shared" si="25"/>
        <v>3.6615948160164806</v>
      </c>
      <c r="Z168" s="32"/>
    </row>
    <row r="169" spans="1:26" x14ac:dyDescent="0.3">
      <c r="A169" s="39" t="s">
        <v>165</v>
      </c>
      <c r="B169" s="40">
        <v>6.7</v>
      </c>
      <c r="C169" s="39"/>
      <c r="D169" s="39"/>
      <c r="E169" s="42">
        <f>AVERAGE(22.2,21.09)</f>
        <v>21.645</v>
      </c>
      <c r="F169" s="39"/>
      <c r="G169" s="39"/>
      <c r="H169" s="102">
        <f t="shared" si="22"/>
        <v>6.2973529195173477</v>
      </c>
      <c r="I169" s="102"/>
      <c r="J169" s="102"/>
      <c r="K169" s="102">
        <f t="shared" si="23"/>
        <v>0.16212467142120365</v>
      </c>
      <c r="L169" s="32"/>
      <c r="O169" s="39" t="s">
        <v>165</v>
      </c>
      <c r="P169" s="40">
        <v>6.7</v>
      </c>
      <c r="Q169" s="39"/>
      <c r="R169" s="39"/>
      <c r="S169" s="42">
        <f>AVERAGE(21.86,21.61)</f>
        <v>21.734999999999999</v>
      </c>
      <c r="T169" s="39"/>
      <c r="U169" s="39"/>
      <c r="V169" s="102">
        <f t="shared" si="24"/>
        <v>6.7214705865818338</v>
      </c>
      <c r="W169" s="102"/>
      <c r="X169" s="102"/>
      <c r="Y169" s="102">
        <f t="shared" si="25"/>
        <v>4.6098608816801519E-4</v>
      </c>
      <c r="Z169" s="32"/>
    </row>
    <row r="170" spans="1:26" x14ac:dyDescent="0.3">
      <c r="A170" s="39">
        <v>17</v>
      </c>
      <c r="B170" s="40">
        <v>8.6</v>
      </c>
      <c r="C170" s="39"/>
      <c r="D170" s="39"/>
      <c r="E170" s="42">
        <v>19.91</v>
      </c>
      <c r="F170" s="39"/>
      <c r="G170" s="39"/>
      <c r="H170" s="102">
        <f t="shared" si="22"/>
        <v>8.0323529195173471</v>
      </c>
      <c r="I170" s="102"/>
      <c r="J170" s="102"/>
      <c r="K170" s="102">
        <f t="shared" si="23"/>
        <v>0.32222320798047904</v>
      </c>
      <c r="L170" s="32"/>
      <c r="O170" s="39">
        <v>17</v>
      </c>
      <c r="P170" s="40">
        <v>8.6</v>
      </c>
      <c r="Q170" s="39"/>
      <c r="R170" s="39"/>
      <c r="S170" s="42">
        <v>20.09</v>
      </c>
      <c r="T170" s="39"/>
      <c r="U170" s="39"/>
      <c r="V170" s="102">
        <f t="shared" si="24"/>
        <v>8.3664705865818334</v>
      </c>
      <c r="W170" s="102"/>
      <c r="X170" s="102"/>
      <c r="Y170" s="102">
        <f t="shared" si="25"/>
        <v>5.4535986931432801E-2</v>
      </c>
      <c r="Z170" s="32"/>
    </row>
    <row r="171" spans="1:26" x14ac:dyDescent="0.3">
      <c r="A171" s="39" t="s">
        <v>166</v>
      </c>
      <c r="B171" s="40">
        <v>4.3</v>
      </c>
      <c r="C171" s="39"/>
      <c r="D171" s="39"/>
      <c r="E171" s="42">
        <f>AVERAGE(23.23,23.97)</f>
        <v>23.6</v>
      </c>
      <c r="F171" s="39"/>
      <c r="G171" s="39"/>
      <c r="H171" s="102">
        <f t="shared" si="22"/>
        <v>4.3423529195173458</v>
      </c>
      <c r="I171" s="102"/>
      <c r="J171" s="102"/>
      <c r="K171" s="102">
        <f t="shared" si="23"/>
        <v>1.7937697916427867E-3</v>
      </c>
      <c r="L171" s="32"/>
      <c r="O171" s="39" t="s">
        <v>166</v>
      </c>
      <c r="P171" s="40">
        <v>4.3</v>
      </c>
      <c r="Q171" s="39"/>
      <c r="R171" s="39"/>
      <c r="S171" s="42">
        <f>AVERAGE(23.91,24.62)</f>
        <v>24.265000000000001</v>
      </c>
      <c r="T171" s="39"/>
      <c r="U171" s="39"/>
      <c r="V171" s="102">
        <f t="shared" si="24"/>
        <v>4.1914705865818327</v>
      </c>
      <c r="W171" s="102"/>
      <c r="X171" s="102"/>
      <c r="Y171" s="102">
        <f t="shared" si="25"/>
        <v>1.1778633576891436E-2</v>
      </c>
      <c r="Z171" s="32"/>
    </row>
    <row r="172" spans="1:26" x14ac:dyDescent="0.3">
      <c r="A172" s="39">
        <v>20</v>
      </c>
      <c r="B172" s="40">
        <v>6</v>
      </c>
      <c r="C172" s="39"/>
      <c r="D172" s="39"/>
      <c r="E172" s="42">
        <v>22.24</v>
      </c>
      <c r="F172" s="39"/>
      <c r="G172" s="39"/>
      <c r="H172" s="102">
        <f t="shared" si="22"/>
        <v>5.7023529195173488</v>
      </c>
      <c r="I172" s="102"/>
      <c r="J172" s="102"/>
      <c r="K172" s="102">
        <f t="shared" si="23"/>
        <v>8.8593784519845842E-2</v>
      </c>
      <c r="L172" s="32"/>
      <c r="O172" s="39">
        <v>20</v>
      </c>
      <c r="P172" s="40">
        <v>6</v>
      </c>
      <c r="Q172" s="39"/>
      <c r="R172" s="39"/>
      <c r="S172" s="42">
        <v>22.84</v>
      </c>
      <c r="T172" s="39"/>
      <c r="U172" s="39"/>
      <c r="V172" s="102">
        <f t="shared" si="24"/>
        <v>5.6164705865818334</v>
      </c>
      <c r="W172" s="102"/>
      <c r="X172" s="102"/>
      <c r="Y172" s="102">
        <f t="shared" si="25"/>
        <v>0.14709481095688295</v>
      </c>
      <c r="Z172" s="32"/>
    </row>
    <row r="173" spans="1:26" x14ac:dyDescent="0.3">
      <c r="A173" s="39">
        <v>21</v>
      </c>
      <c r="B173" s="40">
        <v>6</v>
      </c>
      <c r="C173" s="39"/>
      <c r="D173" s="39"/>
      <c r="E173" s="42">
        <v>22.01</v>
      </c>
      <c r="F173" s="39"/>
      <c r="G173" s="39"/>
      <c r="H173" s="102">
        <f t="shared" si="22"/>
        <v>5.9323529195173457</v>
      </c>
      <c r="I173" s="102"/>
      <c r="J173" s="102"/>
      <c r="K173" s="102">
        <f t="shared" si="23"/>
        <v>4.5761274978267123E-3</v>
      </c>
      <c r="L173" s="32"/>
      <c r="O173" s="39">
        <v>21</v>
      </c>
      <c r="P173" s="40">
        <v>6</v>
      </c>
      <c r="Q173" s="39"/>
      <c r="R173" s="39"/>
      <c r="S173" s="42">
        <v>22.3</v>
      </c>
      <c r="T173" s="39"/>
      <c r="U173" s="39"/>
      <c r="V173" s="102">
        <f t="shared" si="24"/>
        <v>6.1564705865818325</v>
      </c>
      <c r="W173" s="102"/>
      <c r="X173" s="102"/>
      <c r="Y173" s="102">
        <f t="shared" si="25"/>
        <v>2.4483044465262758E-2</v>
      </c>
      <c r="Z173" s="32"/>
    </row>
    <row r="174" spans="1:26" x14ac:dyDescent="0.3">
      <c r="A174" s="39">
        <v>22</v>
      </c>
      <c r="B174" s="40">
        <v>7.7</v>
      </c>
      <c r="C174" s="39"/>
      <c r="D174" s="39"/>
      <c r="E174" s="42">
        <v>20.190000000000001</v>
      </c>
      <c r="F174" s="39"/>
      <c r="G174" s="39"/>
      <c r="H174" s="102">
        <f t="shared" si="22"/>
        <v>7.752352919517346</v>
      </c>
      <c r="I174" s="102"/>
      <c r="J174" s="102"/>
      <c r="K174" s="102">
        <f t="shared" si="23"/>
        <v>2.740828181989684E-3</v>
      </c>
      <c r="L174" s="32"/>
      <c r="O174" s="39">
        <v>22</v>
      </c>
      <c r="P174" s="40">
        <v>7.7</v>
      </c>
      <c r="Q174" s="39"/>
      <c r="R174" s="39"/>
      <c r="S174" s="42">
        <v>20.58</v>
      </c>
      <c r="T174" s="39"/>
      <c r="U174" s="39"/>
      <c r="V174" s="102">
        <f t="shared" si="24"/>
        <v>7.876470586581835</v>
      </c>
      <c r="W174" s="102"/>
      <c r="X174" s="102"/>
      <c r="Y174" s="102">
        <f t="shared" si="25"/>
        <v>3.1141867928536848E-2</v>
      </c>
      <c r="Z174" s="32"/>
    </row>
    <row r="175" spans="1:26" x14ac:dyDescent="0.3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x14ac:dyDescent="0.3">
      <c r="A176" s="31" t="s">
        <v>102</v>
      </c>
      <c r="B176" s="32"/>
      <c r="C176" s="36">
        <v>-1</v>
      </c>
      <c r="D176" s="32" t="s">
        <v>103</v>
      </c>
      <c r="E176" s="32"/>
      <c r="F176" s="32"/>
      <c r="G176" s="4" t="s">
        <v>104</v>
      </c>
      <c r="H176" s="5">
        <f>SQRT(SUM(K158:K174)/COUNT(K158:K174))</f>
        <v>1.8550163449787735</v>
      </c>
      <c r="I176" s="6" t="s">
        <v>93</v>
      </c>
      <c r="J176" s="32"/>
      <c r="K176" s="32"/>
      <c r="L176" s="32"/>
      <c r="O176" s="31" t="s">
        <v>102</v>
      </c>
      <c r="P176" s="32"/>
      <c r="Q176" s="36">
        <v>-1</v>
      </c>
      <c r="R176" s="32" t="s">
        <v>103</v>
      </c>
      <c r="S176" s="32"/>
      <c r="T176" s="32"/>
      <c r="U176" s="4" t="s">
        <v>104</v>
      </c>
      <c r="V176" s="5">
        <f>SQRT(SUM(Y158:Y174)/COUNT(Y158:Y174))</f>
        <v>1.7626824183495102</v>
      </c>
      <c r="W176" s="6" t="s">
        <v>93</v>
      </c>
      <c r="X176" s="32"/>
      <c r="Y176" s="32"/>
      <c r="Z176" s="32"/>
    </row>
    <row r="177" spans="1:26" x14ac:dyDescent="0.3">
      <c r="A177" s="31" t="s">
        <v>105</v>
      </c>
      <c r="B177" s="32"/>
      <c r="C177" s="99">
        <v>27.942352919517347</v>
      </c>
      <c r="D177" s="32" t="s">
        <v>106</v>
      </c>
      <c r="E177" s="32"/>
      <c r="F177" s="32"/>
      <c r="G177" s="32"/>
      <c r="H177" s="32"/>
      <c r="I177" s="32"/>
      <c r="J177" s="32"/>
      <c r="K177" s="32"/>
      <c r="L177" s="32"/>
      <c r="O177" s="31" t="s">
        <v>105</v>
      </c>
      <c r="P177" s="32"/>
      <c r="Q177" s="99">
        <v>28.456470586581833</v>
      </c>
      <c r="R177" s="32" t="s">
        <v>106</v>
      </c>
      <c r="S177" s="32"/>
      <c r="T177" s="32"/>
      <c r="U177" s="32"/>
      <c r="V177" s="32"/>
      <c r="W177" s="32"/>
      <c r="X177" s="32"/>
      <c r="Y177" s="32"/>
      <c r="Z177" s="32"/>
    </row>
    <row r="178" spans="1:26" x14ac:dyDescent="0.3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5.6" x14ac:dyDescent="0.3">
      <c r="A179" s="44" t="s">
        <v>255</v>
      </c>
      <c r="B179" s="44"/>
      <c r="C179" s="44" t="s">
        <v>161</v>
      </c>
      <c r="D179" s="44"/>
      <c r="E179" s="32"/>
      <c r="F179" s="32"/>
      <c r="G179" s="32"/>
      <c r="H179" s="32"/>
      <c r="I179" s="32"/>
      <c r="J179" s="32"/>
      <c r="K179" s="32"/>
      <c r="L179" s="32"/>
      <c r="O179" s="44" t="s">
        <v>255</v>
      </c>
      <c r="P179" s="44"/>
      <c r="Q179" s="44" t="s">
        <v>117</v>
      </c>
      <c r="R179" s="44" t="s">
        <v>136</v>
      </c>
      <c r="S179" s="32"/>
      <c r="T179" s="32"/>
      <c r="U179" s="32"/>
      <c r="V179" s="32"/>
      <c r="W179" s="32"/>
      <c r="X179" s="32"/>
      <c r="Y179" s="32"/>
      <c r="Z179" s="32"/>
    </row>
    <row r="181" spans="1:26" ht="16.8" x14ac:dyDescent="0.35">
      <c r="A181" s="24" t="s">
        <v>96</v>
      </c>
      <c r="B181" s="24" t="s">
        <v>97</v>
      </c>
      <c r="C181" s="24"/>
      <c r="D181" s="24"/>
      <c r="E181" s="24" t="s">
        <v>98</v>
      </c>
      <c r="F181" s="24"/>
      <c r="G181" s="24"/>
      <c r="H181" s="24" t="s">
        <v>99</v>
      </c>
      <c r="I181" s="24"/>
      <c r="J181" s="24"/>
      <c r="K181" s="24" t="s">
        <v>100</v>
      </c>
      <c r="L181" s="24"/>
      <c r="O181" s="24" t="s">
        <v>96</v>
      </c>
      <c r="P181" s="24" t="s">
        <v>97</v>
      </c>
      <c r="Q181" s="24"/>
      <c r="R181" s="24"/>
      <c r="S181" s="24" t="s">
        <v>98</v>
      </c>
      <c r="T181" s="24"/>
      <c r="U181" s="24"/>
      <c r="V181" s="24" t="s">
        <v>99</v>
      </c>
      <c r="W181" s="24"/>
      <c r="X181" s="24"/>
      <c r="Y181" s="24" t="s">
        <v>100</v>
      </c>
      <c r="Z181" s="24"/>
    </row>
    <row r="182" spans="1:26" x14ac:dyDescent="0.3">
      <c r="A182" s="25" t="s">
        <v>160</v>
      </c>
      <c r="B182" s="28">
        <v>12.7</v>
      </c>
      <c r="C182" s="25"/>
      <c r="D182" s="25"/>
      <c r="E182" s="26">
        <f>AVERAGE(7.54,7.81)</f>
        <v>7.6749999999999998</v>
      </c>
      <c r="F182" s="25"/>
      <c r="G182" s="25"/>
      <c r="H182" s="94">
        <f>($C$32)*(E182)+$C$201</f>
        <v>19.237055345983041</v>
      </c>
      <c r="I182" s="94"/>
      <c r="J182" s="94"/>
      <c r="K182" s="94">
        <f>(H182-B182)^2</f>
        <v>42.733092596445466</v>
      </c>
      <c r="L182" s="25"/>
      <c r="O182" s="25" t="s">
        <v>160</v>
      </c>
      <c r="P182" s="28">
        <v>12.7</v>
      </c>
      <c r="Q182" s="25"/>
      <c r="R182" s="25"/>
      <c r="S182" s="26">
        <f>AVERAGE(9.02,9.41)</f>
        <v>9.2149999999999999</v>
      </c>
      <c r="T182" s="25"/>
      <c r="U182" s="25"/>
      <c r="V182" s="94">
        <f>($C$32)*(S182)+$Q$201</f>
        <v>18.439999985275133</v>
      </c>
      <c r="W182" s="94"/>
      <c r="X182" s="94"/>
      <c r="Y182" s="94">
        <f>(V182-P182)^2</f>
        <v>32.947599830958531</v>
      </c>
      <c r="Z182" s="25"/>
    </row>
    <row r="183" spans="1:26" x14ac:dyDescent="0.3">
      <c r="A183" s="25" t="s">
        <v>163</v>
      </c>
      <c r="B183" s="28">
        <v>8.4</v>
      </c>
      <c r="C183" s="25"/>
      <c r="D183" s="25"/>
      <c r="E183" s="26">
        <f>AVERAGE(18.45,18.46)</f>
        <v>18.454999999999998</v>
      </c>
      <c r="F183" s="25"/>
      <c r="G183" s="25"/>
      <c r="H183" s="94">
        <f t="shared" ref="H183:H198" si="26">($C$32)*(E183)+$C$201</f>
        <v>8.4570553459830435</v>
      </c>
      <c r="I183" s="94"/>
      <c r="J183" s="94"/>
      <c r="K183" s="94">
        <f t="shared" ref="K183:K198" si="27">(H183-B183)^2</f>
        <v>3.2553125052447616E-3</v>
      </c>
      <c r="L183" s="25"/>
      <c r="O183" s="25" t="s">
        <v>163</v>
      </c>
      <c r="P183" s="28">
        <v>8.4</v>
      </c>
      <c r="Q183" s="25"/>
      <c r="R183" s="25"/>
      <c r="S183" s="26">
        <f>AVERAGE(20.53,20.29)</f>
        <v>20.41</v>
      </c>
      <c r="T183" s="25"/>
      <c r="U183" s="25"/>
      <c r="V183" s="94">
        <f t="shared" ref="V183:V198" si="28">($C$32)*(S183)+$Q$201</f>
        <v>7.2449999852751326</v>
      </c>
      <c r="W183" s="94"/>
      <c r="X183" s="94"/>
      <c r="Y183" s="94">
        <f t="shared" ref="Y183:Y198" si="29">(V183-P183)^2</f>
        <v>1.3340250340144448</v>
      </c>
      <c r="Z183" s="25"/>
    </row>
    <row r="184" spans="1:26" x14ac:dyDescent="0.3">
      <c r="A184" s="25">
        <v>3</v>
      </c>
      <c r="B184" s="28">
        <v>7.9</v>
      </c>
      <c r="C184" s="25"/>
      <c r="D184" s="25"/>
      <c r="E184" s="26">
        <v>20.05</v>
      </c>
      <c r="F184" s="25"/>
      <c r="G184" s="25"/>
      <c r="H184" s="94">
        <f t="shared" si="26"/>
        <v>6.8620553459830411</v>
      </c>
      <c r="I184" s="94"/>
      <c r="J184" s="94"/>
      <c r="K184" s="94">
        <f t="shared" si="27"/>
        <v>1.0773291048023852</v>
      </c>
      <c r="L184" s="25"/>
      <c r="O184" s="25">
        <v>3</v>
      </c>
      <c r="P184" s="28">
        <v>7.9</v>
      </c>
      <c r="Q184" s="25"/>
      <c r="R184" s="25"/>
      <c r="S184" s="26">
        <v>21.21</v>
      </c>
      <c r="T184" s="25"/>
      <c r="U184" s="25"/>
      <c r="V184" s="94">
        <f t="shared" si="28"/>
        <v>6.4449999852751318</v>
      </c>
      <c r="W184" s="94"/>
      <c r="X184" s="94"/>
      <c r="Y184" s="94">
        <f t="shared" si="29"/>
        <v>2.1170250428493675</v>
      </c>
      <c r="Z184" s="25"/>
    </row>
    <row r="185" spans="1:26" x14ac:dyDescent="0.3">
      <c r="A185" s="25" t="s">
        <v>164</v>
      </c>
      <c r="B185" s="28">
        <v>6.5</v>
      </c>
      <c r="C185" s="25"/>
      <c r="D185" s="25"/>
      <c r="E185" s="26">
        <f>AVERAGE(22.28,20.16)</f>
        <v>21.22</v>
      </c>
      <c r="F185" s="25"/>
      <c r="G185" s="25"/>
      <c r="H185" s="94">
        <f t="shared" si="26"/>
        <v>5.692055345983043</v>
      </c>
      <c r="I185" s="94"/>
      <c r="J185" s="94"/>
      <c r="K185" s="94">
        <f t="shared" si="27"/>
        <v>0.65277456395458044</v>
      </c>
      <c r="L185" s="25"/>
      <c r="O185" s="25" t="s">
        <v>164</v>
      </c>
      <c r="P185" s="28">
        <v>6.5</v>
      </c>
      <c r="Q185" s="25"/>
      <c r="R185" s="25"/>
      <c r="S185" s="26">
        <f>AVERAGE(21.32,20.61)</f>
        <v>20.965</v>
      </c>
      <c r="T185" s="25"/>
      <c r="U185" s="25"/>
      <c r="V185" s="94">
        <f t="shared" si="28"/>
        <v>6.6899999852751328</v>
      </c>
      <c r="W185" s="94"/>
      <c r="X185" s="94"/>
      <c r="Y185" s="94">
        <f t="shared" si="29"/>
        <v>3.6099994404550695E-2</v>
      </c>
      <c r="Z185" s="25"/>
    </row>
    <row r="186" spans="1:26" x14ac:dyDescent="0.3">
      <c r="A186" s="25">
        <v>6</v>
      </c>
      <c r="B186" s="28">
        <v>8.6999999999999993</v>
      </c>
      <c r="C186" s="25"/>
      <c r="D186" s="25"/>
      <c r="E186" s="26">
        <v>18.88</v>
      </c>
      <c r="F186" s="25"/>
      <c r="G186" s="25"/>
      <c r="H186" s="94">
        <f t="shared" si="26"/>
        <v>8.0320553459830428</v>
      </c>
      <c r="I186" s="94"/>
      <c r="J186" s="94"/>
      <c r="K186" s="94">
        <f t="shared" si="27"/>
        <v>0.44615006082983166</v>
      </c>
      <c r="L186" s="25"/>
      <c r="O186" s="25">
        <v>6</v>
      </c>
      <c r="P186" s="28">
        <v>8.6999999999999993</v>
      </c>
      <c r="Q186" s="25"/>
      <c r="R186" s="25"/>
      <c r="S186" s="26">
        <v>18.88</v>
      </c>
      <c r="T186" s="25"/>
      <c r="U186" s="25"/>
      <c r="V186" s="94">
        <f t="shared" si="28"/>
        <v>8.7749999852751337</v>
      </c>
      <c r="W186" s="94"/>
      <c r="X186" s="94"/>
      <c r="Y186" s="94">
        <f t="shared" si="29"/>
        <v>5.6249977912703778E-3</v>
      </c>
      <c r="Z186" s="25"/>
    </row>
    <row r="187" spans="1:26" x14ac:dyDescent="0.3">
      <c r="A187" s="25">
        <v>7</v>
      </c>
      <c r="B187" s="28">
        <v>5.6</v>
      </c>
      <c r="C187" s="25"/>
      <c r="D187" s="25"/>
      <c r="E187" s="26">
        <v>21.84</v>
      </c>
      <c r="F187" s="25"/>
      <c r="G187" s="25"/>
      <c r="H187" s="94">
        <f t="shared" si="26"/>
        <v>5.072055345983042</v>
      </c>
      <c r="I187" s="94"/>
      <c r="J187" s="94"/>
      <c r="K187" s="94">
        <f t="shared" si="27"/>
        <v>0.27872555770508511</v>
      </c>
      <c r="L187" s="25"/>
      <c r="O187" s="25">
        <v>7</v>
      </c>
      <c r="P187" s="28">
        <v>5.6</v>
      </c>
      <c r="Q187" s="25"/>
      <c r="R187" s="25"/>
      <c r="S187" s="26">
        <v>22.77</v>
      </c>
      <c r="T187" s="25"/>
      <c r="U187" s="25"/>
      <c r="V187" s="94">
        <f t="shared" si="28"/>
        <v>4.8849999852751331</v>
      </c>
      <c r="W187" s="94"/>
      <c r="X187" s="94"/>
      <c r="Y187" s="94">
        <f t="shared" si="29"/>
        <v>0.51122502105655931</v>
      </c>
      <c r="Z187" s="25"/>
    </row>
    <row r="188" spans="1:26" x14ac:dyDescent="0.3">
      <c r="A188" s="25">
        <v>8</v>
      </c>
      <c r="B188" s="28">
        <v>3.8</v>
      </c>
      <c r="C188" s="25"/>
      <c r="D188" s="25"/>
      <c r="E188" s="26">
        <v>22.78</v>
      </c>
      <c r="F188" s="25"/>
      <c r="G188" s="25"/>
      <c r="H188" s="94">
        <f t="shared" si="26"/>
        <v>4.1320553459830407</v>
      </c>
      <c r="I188" s="94"/>
      <c r="J188" s="94"/>
      <c r="K188" s="94">
        <f t="shared" si="27"/>
        <v>0.11026075279591697</v>
      </c>
      <c r="L188" s="25"/>
      <c r="O188" s="25">
        <v>8</v>
      </c>
      <c r="P188" s="28">
        <v>3.8</v>
      </c>
      <c r="Q188" s="25"/>
      <c r="R188" s="25"/>
      <c r="S188" s="26">
        <v>23.94</v>
      </c>
      <c r="T188" s="25"/>
      <c r="U188" s="25"/>
      <c r="V188" s="94">
        <f t="shared" si="28"/>
        <v>3.7149999852751314</v>
      </c>
      <c r="W188" s="94"/>
      <c r="X188" s="94"/>
      <c r="Y188" s="94">
        <f t="shared" si="29"/>
        <v>7.2250025032278451E-3</v>
      </c>
      <c r="Z188" s="25"/>
    </row>
    <row r="189" spans="1:26" x14ac:dyDescent="0.3">
      <c r="A189" s="25">
        <v>9</v>
      </c>
      <c r="B189" s="28">
        <v>5.7</v>
      </c>
      <c r="C189" s="25"/>
      <c r="D189" s="25"/>
      <c r="E189" s="26">
        <v>22.09</v>
      </c>
      <c r="F189" s="25"/>
      <c r="G189" s="25"/>
      <c r="H189" s="94">
        <f t="shared" si="26"/>
        <v>4.822055345983042</v>
      </c>
      <c r="I189" s="94"/>
      <c r="J189" s="94"/>
      <c r="K189" s="94">
        <f t="shared" si="27"/>
        <v>0.77078681551695649</v>
      </c>
      <c r="L189" s="25"/>
      <c r="O189" s="25">
        <v>9</v>
      </c>
      <c r="P189" s="28">
        <v>5.7</v>
      </c>
      <c r="Q189" s="25"/>
      <c r="R189" s="25"/>
      <c r="S189" s="26">
        <v>22.58</v>
      </c>
      <c r="T189" s="25"/>
      <c r="U189" s="25"/>
      <c r="V189" s="94">
        <f t="shared" si="28"/>
        <v>5.0749999852751344</v>
      </c>
      <c r="W189" s="94"/>
      <c r="X189" s="94"/>
      <c r="Y189" s="94">
        <f t="shared" si="29"/>
        <v>0.39062501840608244</v>
      </c>
      <c r="Z189" s="25"/>
    </row>
    <row r="190" spans="1:26" x14ac:dyDescent="0.3">
      <c r="A190" s="25">
        <v>10</v>
      </c>
      <c r="B190" s="28">
        <v>6.4</v>
      </c>
      <c r="C190" s="25"/>
      <c r="D190" s="25"/>
      <c r="E190" s="26">
        <v>21.12</v>
      </c>
      <c r="F190" s="25"/>
      <c r="G190" s="25"/>
      <c r="H190" s="94">
        <f t="shared" si="26"/>
        <v>5.7920553459830408</v>
      </c>
      <c r="I190" s="94"/>
      <c r="J190" s="94"/>
      <c r="K190" s="94">
        <f t="shared" si="27"/>
        <v>0.36959670234780062</v>
      </c>
      <c r="L190" s="25"/>
      <c r="O190" s="25">
        <v>10</v>
      </c>
      <c r="P190" s="28">
        <v>6.4</v>
      </c>
      <c r="Q190" s="25"/>
      <c r="R190" s="25"/>
      <c r="S190" s="26">
        <v>21.75</v>
      </c>
      <c r="T190" s="25"/>
      <c r="U190" s="25"/>
      <c r="V190" s="94">
        <f t="shared" si="28"/>
        <v>5.9049999852751327</v>
      </c>
      <c r="W190" s="94"/>
      <c r="X190" s="94"/>
      <c r="Y190" s="94">
        <f t="shared" si="29"/>
        <v>0.24502501457761919</v>
      </c>
      <c r="Z190" s="25"/>
    </row>
    <row r="191" spans="1:26" x14ac:dyDescent="0.3">
      <c r="A191" s="25">
        <v>11</v>
      </c>
      <c r="B191" s="28">
        <v>6.5</v>
      </c>
      <c r="C191" s="25"/>
      <c r="D191" s="25"/>
      <c r="E191" s="26">
        <v>19.95</v>
      </c>
      <c r="F191" s="25"/>
      <c r="G191" s="25"/>
      <c r="H191" s="94">
        <f t="shared" si="26"/>
        <v>6.9620553459830425</v>
      </c>
      <c r="I191" s="94"/>
      <c r="J191" s="94"/>
      <c r="K191" s="94">
        <f t="shared" si="27"/>
        <v>0.21349514275150916</v>
      </c>
      <c r="L191" s="25"/>
      <c r="O191" s="25">
        <v>11</v>
      </c>
      <c r="P191" s="28">
        <v>6.5</v>
      </c>
      <c r="Q191" s="25"/>
      <c r="R191" s="25"/>
      <c r="S191" s="26">
        <v>21.06</v>
      </c>
      <c r="T191" s="25"/>
      <c r="U191" s="25"/>
      <c r="V191" s="94">
        <f t="shared" si="28"/>
        <v>6.594999985275134</v>
      </c>
      <c r="W191" s="94"/>
      <c r="X191" s="94"/>
      <c r="Y191" s="94">
        <f t="shared" si="29"/>
        <v>9.0249972022756735E-3</v>
      </c>
      <c r="Z191" s="25"/>
    </row>
    <row r="192" spans="1:26" x14ac:dyDescent="0.3">
      <c r="A192" s="25">
        <v>14</v>
      </c>
      <c r="B192" s="28">
        <v>6.2</v>
      </c>
      <c r="C192" s="25"/>
      <c r="D192" s="25"/>
      <c r="E192" s="26">
        <v>22.57</v>
      </c>
      <c r="F192" s="25"/>
      <c r="G192" s="25"/>
      <c r="H192" s="94">
        <f t="shared" si="26"/>
        <v>4.3420553459830415</v>
      </c>
      <c r="I192" s="94"/>
      <c r="J192" s="94"/>
      <c r="K192" s="94">
        <f t="shared" si="27"/>
        <v>3.4519583373901961</v>
      </c>
      <c r="L192" s="25"/>
      <c r="O192" s="25">
        <v>14</v>
      </c>
      <c r="P192" s="28">
        <v>6.2</v>
      </c>
      <c r="Q192" s="25"/>
      <c r="R192" s="25"/>
      <c r="S192" s="26">
        <v>23.73</v>
      </c>
      <c r="T192" s="25"/>
      <c r="U192" s="25"/>
      <c r="V192" s="94">
        <f t="shared" si="28"/>
        <v>3.9249999852751323</v>
      </c>
      <c r="W192" s="94"/>
      <c r="X192" s="94"/>
      <c r="Y192" s="94">
        <f t="shared" si="29"/>
        <v>5.1756250669981494</v>
      </c>
      <c r="Z192" s="25"/>
    </row>
    <row r="193" spans="1:26" x14ac:dyDescent="0.3">
      <c r="A193" s="25" t="s">
        <v>165</v>
      </c>
      <c r="B193" s="28">
        <v>6.7</v>
      </c>
      <c r="C193" s="25"/>
      <c r="D193" s="25"/>
      <c r="E193" s="26">
        <f>AVERAGE(22.03,21.05)</f>
        <v>21.54</v>
      </c>
      <c r="F193" s="25"/>
      <c r="G193" s="25"/>
      <c r="H193" s="94">
        <f t="shared" si="26"/>
        <v>5.3720553459830427</v>
      </c>
      <c r="I193" s="94"/>
      <c r="J193" s="94"/>
      <c r="K193" s="94">
        <f t="shared" si="27"/>
        <v>1.7634370041322169</v>
      </c>
      <c r="L193" s="25"/>
      <c r="O193" s="25" t="s">
        <v>165</v>
      </c>
      <c r="P193" s="28">
        <v>6.7</v>
      </c>
      <c r="Q193" s="25"/>
      <c r="R193" s="25"/>
      <c r="S193" s="26">
        <f>AVERAGE(21.19,21.37)</f>
        <v>21.28</v>
      </c>
      <c r="T193" s="25"/>
      <c r="U193" s="25"/>
      <c r="V193" s="94">
        <f t="shared" si="28"/>
        <v>6.3749999852751316</v>
      </c>
      <c r="W193" s="94"/>
      <c r="X193" s="94"/>
      <c r="Y193" s="94">
        <f t="shared" si="29"/>
        <v>0.10562500957116482</v>
      </c>
      <c r="Z193" s="25"/>
    </row>
    <row r="194" spans="1:26" x14ac:dyDescent="0.3">
      <c r="A194" s="25">
        <v>17</v>
      </c>
      <c r="B194" s="28">
        <v>8.6</v>
      </c>
      <c r="C194" s="25"/>
      <c r="D194" s="25"/>
      <c r="E194" s="26">
        <v>18.559999999999999</v>
      </c>
      <c r="F194" s="25"/>
      <c r="G194" s="25"/>
      <c r="H194" s="94">
        <f t="shared" si="26"/>
        <v>8.3520553459830431</v>
      </c>
      <c r="I194" s="94"/>
      <c r="J194" s="94"/>
      <c r="K194" s="94">
        <f t="shared" si="27"/>
        <v>6.147655145558828E-2</v>
      </c>
      <c r="L194" s="25"/>
      <c r="O194" s="25">
        <v>17</v>
      </c>
      <c r="P194" s="28">
        <v>8.6</v>
      </c>
      <c r="Q194" s="25"/>
      <c r="R194" s="25"/>
      <c r="S194" s="26">
        <v>18.66</v>
      </c>
      <c r="T194" s="25"/>
      <c r="U194" s="25"/>
      <c r="V194" s="94">
        <f t="shared" si="28"/>
        <v>8.9949999852751326</v>
      </c>
      <c r="W194" s="94"/>
      <c r="X194" s="94"/>
      <c r="Y194" s="94">
        <f t="shared" si="29"/>
        <v>0.15602498836735523</v>
      </c>
      <c r="Z194" s="25"/>
    </row>
    <row r="195" spans="1:26" x14ac:dyDescent="0.3">
      <c r="A195" s="25" t="s">
        <v>166</v>
      </c>
      <c r="B195" s="28">
        <v>4.3</v>
      </c>
      <c r="C195" s="25"/>
      <c r="D195" s="25"/>
      <c r="E195" s="26">
        <f>AVERAGE(22.17,22.84)</f>
        <v>22.505000000000003</v>
      </c>
      <c r="F195" s="25"/>
      <c r="G195" s="25"/>
      <c r="H195" s="94">
        <f t="shared" si="26"/>
        <v>4.4070553459830393</v>
      </c>
      <c r="I195" s="94"/>
      <c r="J195" s="94"/>
      <c r="K195" s="94">
        <f t="shared" si="27"/>
        <v>1.1460847103548281E-2</v>
      </c>
      <c r="L195" s="25"/>
      <c r="O195" s="25" t="s">
        <v>166</v>
      </c>
      <c r="P195" s="28">
        <v>4.3</v>
      </c>
      <c r="Q195" s="25"/>
      <c r="R195" s="25"/>
      <c r="S195" s="26">
        <f>AVERAGE(23.29,23.88)</f>
        <v>23.585000000000001</v>
      </c>
      <c r="T195" s="25"/>
      <c r="U195" s="25"/>
      <c r="V195" s="94">
        <f t="shared" si="28"/>
        <v>4.0699999852751318</v>
      </c>
      <c r="W195" s="94"/>
      <c r="X195" s="94"/>
      <c r="Y195" s="94">
        <f t="shared" si="29"/>
        <v>5.2900006773439485E-2</v>
      </c>
      <c r="Z195" s="25"/>
    </row>
    <row r="196" spans="1:26" x14ac:dyDescent="0.3">
      <c r="A196" s="25">
        <v>20</v>
      </c>
      <c r="B196" s="28">
        <v>6</v>
      </c>
      <c r="C196" s="25"/>
      <c r="D196" s="25"/>
      <c r="E196" s="26">
        <v>21.11</v>
      </c>
      <c r="F196" s="25"/>
      <c r="G196" s="25"/>
      <c r="H196" s="94">
        <f t="shared" si="26"/>
        <v>5.8020553459830424</v>
      </c>
      <c r="I196" s="94"/>
      <c r="J196" s="94"/>
      <c r="K196" s="94">
        <f t="shared" si="27"/>
        <v>3.9182086053893048E-2</v>
      </c>
      <c r="L196" s="25"/>
      <c r="O196" s="25">
        <v>20</v>
      </c>
      <c r="P196" s="28">
        <v>6</v>
      </c>
      <c r="Q196" s="25"/>
      <c r="R196" s="25"/>
      <c r="S196" s="26">
        <v>22</v>
      </c>
      <c r="T196" s="25"/>
      <c r="U196" s="25"/>
      <c r="V196" s="94">
        <f t="shared" si="28"/>
        <v>5.6549999852751327</v>
      </c>
      <c r="W196" s="94"/>
      <c r="X196" s="94"/>
      <c r="Y196" s="94">
        <f t="shared" si="29"/>
        <v>0.11902501016015865</v>
      </c>
      <c r="Z196" s="25"/>
    </row>
    <row r="197" spans="1:26" x14ac:dyDescent="0.3">
      <c r="A197" s="25">
        <v>21</v>
      </c>
      <c r="B197" s="28">
        <v>6</v>
      </c>
      <c r="C197" s="25"/>
      <c r="D197" s="25"/>
      <c r="E197" s="26">
        <v>20.61</v>
      </c>
      <c r="F197" s="25"/>
      <c r="G197" s="25"/>
      <c r="H197" s="94">
        <f t="shared" si="26"/>
        <v>6.3020553459830424</v>
      </c>
      <c r="I197" s="94"/>
      <c r="J197" s="94"/>
      <c r="K197" s="94">
        <f t="shared" si="27"/>
        <v>9.1237432036935448E-2</v>
      </c>
      <c r="L197" s="25"/>
      <c r="O197" s="25">
        <v>21</v>
      </c>
      <c r="P197" s="28">
        <v>6</v>
      </c>
      <c r="Q197" s="25"/>
      <c r="R197" s="25"/>
      <c r="S197" s="26">
        <v>21</v>
      </c>
      <c r="T197" s="25"/>
      <c r="U197" s="25"/>
      <c r="V197" s="94">
        <f t="shared" si="28"/>
        <v>6.6549999852751327</v>
      </c>
      <c r="W197" s="94"/>
      <c r="X197" s="94"/>
      <c r="Y197" s="94">
        <f t="shared" si="29"/>
        <v>0.42902498071042405</v>
      </c>
      <c r="Z197" s="25"/>
    </row>
    <row r="198" spans="1:26" x14ac:dyDescent="0.3">
      <c r="A198" s="25">
        <v>22</v>
      </c>
      <c r="B198" s="28">
        <v>7.7</v>
      </c>
      <c r="C198" s="25"/>
      <c r="D198" s="25"/>
      <c r="E198" s="26">
        <v>18.850000000000001</v>
      </c>
      <c r="F198" s="25"/>
      <c r="G198" s="25"/>
      <c r="H198" s="94">
        <f t="shared" si="26"/>
        <v>8.0620553459830404</v>
      </c>
      <c r="I198" s="94"/>
      <c r="J198" s="94"/>
      <c r="K198" s="94">
        <f t="shared" si="27"/>
        <v>0.13108407355489896</v>
      </c>
      <c r="L198" s="25"/>
      <c r="O198" s="25">
        <v>22</v>
      </c>
      <c r="P198" s="28">
        <v>7.7</v>
      </c>
      <c r="Q198" s="25"/>
      <c r="R198" s="25"/>
      <c r="S198" s="26">
        <v>19.399999999999999</v>
      </c>
      <c r="T198" s="25"/>
      <c r="U198" s="25"/>
      <c r="V198" s="94">
        <f t="shared" si="28"/>
        <v>8.2549999852751341</v>
      </c>
      <c r="W198" s="94"/>
      <c r="X198" s="94"/>
      <c r="Y198" s="94">
        <f t="shared" si="29"/>
        <v>0.30802498365539888</v>
      </c>
      <c r="Z198" s="25"/>
    </row>
    <row r="199" spans="1:26" x14ac:dyDescent="0.3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x14ac:dyDescent="0.3">
      <c r="A200" s="24" t="s">
        <v>102</v>
      </c>
      <c r="B200" s="24"/>
      <c r="C200" s="29">
        <v>-1</v>
      </c>
      <c r="D200" s="25" t="s">
        <v>103</v>
      </c>
      <c r="E200" s="25"/>
      <c r="F200" s="25"/>
      <c r="G200" s="4" t="s">
        <v>104</v>
      </c>
      <c r="H200" s="5">
        <f>SQRT(SUM(K182:K198)/COUNT(K182:K198))</f>
        <v>1.7523984059061666</v>
      </c>
      <c r="I200" s="6" t="s">
        <v>93</v>
      </c>
      <c r="J200" s="25"/>
      <c r="K200" s="25"/>
      <c r="L200" s="25"/>
      <c r="O200" s="24" t="s">
        <v>102</v>
      </c>
      <c r="P200" s="24"/>
      <c r="Q200" s="29">
        <v>-1</v>
      </c>
      <c r="R200" s="25" t="s">
        <v>103</v>
      </c>
      <c r="S200" s="25"/>
      <c r="T200" s="25"/>
      <c r="U200" s="4" t="s">
        <v>104</v>
      </c>
      <c r="V200" s="5">
        <f>SQRT(SUM(Y182:Y198)/COUNT(Y182:Y198))</f>
        <v>1.6078804096588488</v>
      </c>
      <c r="W200" s="6" t="s">
        <v>93</v>
      </c>
      <c r="X200" s="25"/>
      <c r="Y200" s="25"/>
      <c r="Z200" s="25"/>
    </row>
    <row r="201" spans="1:26" x14ac:dyDescent="0.3">
      <c r="A201" s="24" t="s">
        <v>105</v>
      </c>
      <c r="B201" s="24"/>
      <c r="C201" s="98">
        <v>26.912055345983042</v>
      </c>
      <c r="D201" s="25" t="s">
        <v>106</v>
      </c>
      <c r="E201" s="25"/>
      <c r="F201" s="25"/>
      <c r="G201" s="25"/>
      <c r="H201" s="25"/>
      <c r="I201" s="25"/>
      <c r="J201" s="25"/>
      <c r="K201" s="25"/>
      <c r="L201" s="25"/>
      <c r="O201" s="24" t="s">
        <v>105</v>
      </c>
      <c r="P201" s="24"/>
      <c r="Q201" s="98">
        <v>27.654999985275133</v>
      </c>
      <c r="R201" s="25" t="s">
        <v>106</v>
      </c>
      <c r="S201" s="25"/>
      <c r="T201" s="25"/>
      <c r="U201" s="25"/>
      <c r="V201" s="25"/>
      <c r="W201" s="25"/>
      <c r="X201" s="25"/>
      <c r="Y201" s="25"/>
      <c r="Z201" s="25"/>
    </row>
    <row r="202" spans="1:26" x14ac:dyDescent="0.3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5.6" x14ac:dyDescent="0.3">
      <c r="A203" s="45" t="s">
        <v>256</v>
      </c>
      <c r="B203" s="45"/>
      <c r="C203" s="45" t="s">
        <v>161</v>
      </c>
      <c r="D203" s="45"/>
      <c r="E203" s="25"/>
      <c r="F203" s="25"/>
      <c r="G203" s="25"/>
      <c r="H203" s="25"/>
      <c r="I203" s="25"/>
      <c r="J203" s="25"/>
      <c r="K203" s="25"/>
      <c r="L203" s="25"/>
      <c r="O203" s="45" t="s">
        <v>256</v>
      </c>
      <c r="P203" s="45"/>
      <c r="Q203" s="45" t="s">
        <v>117</v>
      </c>
      <c r="R203" s="45" t="s">
        <v>136</v>
      </c>
      <c r="S203" s="25"/>
      <c r="T203" s="25"/>
      <c r="U203" s="25"/>
      <c r="V203" s="25"/>
      <c r="W203" s="25"/>
      <c r="X203" s="25"/>
      <c r="Y203" s="25"/>
      <c r="Z203" s="25"/>
    </row>
    <row r="204" spans="1:26" ht="15.6" x14ac:dyDescent="0.3">
      <c r="O204" s="47"/>
      <c r="P204" s="47"/>
      <c r="Q204" s="47"/>
      <c r="R204" s="47"/>
    </row>
    <row r="205" spans="1:26" ht="16.8" x14ac:dyDescent="0.35">
      <c r="A205" s="93" t="s">
        <v>96</v>
      </c>
      <c r="B205" s="93" t="s">
        <v>97</v>
      </c>
      <c r="C205" s="93"/>
      <c r="D205" s="93"/>
      <c r="E205" s="93" t="s">
        <v>98</v>
      </c>
      <c r="F205" s="93"/>
      <c r="G205" s="93"/>
      <c r="H205" s="93" t="s">
        <v>99</v>
      </c>
      <c r="I205" s="93"/>
      <c r="J205" s="93"/>
      <c r="K205" s="93" t="s">
        <v>100</v>
      </c>
      <c r="L205" s="93"/>
      <c r="O205" s="93" t="s">
        <v>96</v>
      </c>
      <c r="P205" s="93" t="s">
        <v>97</v>
      </c>
      <c r="Q205" s="93"/>
      <c r="R205" s="93"/>
      <c r="S205" s="93" t="s">
        <v>98</v>
      </c>
      <c r="T205" s="93"/>
      <c r="U205" s="93"/>
      <c r="V205" s="93" t="s">
        <v>99</v>
      </c>
      <c r="W205" s="93"/>
      <c r="X205" s="93"/>
      <c r="Y205" s="93" t="s">
        <v>100</v>
      </c>
      <c r="Z205" s="93"/>
    </row>
    <row r="206" spans="1:26" x14ac:dyDescent="0.3">
      <c r="A206" s="56" t="s">
        <v>160</v>
      </c>
      <c r="B206" s="57">
        <v>12.7</v>
      </c>
      <c r="C206" s="111"/>
      <c r="D206" s="111"/>
      <c r="E206" s="130">
        <f>AVERAGE(2.4,2.8)</f>
        <v>2.5999999999999996</v>
      </c>
      <c r="F206" s="56"/>
      <c r="G206" s="56"/>
      <c r="H206" s="132">
        <f>($C$32)*(E206)+$C$225</f>
        <v>20.869999980910364</v>
      </c>
      <c r="I206" s="132"/>
      <c r="J206" s="132"/>
      <c r="K206" s="132">
        <f>(H206-B206)^2</f>
        <v>66.748899688075369</v>
      </c>
      <c r="L206" s="30"/>
      <c r="O206" s="56" t="s">
        <v>160</v>
      </c>
      <c r="P206" s="57">
        <v>12.7</v>
      </c>
      <c r="Q206" s="56"/>
      <c r="R206" s="111"/>
      <c r="S206" s="130">
        <f>AVERAGE(3.79,4.3)</f>
        <v>4.0449999999999999</v>
      </c>
      <c r="T206" s="56"/>
      <c r="U206" s="56"/>
      <c r="V206" s="132">
        <f>($C$32)*(S206)+$Q$225</f>
        <v>19.287647039616886</v>
      </c>
      <c r="W206" s="132"/>
      <c r="X206" s="132"/>
      <c r="Y206" s="132">
        <f>(V206-P206)^2</f>
        <v>43.397093518573122</v>
      </c>
      <c r="Z206" s="111"/>
    </row>
    <row r="207" spans="1:26" x14ac:dyDescent="0.3">
      <c r="A207" s="56" t="s">
        <v>163</v>
      </c>
      <c r="B207" s="57">
        <v>8.4</v>
      </c>
      <c r="C207" s="111"/>
      <c r="D207" s="111"/>
      <c r="E207" s="130">
        <f>AVERAGE(18.02,18.15)</f>
        <v>18.085000000000001</v>
      </c>
      <c r="F207" s="56"/>
      <c r="G207" s="56"/>
      <c r="H207" s="132">
        <f t="shared" ref="H207:H222" si="30">($C$32)*(E207)+$C$225</f>
        <v>5.384999980910365</v>
      </c>
      <c r="I207" s="132"/>
      <c r="J207" s="132"/>
      <c r="K207" s="132">
        <f t="shared" ref="K207:K222" si="31">(H207-B207)^2</f>
        <v>9.0902251151105009</v>
      </c>
      <c r="L207" s="30"/>
      <c r="O207" s="56" t="s">
        <v>163</v>
      </c>
      <c r="P207" s="57">
        <v>8.4</v>
      </c>
      <c r="Q207" s="56"/>
      <c r="R207" s="111"/>
      <c r="S207" s="130">
        <f>AVERAGE(18.68,19.2)</f>
        <v>18.939999999999998</v>
      </c>
      <c r="T207" s="56"/>
      <c r="U207" s="56"/>
      <c r="V207" s="132">
        <f t="shared" ref="V207:V222" si="32">($C$32)*(S207)+$Q$225</f>
        <v>4.3926470396168895</v>
      </c>
      <c r="W207" s="132"/>
      <c r="X207" s="132"/>
      <c r="Y207" s="132">
        <f t="shared" ref="Y207:Y222" si="33">(V207-P207)^2</f>
        <v>16.058877749091284</v>
      </c>
      <c r="Z207" s="111"/>
    </row>
    <row r="208" spans="1:26" x14ac:dyDescent="0.3">
      <c r="A208" s="56">
        <v>3</v>
      </c>
      <c r="B208" s="57">
        <v>7.9</v>
      </c>
      <c r="C208" s="111"/>
      <c r="D208" s="111"/>
      <c r="E208" s="130">
        <f>15.87</f>
        <v>15.87</v>
      </c>
      <c r="F208" s="56"/>
      <c r="G208" s="56"/>
      <c r="H208" s="132">
        <f t="shared" si="30"/>
        <v>7.5999999809103667</v>
      </c>
      <c r="I208" s="132"/>
      <c r="J208" s="132"/>
      <c r="K208" s="132">
        <f t="shared" si="31"/>
        <v>9.0000011453780587E-2</v>
      </c>
      <c r="L208" s="30"/>
      <c r="O208" s="56">
        <v>3</v>
      </c>
      <c r="P208" s="57">
        <v>7.9</v>
      </c>
      <c r="Q208" s="56"/>
      <c r="R208" s="111"/>
      <c r="S208" s="130">
        <v>15.59</v>
      </c>
      <c r="T208" s="56"/>
      <c r="U208" s="56"/>
      <c r="V208" s="132">
        <f t="shared" si="32"/>
        <v>7.7426470396168874</v>
      </c>
      <c r="W208" s="132"/>
      <c r="X208" s="132"/>
      <c r="Y208" s="132">
        <f t="shared" si="33"/>
        <v>2.4759954141329522E-2</v>
      </c>
      <c r="Z208" s="111"/>
    </row>
    <row r="209" spans="1:26" x14ac:dyDescent="0.3">
      <c r="A209" s="56" t="s">
        <v>164</v>
      </c>
      <c r="B209" s="57">
        <v>6.5</v>
      </c>
      <c r="C209" s="111"/>
      <c r="D209" s="111"/>
      <c r="E209" s="130">
        <f>AVERAGE(17.7,15.67)</f>
        <v>16.684999999999999</v>
      </c>
      <c r="F209" s="56"/>
      <c r="G209" s="56"/>
      <c r="H209" s="132">
        <f t="shared" si="30"/>
        <v>6.7849999809103672</v>
      </c>
      <c r="I209" s="132"/>
      <c r="J209" s="132"/>
      <c r="K209" s="132">
        <f t="shared" si="31"/>
        <v>8.1224989118909643E-2</v>
      </c>
      <c r="L209" s="30"/>
      <c r="O209" s="56" t="s">
        <v>164</v>
      </c>
      <c r="P209" s="57">
        <v>6.5</v>
      </c>
      <c r="Q209" s="56"/>
      <c r="R209" s="111"/>
      <c r="S209" s="130">
        <f>AVERAGE(15.97,16.47)</f>
        <v>16.22</v>
      </c>
      <c r="T209" s="56"/>
      <c r="U209" s="56"/>
      <c r="V209" s="132">
        <f t="shared" si="32"/>
        <v>7.1126470396168884</v>
      </c>
      <c r="W209" s="132"/>
      <c r="X209" s="132"/>
      <c r="Y209" s="132">
        <f t="shared" si="33"/>
        <v>0.37533639515133721</v>
      </c>
      <c r="Z209" s="111"/>
    </row>
    <row r="210" spans="1:26" x14ac:dyDescent="0.3">
      <c r="A210" s="56">
        <v>6</v>
      </c>
      <c r="B210" s="57">
        <v>8.6999999999999993</v>
      </c>
      <c r="C210" s="111"/>
      <c r="D210" s="111"/>
      <c r="E210" s="130">
        <v>16.18</v>
      </c>
      <c r="F210" s="56"/>
      <c r="G210" s="56"/>
      <c r="H210" s="132">
        <f t="shared" si="30"/>
        <v>7.2899999809103662</v>
      </c>
      <c r="I210" s="132"/>
      <c r="J210" s="132"/>
      <c r="K210" s="132">
        <f t="shared" si="31"/>
        <v>1.9881000538327658</v>
      </c>
      <c r="L210" s="30"/>
      <c r="O210" s="56">
        <v>6</v>
      </c>
      <c r="P210" s="57">
        <v>8.6999999999999993</v>
      </c>
      <c r="Q210" s="56"/>
      <c r="R210" s="111"/>
      <c r="S210" s="130">
        <v>15.37</v>
      </c>
      <c r="T210" s="56"/>
      <c r="U210" s="56"/>
      <c r="V210" s="132">
        <f t="shared" si="32"/>
        <v>7.962647039616888</v>
      </c>
      <c r="W210" s="132"/>
      <c r="X210" s="132"/>
      <c r="Y210" s="132">
        <f t="shared" si="33"/>
        <v>0.54368938818573809</v>
      </c>
      <c r="Z210" s="111"/>
    </row>
    <row r="211" spans="1:26" x14ac:dyDescent="0.3">
      <c r="A211" s="56">
        <v>7</v>
      </c>
      <c r="B211" s="57">
        <v>5.6</v>
      </c>
      <c r="C211" s="111"/>
      <c r="D211" s="111"/>
      <c r="E211" s="130">
        <v>17.63</v>
      </c>
      <c r="F211" s="56"/>
      <c r="G211" s="56"/>
      <c r="H211" s="132">
        <f t="shared" si="30"/>
        <v>5.8399999809103669</v>
      </c>
      <c r="I211" s="132"/>
      <c r="J211" s="132"/>
      <c r="K211" s="132">
        <f t="shared" si="31"/>
        <v>5.7599990836976631E-2</v>
      </c>
      <c r="L211" s="30"/>
      <c r="O211" s="56">
        <v>7</v>
      </c>
      <c r="P211" s="57">
        <v>5.6</v>
      </c>
      <c r="Q211" s="56"/>
      <c r="R211" s="111"/>
      <c r="S211" s="130">
        <v>16.739999999999998</v>
      </c>
      <c r="T211" s="56"/>
      <c r="U211" s="56"/>
      <c r="V211" s="132">
        <f t="shared" si="32"/>
        <v>6.5926470396168888</v>
      </c>
      <c r="W211" s="132"/>
      <c r="X211" s="132"/>
      <c r="Y211" s="132">
        <f t="shared" si="33"/>
        <v>0.98534814526017389</v>
      </c>
      <c r="Z211" s="111"/>
    </row>
    <row r="212" spans="1:26" x14ac:dyDescent="0.3">
      <c r="A212" s="56">
        <v>8</v>
      </c>
      <c r="B212" s="57">
        <v>3.8</v>
      </c>
      <c r="C212" s="111"/>
      <c r="D212" s="111"/>
      <c r="E212" s="130">
        <v>19.2</v>
      </c>
      <c r="F212" s="56"/>
      <c r="G212" s="56"/>
      <c r="H212" s="132">
        <f t="shared" si="30"/>
        <v>4.2699999809103666</v>
      </c>
      <c r="I212" s="132"/>
      <c r="J212" s="132"/>
      <c r="K212" s="132">
        <f t="shared" si="31"/>
        <v>0.22089998205574513</v>
      </c>
      <c r="L212" s="30"/>
      <c r="O212" s="56">
        <v>8</v>
      </c>
      <c r="P212" s="57">
        <v>3.8</v>
      </c>
      <c r="Q212" s="56"/>
      <c r="R212" s="111"/>
      <c r="S212" s="130">
        <v>19.95</v>
      </c>
      <c r="T212" s="56"/>
      <c r="U212" s="56"/>
      <c r="V212" s="132">
        <f t="shared" si="32"/>
        <v>3.382647039616888</v>
      </c>
      <c r="W212" s="132"/>
      <c r="X212" s="132"/>
      <c r="Y212" s="132">
        <f t="shared" si="33"/>
        <v>0.17418349354054735</v>
      </c>
      <c r="Z212" s="111"/>
    </row>
    <row r="213" spans="1:26" x14ac:dyDescent="0.3">
      <c r="A213" s="56">
        <v>9</v>
      </c>
      <c r="B213" s="57">
        <v>5.7</v>
      </c>
      <c r="C213" s="111"/>
      <c r="D213" s="111"/>
      <c r="E213" s="130">
        <v>18.43</v>
      </c>
      <c r="F213" s="56"/>
      <c r="G213" s="56"/>
      <c r="H213" s="132">
        <f t="shared" si="30"/>
        <v>5.0399999809103662</v>
      </c>
      <c r="I213" s="132"/>
      <c r="J213" s="132"/>
      <c r="K213" s="132">
        <f t="shared" si="31"/>
        <v>0.43560002519831725</v>
      </c>
      <c r="L213" s="30"/>
      <c r="O213" s="56">
        <v>9</v>
      </c>
      <c r="P213" s="57">
        <v>5.7</v>
      </c>
      <c r="Q213" s="56"/>
      <c r="R213" s="111"/>
      <c r="S213" s="130">
        <v>18.2</v>
      </c>
      <c r="T213" s="56"/>
      <c r="U213" s="56"/>
      <c r="V213" s="132">
        <f t="shared" si="32"/>
        <v>5.132647039616888</v>
      </c>
      <c r="W213" s="132"/>
      <c r="X213" s="132"/>
      <c r="Y213" s="132">
        <f t="shared" si="33"/>
        <v>0.32188938165548131</v>
      </c>
      <c r="Z213" s="111"/>
    </row>
    <row r="214" spans="1:26" x14ac:dyDescent="0.3">
      <c r="A214" s="56">
        <v>10</v>
      </c>
      <c r="B214" s="57">
        <v>6.4</v>
      </c>
      <c r="C214" s="111"/>
      <c r="D214" s="111"/>
      <c r="E214" s="130">
        <v>17.77</v>
      </c>
      <c r="F214" s="56"/>
      <c r="G214" s="56"/>
      <c r="H214" s="132">
        <f t="shared" si="30"/>
        <v>5.6999999809103663</v>
      </c>
      <c r="I214" s="132"/>
      <c r="J214" s="132"/>
      <c r="K214" s="132">
        <f t="shared" si="31"/>
        <v>0.49000002672548804</v>
      </c>
      <c r="L214" s="30"/>
      <c r="O214" s="56">
        <v>10</v>
      </c>
      <c r="P214" s="57">
        <v>6.4</v>
      </c>
      <c r="Q214" s="56"/>
      <c r="R214" s="111"/>
      <c r="S214" s="130">
        <v>17.93</v>
      </c>
      <c r="T214" s="56"/>
      <c r="U214" s="56"/>
      <c r="V214" s="132">
        <f t="shared" si="32"/>
        <v>5.4026470396168875</v>
      </c>
      <c r="W214" s="132"/>
      <c r="X214" s="132"/>
      <c r="Y214" s="132">
        <f t="shared" si="33"/>
        <v>0.99471292758495899</v>
      </c>
      <c r="Z214" s="111"/>
    </row>
    <row r="215" spans="1:26" x14ac:dyDescent="0.3">
      <c r="A215" s="56">
        <v>11</v>
      </c>
      <c r="B215" s="57">
        <v>6.5</v>
      </c>
      <c r="C215" s="111"/>
      <c r="D215" s="111"/>
      <c r="E215" s="130">
        <v>16.52</v>
      </c>
      <c r="F215" s="56"/>
      <c r="G215" s="56"/>
      <c r="H215" s="132">
        <f t="shared" si="30"/>
        <v>6.9499999809103663</v>
      </c>
      <c r="I215" s="132"/>
      <c r="J215" s="132"/>
      <c r="K215" s="132">
        <f t="shared" si="31"/>
        <v>0.20249998281933004</v>
      </c>
      <c r="L215" s="30"/>
      <c r="O215" s="56">
        <v>11</v>
      </c>
      <c r="P215" s="57">
        <v>6.5</v>
      </c>
      <c r="Q215" s="56"/>
      <c r="R215" s="111"/>
      <c r="S215" s="130">
        <v>17.22</v>
      </c>
      <c r="T215" s="56"/>
      <c r="U215" s="56"/>
      <c r="V215" s="132">
        <f t="shared" si="32"/>
        <v>6.1126470396168884</v>
      </c>
      <c r="W215" s="132"/>
      <c r="X215" s="132"/>
      <c r="Y215" s="132">
        <f t="shared" si="33"/>
        <v>0.15004231591756045</v>
      </c>
      <c r="Z215" s="111"/>
    </row>
    <row r="216" spans="1:26" x14ac:dyDescent="0.3">
      <c r="A216" s="56">
        <v>14</v>
      </c>
      <c r="B216" s="57">
        <v>6.2</v>
      </c>
      <c r="C216" s="111"/>
      <c r="D216" s="111"/>
      <c r="E216" s="130">
        <f>18.9</f>
        <v>18.899999999999999</v>
      </c>
      <c r="F216" s="56"/>
      <c r="G216" s="56"/>
      <c r="H216" s="132">
        <f t="shared" si="30"/>
        <v>4.5699999809103673</v>
      </c>
      <c r="I216" s="132"/>
      <c r="J216" s="132"/>
      <c r="K216" s="132">
        <f t="shared" si="31"/>
        <v>2.6569000622322037</v>
      </c>
      <c r="L216" s="30"/>
      <c r="O216" s="56">
        <v>14</v>
      </c>
      <c r="P216" s="57">
        <v>6.2</v>
      </c>
      <c r="Q216" s="56"/>
      <c r="R216" s="111"/>
      <c r="S216" s="130">
        <v>19.059999999999999</v>
      </c>
      <c r="T216" s="56"/>
      <c r="U216" s="56"/>
      <c r="V216" s="132">
        <f t="shared" si="32"/>
        <v>4.2726470396168885</v>
      </c>
      <c r="W216" s="132"/>
      <c r="X216" s="132"/>
      <c r="Y216" s="132">
        <f t="shared" si="33"/>
        <v>3.7146894338975445</v>
      </c>
      <c r="Z216" s="111"/>
    </row>
    <row r="217" spans="1:26" x14ac:dyDescent="0.3">
      <c r="A217" s="56" t="s">
        <v>165</v>
      </c>
      <c r="B217" s="57">
        <v>6.7</v>
      </c>
      <c r="C217" s="111"/>
      <c r="D217" s="111"/>
      <c r="E217" s="130">
        <f>AVERAGE(17.66,18.6)</f>
        <v>18.130000000000003</v>
      </c>
      <c r="F217" s="56"/>
      <c r="G217" s="56"/>
      <c r="H217" s="132">
        <f t="shared" si="30"/>
        <v>5.3399999809103633</v>
      </c>
      <c r="I217" s="132"/>
      <c r="J217" s="132"/>
      <c r="K217" s="132">
        <f t="shared" si="31"/>
        <v>1.8496000519238127</v>
      </c>
      <c r="L217" s="30"/>
      <c r="O217" s="56" t="s">
        <v>165</v>
      </c>
      <c r="P217" s="57">
        <v>6.7</v>
      </c>
      <c r="Q217" s="56"/>
      <c r="R217" s="111"/>
      <c r="S217" s="130">
        <f>AVERAGE(15.86,16.98)</f>
        <v>16.420000000000002</v>
      </c>
      <c r="T217" s="56"/>
      <c r="U217" s="56"/>
      <c r="V217" s="132">
        <f t="shared" si="32"/>
        <v>6.9126470396168855</v>
      </c>
      <c r="W217" s="132"/>
      <c r="X217" s="132"/>
      <c r="Y217" s="132">
        <f t="shared" si="33"/>
        <v>4.521876345782521E-2</v>
      </c>
      <c r="Z217" s="111"/>
    </row>
    <row r="218" spans="1:26" x14ac:dyDescent="0.3">
      <c r="A218" s="56">
        <v>17</v>
      </c>
      <c r="B218" s="57">
        <v>8.6</v>
      </c>
      <c r="C218" s="111"/>
      <c r="D218" s="111"/>
      <c r="E218" s="130">
        <v>16.25</v>
      </c>
      <c r="F218" s="56"/>
      <c r="G218" s="56"/>
      <c r="H218" s="132">
        <f t="shared" si="30"/>
        <v>7.2199999809103659</v>
      </c>
      <c r="I218" s="132"/>
      <c r="J218" s="132"/>
      <c r="K218" s="132">
        <f t="shared" si="31"/>
        <v>1.9044000526873897</v>
      </c>
      <c r="L218" s="30"/>
      <c r="O218" s="56">
        <v>17</v>
      </c>
      <c r="P218" s="57">
        <v>8.6</v>
      </c>
      <c r="Q218" s="56"/>
      <c r="R218" s="111"/>
      <c r="S218" s="130">
        <v>15.21</v>
      </c>
      <c r="T218" s="56"/>
      <c r="U218" s="56"/>
      <c r="V218" s="132">
        <f t="shared" si="32"/>
        <v>8.1226470396168864</v>
      </c>
      <c r="W218" s="132"/>
      <c r="X218" s="132"/>
      <c r="Y218" s="132">
        <f t="shared" si="33"/>
        <v>0.22786584878652211</v>
      </c>
      <c r="Z218" s="111"/>
    </row>
    <row r="219" spans="1:26" x14ac:dyDescent="0.3">
      <c r="A219" s="56" t="s">
        <v>166</v>
      </c>
      <c r="B219" s="57">
        <v>4.3</v>
      </c>
      <c r="C219" s="111"/>
      <c r="D219" s="111"/>
      <c r="E219" s="130">
        <f>AVERAGE(19.08,19)</f>
        <v>19.04</v>
      </c>
      <c r="F219" s="56"/>
      <c r="G219" s="56"/>
      <c r="H219" s="132">
        <f t="shared" si="30"/>
        <v>4.4299999809103667</v>
      </c>
      <c r="I219" s="132"/>
      <c r="J219" s="132"/>
      <c r="K219" s="132">
        <f t="shared" si="31"/>
        <v>1.6899995036695762E-2</v>
      </c>
      <c r="L219" s="30"/>
      <c r="O219" s="56" t="s">
        <v>166</v>
      </c>
      <c r="P219" s="57">
        <v>4.3</v>
      </c>
      <c r="Q219" s="56"/>
      <c r="R219" s="111"/>
      <c r="S219" s="130">
        <f>AVERAGE(19.3,18.26)</f>
        <v>18.78</v>
      </c>
      <c r="T219" s="56"/>
      <c r="U219" s="56"/>
      <c r="V219" s="132">
        <f t="shared" si="32"/>
        <v>4.5526470396168861</v>
      </c>
      <c r="W219" s="132"/>
      <c r="X219" s="132"/>
      <c r="Y219" s="132">
        <f t="shared" si="33"/>
        <v>6.3830526627176504E-2</v>
      </c>
      <c r="Z219" s="111"/>
    </row>
    <row r="220" spans="1:26" x14ac:dyDescent="0.3">
      <c r="A220" s="56">
        <v>20</v>
      </c>
      <c r="B220" s="57">
        <v>6</v>
      </c>
      <c r="C220" s="111"/>
      <c r="D220" s="111"/>
      <c r="E220" s="130">
        <v>17.079999999999998</v>
      </c>
      <c r="F220" s="56"/>
      <c r="G220" s="56"/>
      <c r="H220" s="132">
        <f t="shared" si="30"/>
        <v>6.3899999809103676</v>
      </c>
      <c r="I220" s="132"/>
      <c r="J220" s="132"/>
      <c r="K220" s="132">
        <f t="shared" si="31"/>
        <v>0.15209998511008707</v>
      </c>
      <c r="L220" s="30"/>
      <c r="O220" s="56">
        <v>20</v>
      </c>
      <c r="P220" s="57">
        <v>6</v>
      </c>
      <c r="Q220" s="56"/>
      <c r="R220" s="111"/>
      <c r="S220" s="130">
        <v>17.32</v>
      </c>
      <c r="T220" s="56"/>
      <c r="U220" s="56"/>
      <c r="V220" s="132">
        <f t="shared" si="32"/>
        <v>6.012647039616887</v>
      </c>
      <c r="W220" s="132"/>
      <c r="X220" s="132"/>
      <c r="Y220" s="132">
        <f t="shared" si="33"/>
        <v>1.5994761107110818E-4</v>
      </c>
      <c r="Z220" s="111"/>
    </row>
    <row r="221" spans="1:26" x14ac:dyDescent="0.3">
      <c r="A221" s="56">
        <v>21</v>
      </c>
      <c r="B221" s="57">
        <v>6</v>
      </c>
      <c r="C221" s="111"/>
      <c r="D221" s="111"/>
      <c r="E221" s="130">
        <v>17.600000000000001</v>
      </c>
      <c r="F221" s="56"/>
      <c r="G221" s="56"/>
      <c r="H221" s="132">
        <f t="shared" si="30"/>
        <v>5.8699999809103645</v>
      </c>
      <c r="I221" s="132"/>
      <c r="J221" s="132"/>
      <c r="K221" s="132">
        <f t="shared" si="31"/>
        <v>1.6900004963305605E-2</v>
      </c>
      <c r="L221" s="30"/>
      <c r="O221" s="56">
        <v>21</v>
      </c>
      <c r="P221" s="57">
        <v>6</v>
      </c>
      <c r="Q221" s="56"/>
      <c r="R221" s="111"/>
      <c r="S221" s="130">
        <v>16.66</v>
      </c>
      <c r="T221" s="56"/>
      <c r="U221" s="56"/>
      <c r="V221" s="132">
        <f t="shared" si="32"/>
        <v>6.6726470396168871</v>
      </c>
      <c r="W221" s="132"/>
      <c r="X221" s="132"/>
      <c r="Y221" s="132">
        <f t="shared" si="33"/>
        <v>0.45245403990536209</v>
      </c>
      <c r="Z221" s="111"/>
    </row>
    <row r="222" spans="1:26" x14ac:dyDescent="0.3">
      <c r="A222" s="56">
        <v>22</v>
      </c>
      <c r="B222" s="57">
        <v>7.7</v>
      </c>
      <c r="C222" s="111"/>
      <c r="D222" s="111"/>
      <c r="E222" s="130">
        <v>15.32</v>
      </c>
      <c r="F222" s="56"/>
      <c r="G222" s="56"/>
      <c r="H222" s="132">
        <f t="shared" si="30"/>
        <v>8.1499999809103656</v>
      </c>
      <c r="I222" s="132"/>
      <c r="J222" s="132"/>
      <c r="K222" s="132">
        <f t="shared" si="31"/>
        <v>0.20249998281932924</v>
      </c>
      <c r="L222" s="30"/>
      <c r="O222" s="56">
        <v>22</v>
      </c>
      <c r="P222" s="57">
        <v>7.7</v>
      </c>
      <c r="Q222" s="56"/>
      <c r="R222" s="111"/>
      <c r="S222" s="130">
        <v>15.3</v>
      </c>
      <c r="T222" s="56"/>
      <c r="U222" s="56"/>
      <c r="V222" s="132">
        <f t="shared" si="32"/>
        <v>8.0326470396168865</v>
      </c>
      <c r="W222" s="132"/>
      <c r="X222" s="132"/>
      <c r="Y222" s="132">
        <f t="shared" si="33"/>
        <v>0.11065405296587835</v>
      </c>
      <c r="Z222" s="111"/>
    </row>
    <row r="223" spans="1:26" x14ac:dyDescent="0.3">
      <c r="A223" s="30"/>
      <c r="B223" s="30"/>
      <c r="C223" s="30"/>
      <c r="D223" s="30"/>
      <c r="E223" s="30"/>
      <c r="F223" s="30"/>
      <c r="G223" s="30"/>
      <c r="H223" s="95"/>
      <c r="I223" s="95"/>
      <c r="J223" s="95"/>
      <c r="K223" s="95"/>
      <c r="L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x14ac:dyDescent="0.3">
      <c r="A224" s="93" t="s">
        <v>102</v>
      </c>
      <c r="B224" s="93"/>
      <c r="C224" s="38">
        <v>-1</v>
      </c>
      <c r="D224" s="30" t="s">
        <v>103</v>
      </c>
      <c r="E224" s="30"/>
      <c r="F224" s="30"/>
      <c r="G224" s="4" t="s">
        <v>104</v>
      </c>
      <c r="H224" s="5">
        <f>SQRT(SUM(K206:K222)/COUNT(K206:K222))</f>
        <v>2.2518534849423619</v>
      </c>
      <c r="I224" s="6" t="s">
        <v>93</v>
      </c>
      <c r="J224" s="30"/>
      <c r="K224" s="30"/>
      <c r="L224" s="30"/>
      <c r="O224" s="93" t="s">
        <v>102</v>
      </c>
      <c r="P224" s="93"/>
      <c r="Q224" s="38">
        <v>-1</v>
      </c>
      <c r="R224" s="30" t="s">
        <v>103</v>
      </c>
      <c r="S224" s="30"/>
      <c r="T224" s="30"/>
      <c r="U224" s="4" t="s">
        <v>104</v>
      </c>
      <c r="V224" s="5">
        <f>SQRT(SUM(Y206:Y222)/COUNT(Y206:Y222))</f>
        <v>1.9947107394948405</v>
      </c>
      <c r="W224" s="6" t="s">
        <v>93</v>
      </c>
      <c r="X224" s="30"/>
      <c r="Y224" s="30"/>
      <c r="Z224" s="30"/>
    </row>
    <row r="225" spans="1:26" x14ac:dyDescent="0.3">
      <c r="A225" s="93" t="s">
        <v>105</v>
      </c>
      <c r="B225" s="93"/>
      <c r="C225" s="100">
        <v>23.469999980910366</v>
      </c>
      <c r="D225" s="30" t="s">
        <v>106</v>
      </c>
      <c r="E225" s="30"/>
      <c r="F225" s="30"/>
      <c r="G225" s="30"/>
      <c r="H225" s="30"/>
      <c r="I225" s="30"/>
      <c r="J225" s="30"/>
      <c r="K225" s="30"/>
      <c r="L225" s="30"/>
      <c r="O225" s="93" t="s">
        <v>105</v>
      </c>
      <c r="P225" s="93"/>
      <c r="Q225" s="100">
        <v>23.332647039616887</v>
      </c>
      <c r="R225" s="30" t="s">
        <v>106</v>
      </c>
      <c r="S225" s="30"/>
      <c r="T225" s="30"/>
      <c r="U225" s="30"/>
      <c r="V225" s="30"/>
      <c r="W225" s="30"/>
      <c r="X225" s="30"/>
      <c r="Y225" s="30"/>
      <c r="Z225" s="30"/>
    </row>
    <row r="226" spans="1:26" x14ac:dyDescent="0.3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6" x14ac:dyDescent="0.3">
      <c r="A227" s="46" t="s">
        <v>257</v>
      </c>
      <c r="B227" s="46"/>
      <c r="C227" s="46" t="s">
        <v>161</v>
      </c>
      <c r="D227" s="46"/>
      <c r="E227" s="30"/>
      <c r="F227" s="111"/>
      <c r="G227" s="30"/>
      <c r="H227" s="30"/>
      <c r="I227" s="30"/>
      <c r="J227" s="30"/>
      <c r="K227" s="30"/>
      <c r="L227" s="30"/>
      <c r="O227" s="46" t="s">
        <v>257</v>
      </c>
      <c r="P227" s="46"/>
      <c r="Q227" s="46" t="s">
        <v>117</v>
      </c>
      <c r="R227" s="46" t="s">
        <v>136</v>
      </c>
      <c r="S227" s="30"/>
      <c r="T227" s="111"/>
      <c r="U227" s="30"/>
      <c r="V227" s="30"/>
      <c r="W227" s="30"/>
      <c r="X227" s="30"/>
      <c r="Y227" s="30"/>
      <c r="Z227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1147-E0D2-43D7-952A-7F39DBAB329D}">
  <sheetPr>
    <tabColor rgb="FF00B050"/>
  </sheetPr>
  <dimension ref="A1:Z218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167</v>
      </c>
    </row>
    <row r="3" spans="1:12" x14ac:dyDescent="0.3">
      <c r="G3" t="s">
        <v>168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>
        <v>1</v>
      </c>
      <c r="B14" s="42">
        <v>3</v>
      </c>
      <c r="C14" s="39"/>
      <c r="D14" s="39"/>
      <c r="E14" s="41">
        <v>28.0306</v>
      </c>
      <c r="F14" s="39"/>
      <c r="G14" s="39"/>
      <c r="H14" s="41">
        <f t="shared" ref="H14:H28" si="0">($C$31)*(E14)+$C$32</f>
        <v>2.5923822212943541</v>
      </c>
      <c r="I14" s="39"/>
      <c r="J14" s="39"/>
      <c r="K14" s="42">
        <f>(H14-B14)^2</f>
        <v>0.16615225351692489</v>
      </c>
      <c r="L14" s="32"/>
    </row>
    <row r="15" spans="1:12" x14ac:dyDescent="0.3">
      <c r="A15" s="39">
        <v>2</v>
      </c>
      <c r="B15" s="42">
        <v>13.85</v>
      </c>
      <c r="C15" s="39"/>
      <c r="D15" s="39"/>
      <c r="E15" s="41">
        <v>16.026299999999999</v>
      </c>
      <c r="F15" s="39"/>
      <c r="G15" s="39"/>
      <c r="H15" s="41">
        <f t="shared" si="0"/>
        <v>14.596682221294355</v>
      </c>
      <c r="I15" s="39"/>
      <c r="J15" s="39"/>
      <c r="K15" s="42">
        <f t="shared" ref="K15:K28" si="1">(H15-B15)^2</f>
        <v>0.55753433959707233</v>
      </c>
      <c r="L15" s="32"/>
    </row>
    <row r="16" spans="1:12" x14ac:dyDescent="0.3">
      <c r="A16" s="39" t="s">
        <v>131</v>
      </c>
      <c r="B16" s="42">
        <v>9.1</v>
      </c>
      <c r="C16" s="39"/>
      <c r="D16" s="39"/>
      <c r="E16" s="41">
        <f>AVERAGE(22.7531,23.0307,18.635)</f>
        <v>21.472933333333334</v>
      </c>
      <c r="F16" s="39"/>
      <c r="G16" s="39"/>
      <c r="H16" s="41">
        <f t="shared" si="0"/>
        <v>9.1500488879610202</v>
      </c>
      <c r="I16" s="39"/>
      <c r="J16" s="39"/>
      <c r="K16" s="42">
        <f t="shared" si="1"/>
        <v>2.5048911861347911E-3</v>
      </c>
      <c r="L16" s="32"/>
    </row>
    <row r="17" spans="1:12" x14ac:dyDescent="0.3">
      <c r="A17" s="39">
        <v>6</v>
      </c>
      <c r="B17" s="42">
        <v>9</v>
      </c>
      <c r="C17" s="39"/>
      <c r="D17" s="39"/>
      <c r="E17" s="41">
        <v>21.4329</v>
      </c>
      <c r="F17" s="39"/>
      <c r="G17" s="39"/>
      <c r="H17" s="41">
        <f t="shared" si="0"/>
        <v>9.1900822212943538</v>
      </c>
      <c r="I17" s="39"/>
      <c r="J17" s="39"/>
      <c r="K17" s="42">
        <f t="shared" si="1"/>
        <v>3.6131250852195693E-2</v>
      </c>
      <c r="L17" s="32"/>
    </row>
    <row r="18" spans="1:12" x14ac:dyDescent="0.3">
      <c r="A18" s="39">
        <v>7</v>
      </c>
      <c r="B18" s="42">
        <v>8.6</v>
      </c>
      <c r="C18" s="39"/>
      <c r="D18" s="39"/>
      <c r="E18" s="41">
        <v>21.525700000000001</v>
      </c>
      <c r="F18" s="39"/>
      <c r="G18" s="39"/>
      <c r="H18" s="41">
        <f t="shared" si="0"/>
        <v>9.0972822212943534</v>
      </c>
      <c r="I18" s="39"/>
      <c r="J18" s="39"/>
      <c r="K18" s="42">
        <f t="shared" si="1"/>
        <v>0.2472896076154466</v>
      </c>
      <c r="L18" s="32"/>
    </row>
    <row r="19" spans="1:12" x14ac:dyDescent="0.3">
      <c r="A19" s="39">
        <v>8</v>
      </c>
      <c r="B19" s="42">
        <v>3.8</v>
      </c>
      <c r="C19" s="39"/>
      <c r="D19" s="39"/>
      <c r="E19" s="41">
        <v>26.7988</v>
      </c>
      <c r="F19" s="39"/>
      <c r="G19" s="39"/>
      <c r="H19" s="41">
        <f t="shared" si="0"/>
        <v>3.8241822212943539</v>
      </c>
      <c r="I19" s="39"/>
      <c r="J19" s="39"/>
      <c r="K19" s="42">
        <f t="shared" si="1"/>
        <v>5.8477982672911291E-4</v>
      </c>
      <c r="L19" s="32"/>
    </row>
    <row r="20" spans="1:12" x14ac:dyDescent="0.3">
      <c r="A20" s="39">
        <v>9</v>
      </c>
      <c r="B20" s="42">
        <v>2.5</v>
      </c>
      <c r="C20" s="39"/>
      <c r="D20" s="39"/>
      <c r="E20" s="41">
        <v>28.523</v>
      </c>
      <c r="F20" s="39"/>
      <c r="G20" s="39"/>
      <c r="H20" s="41">
        <f t="shared" si="0"/>
        <v>2.0999822212943542</v>
      </c>
      <c r="I20" s="39"/>
      <c r="J20" s="39"/>
      <c r="K20" s="42">
        <f t="shared" si="1"/>
        <v>0.16001422328059903</v>
      </c>
      <c r="L20" s="32"/>
    </row>
    <row r="21" spans="1:12" x14ac:dyDescent="0.3">
      <c r="A21" s="39">
        <v>10</v>
      </c>
      <c r="B21" s="42">
        <v>2</v>
      </c>
      <c r="C21" s="39"/>
      <c r="D21" s="39"/>
      <c r="E21" s="41">
        <v>28.7944</v>
      </c>
      <c r="F21" s="39"/>
      <c r="G21" s="39"/>
      <c r="H21" s="41">
        <f t="shared" si="0"/>
        <v>1.8285822212943543</v>
      </c>
      <c r="I21" s="39"/>
      <c r="J21" s="39"/>
      <c r="K21" s="42">
        <f t="shared" si="1"/>
        <v>2.9384054856377712E-2</v>
      </c>
      <c r="L21" s="32"/>
    </row>
    <row r="22" spans="1:12" x14ac:dyDescent="0.3">
      <c r="A22" s="39">
        <v>11</v>
      </c>
      <c r="B22" s="42">
        <v>2.4</v>
      </c>
      <c r="C22" s="39"/>
      <c r="D22" s="39"/>
      <c r="E22" s="41">
        <v>28.1173</v>
      </c>
      <c r="F22" s="39"/>
      <c r="G22" s="39"/>
      <c r="H22" s="41">
        <f t="shared" si="0"/>
        <v>2.5056822212943537</v>
      </c>
      <c r="I22" s="39"/>
      <c r="J22" s="39"/>
      <c r="K22" s="42">
        <f t="shared" si="1"/>
        <v>1.1168731897708764E-2</v>
      </c>
      <c r="L22" s="32"/>
    </row>
    <row r="23" spans="1:12" x14ac:dyDescent="0.3">
      <c r="A23" s="39">
        <v>12</v>
      </c>
      <c r="B23" s="42">
        <v>2.7</v>
      </c>
      <c r="C23" s="39"/>
      <c r="D23" s="39"/>
      <c r="E23" s="41">
        <v>28.6068</v>
      </c>
      <c r="F23" s="39"/>
      <c r="G23" s="39"/>
      <c r="H23" s="41">
        <f t="shared" si="0"/>
        <v>2.0161822212943541</v>
      </c>
      <c r="I23" s="39"/>
      <c r="J23" s="39"/>
      <c r="K23" s="42">
        <f t="shared" si="1"/>
        <v>0.46760675447392397</v>
      </c>
      <c r="L23" s="32"/>
    </row>
    <row r="24" spans="1:12" x14ac:dyDescent="0.3">
      <c r="A24" s="39">
        <v>13</v>
      </c>
      <c r="B24" s="42">
        <v>4.6500000000000004</v>
      </c>
      <c r="C24" s="39"/>
      <c r="D24" s="39"/>
      <c r="E24" s="41">
        <v>26.025600000000001</v>
      </c>
      <c r="F24" s="39"/>
      <c r="G24" s="39"/>
      <c r="H24" s="41">
        <f t="shared" si="0"/>
        <v>4.5973822212943531</v>
      </c>
      <c r="I24" s="39"/>
      <c r="J24" s="39"/>
      <c r="K24" s="42">
        <f t="shared" si="1"/>
        <v>2.7686306359164612E-3</v>
      </c>
      <c r="L24" s="32"/>
    </row>
    <row r="25" spans="1:12" x14ac:dyDescent="0.3">
      <c r="A25" s="39">
        <v>14</v>
      </c>
      <c r="B25" s="42">
        <v>3.15</v>
      </c>
      <c r="C25" s="39"/>
      <c r="D25" s="39"/>
      <c r="E25" s="41">
        <v>27.382899999999999</v>
      </c>
      <c r="F25" s="39"/>
      <c r="G25" s="39"/>
      <c r="H25" s="41">
        <f t="shared" si="0"/>
        <v>3.2400822212943545</v>
      </c>
      <c r="I25" s="39"/>
      <c r="J25" s="39"/>
      <c r="K25" s="42">
        <f t="shared" si="1"/>
        <v>8.1148065933250753E-3</v>
      </c>
      <c r="L25" s="32"/>
    </row>
    <row r="26" spans="1:12" x14ac:dyDescent="0.3">
      <c r="A26" s="39">
        <v>15</v>
      </c>
      <c r="B26" s="42">
        <v>2.85</v>
      </c>
      <c r="C26" s="39"/>
      <c r="D26" s="39"/>
      <c r="E26" s="41">
        <v>27.502300000000002</v>
      </c>
      <c r="F26" s="39"/>
      <c r="G26" s="39"/>
      <c r="H26" s="41">
        <f t="shared" si="0"/>
        <v>3.1206822212943521</v>
      </c>
      <c r="I26" s="39"/>
      <c r="J26" s="39"/>
      <c r="K26" s="42">
        <f t="shared" si="1"/>
        <v>7.3268864924844565E-2</v>
      </c>
      <c r="L26" s="32"/>
    </row>
    <row r="27" spans="1:12" x14ac:dyDescent="0.3">
      <c r="A27" s="39">
        <v>16</v>
      </c>
      <c r="B27" s="42">
        <v>3.75</v>
      </c>
      <c r="C27" s="39"/>
      <c r="D27" s="39"/>
      <c r="E27" s="41">
        <v>26.913</v>
      </c>
      <c r="F27" s="39"/>
      <c r="G27" s="39"/>
      <c r="H27" s="41">
        <f t="shared" si="0"/>
        <v>3.7099822212943536</v>
      </c>
      <c r="I27" s="39"/>
      <c r="J27" s="39"/>
      <c r="K27" s="42">
        <f t="shared" si="1"/>
        <v>1.6014226125340848E-3</v>
      </c>
      <c r="L27" s="32"/>
    </row>
    <row r="28" spans="1:12" x14ac:dyDescent="0.3">
      <c r="A28" s="39">
        <v>17</v>
      </c>
      <c r="B28" s="42">
        <v>4.2</v>
      </c>
      <c r="C28" s="39"/>
      <c r="D28" s="39"/>
      <c r="E28" s="41">
        <v>26.642199999999999</v>
      </c>
      <c r="F28" s="39"/>
      <c r="G28" s="39"/>
      <c r="H28" s="41">
        <f t="shared" si="0"/>
        <v>3.9807822212943549</v>
      </c>
      <c r="I28" s="39"/>
      <c r="J28" s="39"/>
      <c r="K28" s="42">
        <f t="shared" si="1"/>
        <v>4.805643450063727E-2</v>
      </c>
      <c r="L28" s="32"/>
    </row>
    <row r="29" spans="1:12" x14ac:dyDescent="0.3">
      <c r="A29" s="32"/>
      <c r="B29" s="35"/>
      <c r="C29" s="32"/>
      <c r="D29" s="32"/>
      <c r="E29" s="34"/>
      <c r="F29" s="32"/>
      <c r="G29" s="32"/>
      <c r="H29" s="34"/>
      <c r="I29" s="32"/>
      <c r="J29" s="32"/>
      <c r="K29" s="33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102</v>
      </c>
      <c r="B31" s="32"/>
      <c r="C31" s="36">
        <v>-1</v>
      </c>
      <c r="D31" s="32" t="s">
        <v>103</v>
      </c>
      <c r="E31" s="32"/>
      <c r="F31" s="32"/>
      <c r="G31" s="4" t="s">
        <v>104</v>
      </c>
      <c r="H31" s="5">
        <f>SQRT(SUM(K14:K28)/COUNT(K14:K28))</f>
        <v>0.34758030691917036</v>
      </c>
      <c r="I31" s="6" t="s">
        <v>93</v>
      </c>
      <c r="J31" s="32"/>
      <c r="K31" s="32"/>
      <c r="L31" s="32"/>
    </row>
    <row r="32" spans="1:12" x14ac:dyDescent="0.3">
      <c r="A32" s="31" t="s">
        <v>105</v>
      </c>
      <c r="B32" s="32"/>
      <c r="C32" s="37">
        <v>30.622982221294354</v>
      </c>
      <c r="D32" s="32" t="s">
        <v>106</v>
      </c>
      <c r="E32" s="32"/>
      <c r="F32" s="32"/>
      <c r="G32" s="32"/>
      <c r="H32" s="32"/>
      <c r="I32" s="32"/>
      <c r="J32" s="32"/>
      <c r="K32" s="32"/>
      <c r="L32" s="32"/>
    </row>
    <row r="33" spans="1:26" x14ac:dyDescent="0.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26" ht="15.6" x14ac:dyDescent="0.3">
      <c r="A34" s="44" t="s">
        <v>107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6" spans="1:26" ht="16.8" x14ac:dyDescent="0.35">
      <c r="A36" s="24" t="s">
        <v>96</v>
      </c>
      <c r="B36" s="24" t="s">
        <v>97</v>
      </c>
      <c r="C36" s="24"/>
      <c r="D36" s="24"/>
      <c r="E36" s="24" t="s">
        <v>98</v>
      </c>
      <c r="F36" s="24"/>
      <c r="G36" s="24"/>
      <c r="H36" s="24" t="s">
        <v>99</v>
      </c>
      <c r="I36" s="24"/>
      <c r="J36" s="24"/>
      <c r="K36" s="24" t="s">
        <v>100</v>
      </c>
      <c r="L36" s="24"/>
      <c r="O36" s="24" t="s">
        <v>96</v>
      </c>
      <c r="P36" s="24" t="s">
        <v>97</v>
      </c>
      <c r="Q36" s="24"/>
      <c r="R36" s="24"/>
      <c r="S36" s="24" t="s">
        <v>98</v>
      </c>
      <c r="T36" s="24"/>
      <c r="U36" s="24"/>
      <c r="V36" s="24" t="s">
        <v>99</v>
      </c>
      <c r="W36" s="24"/>
      <c r="X36" s="24"/>
      <c r="Y36" s="24" t="s">
        <v>100</v>
      </c>
      <c r="Z36" s="24"/>
    </row>
    <row r="37" spans="1:26" x14ac:dyDescent="0.3">
      <c r="A37" s="25">
        <v>1</v>
      </c>
      <c r="B37" s="28">
        <v>3</v>
      </c>
      <c r="C37" s="25"/>
      <c r="D37" s="25"/>
      <c r="E37" s="26">
        <v>28.12</v>
      </c>
      <c r="F37" s="25"/>
      <c r="G37" s="25"/>
      <c r="H37" s="94">
        <f>($C$31)*(E37)+$C$55</f>
        <v>2.5346653311919489</v>
      </c>
      <c r="I37" s="94"/>
      <c r="J37" s="94"/>
      <c r="K37" s="94">
        <f>(H37-B37)^2</f>
        <v>0.21653635399469859</v>
      </c>
      <c r="L37" s="25"/>
      <c r="O37" s="25">
        <v>1</v>
      </c>
      <c r="P37" s="28">
        <v>3</v>
      </c>
      <c r="Q37" s="25"/>
      <c r="R37" s="25"/>
      <c r="S37" s="26">
        <v>28.97</v>
      </c>
      <c r="T37" s="25"/>
      <c r="U37" s="25"/>
      <c r="V37" s="94">
        <f>($C$31)*(S37)+$Q$55</f>
        <v>1.7068687773118469</v>
      </c>
      <c r="W37" s="94"/>
      <c r="X37" s="94"/>
      <c r="Y37" s="94">
        <f>(V37-P37)^2</f>
        <v>1.6721883590909576</v>
      </c>
      <c r="Z37" s="25"/>
    </row>
    <row r="38" spans="1:26" x14ac:dyDescent="0.3">
      <c r="A38" s="25">
        <v>2</v>
      </c>
      <c r="B38" s="25">
        <v>13.85</v>
      </c>
      <c r="C38" s="25"/>
      <c r="D38" s="25"/>
      <c r="E38" s="26">
        <v>15.95</v>
      </c>
      <c r="F38" s="25"/>
      <c r="G38" s="25"/>
      <c r="H38" s="94">
        <f t="shared" ref="H38:H51" si="2">($C$31)*(E38)+$C$55</f>
        <v>14.704665331191951</v>
      </c>
      <c r="I38" s="94"/>
      <c r="J38" s="94"/>
      <c r="K38" s="94">
        <f t="shared" ref="K38:K51" si="3">(H38-B38)^2</f>
        <v>0.73045282834144731</v>
      </c>
      <c r="L38" s="25"/>
      <c r="O38" s="25">
        <v>2</v>
      </c>
      <c r="P38" s="25">
        <v>13.85</v>
      </c>
      <c r="Q38" s="25"/>
      <c r="R38" s="25"/>
      <c r="S38" s="26">
        <v>15.33</v>
      </c>
      <c r="T38" s="25"/>
      <c r="U38" s="25"/>
      <c r="V38" s="94">
        <f t="shared" ref="V38:V51" si="4">($C$31)*(S38)+$Q$55</f>
        <v>15.346868777311846</v>
      </c>
      <c r="W38" s="94"/>
      <c r="X38" s="94"/>
      <c r="Y38" s="94">
        <f t="shared" ref="Y38:Y51" si="5">(V38-P38)^2</f>
        <v>2.2406161364910613</v>
      </c>
      <c r="Z38" s="25"/>
    </row>
    <row r="39" spans="1:26" x14ac:dyDescent="0.3">
      <c r="A39" s="25" t="s">
        <v>131</v>
      </c>
      <c r="B39" s="28">
        <v>9.1</v>
      </c>
      <c r="C39" s="25"/>
      <c r="D39" s="25"/>
      <c r="E39" s="26">
        <f>AVERAGE(22.84,23.14,18.73)</f>
        <v>21.570000000000004</v>
      </c>
      <c r="F39" s="25"/>
      <c r="G39" s="25"/>
      <c r="H39" s="94">
        <f t="shared" si="2"/>
        <v>9.0846653311919461</v>
      </c>
      <c r="I39" s="94"/>
      <c r="J39" s="94"/>
      <c r="K39" s="94">
        <f t="shared" si="3"/>
        <v>2.3515206745269092E-4</v>
      </c>
      <c r="L39" s="25"/>
      <c r="O39" s="25" t="s">
        <v>131</v>
      </c>
      <c r="P39" s="28">
        <v>9.1</v>
      </c>
      <c r="Q39" s="25"/>
      <c r="R39" s="25"/>
      <c r="S39" s="26">
        <f>AVERAGE(21.77,22.33,20.83)</f>
        <v>21.643333333333331</v>
      </c>
      <c r="T39" s="25"/>
      <c r="U39" s="25"/>
      <c r="V39" s="94">
        <f t="shared" si="4"/>
        <v>9.0335354439785149</v>
      </c>
      <c r="W39" s="94"/>
      <c r="X39" s="94"/>
      <c r="Y39" s="94">
        <f t="shared" si="5"/>
        <v>4.4175372071330798E-3</v>
      </c>
      <c r="Z39" s="25"/>
    </row>
    <row r="40" spans="1:26" x14ac:dyDescent="0.3">
      <c r="A40" s="25">
        <v>6</v>
      </c>
      <c r="B40" s="28">
        <v>9</v>
      </c>
      <c r="C40" s="25"/>
      <c r="D40" s="25"/>
      <c r="E40" s="26">
        <v>21.44</v>
      </c>
      <c r="F40" s="25"/>
      <c r="G40" s="25"/>
      <c r="H40" s="94">
        <f t="shared" si="2"/>
        <v>9.2146653311919486</v>
      </c>
      <c r="I40" s="94"/>
      <c r="J40" s="94"/>
      <c r="K40" s="94">
        <f t="shared" si="3"/>
        <v>4.6081204415748998E-2</v>
      </c>
      <c r="L40" s="25"/>
      <c r="O40" s="25">
        <v>6</v>
      </c>
      <c r="P40" s="28">
        <v>9</v>
      </c>
      <c r="Q40" s="25"/>
      <c r="R40" s="25"/>
      <c r="S40" s="26">
        <v>20.78</v>
      </c>
      <c r="T40" s="25"/>
      <c r="U40" s="25"/>
      <c r="V40" s="94">
        <f t="shared" si="4"/>
        <v>9.8968687773118447</v>
      </c>
      <c r="W40" s="94"/>
      <c r="X40" s="94"/>
      <c r="Y40" s="94">
        <f t="shared" si="5"/>
        <v>0.80437360371684319</v>
      </c>
      <c r="Z40" s="25"/>
    </row>
    <row r="41" spans="1:26" x14ac:dyDescent="0.3">
      <c r="A41" s="25">
        <v>7</v>
      </c>
      <c r="B41" s="28">
        <v>8.6</v>
      </c>
      <c r="C41" s="25"/>
      <c r="D41" s="25"/>
      <c r="E41" s="26">
        <v>21.58</v>
      </c>
      <c r="F41" s="25"/>
      <c r="G41" s="25"/>
      <c r="H41" s="94">
        <f t="shared" si="2"/>
        <v>9.0746653311919516</v>
      </c>
      <c r="I41" s="94"/>
      <c r="J41" s="94"/>
      <c r="K41" s="94">
        <f t="shared" si="3"/>
        <v>0.22530717663556546</v>
      </c>
      <c r="L41" s="25"/>
      <c r="O41" s="25">
        <v>7</v>
      </c>
      <c r="P41" s="28">
        <v>8.6</v>
      </c>
      <c r="Q41" s="25"/>
      <c r="R41" s="25"/>
      <c r="S41" s="26">
        <v>21.68</v>
      </c>
      <c r="T41" s="25"/>
      <c r="U41" s="25"/>
      <c r="V41" s="94">
        <f t="shared" si="4"/>
        <v>8.9968687773118461</v>
      </c>
      <c r="W41" s="94"/>
      <c r="X41" s="94"/>
      <c r="Y41" s="94">
        <f t="shared" si="5"/>
        <v>0.15750482640499996</v>
      </c>
      <c r="Z41" s="25"/>
    </row>
    <row r="42" spans="1:26" x14ac:dyDescent="0.3">
      <c r="A42" s="25">
        <v>8</v>
      </c>
      <c r="B42" s="28">
        <v>3.8</v>
      </c>
      <c r="C42" s="25"/>
      <c r="D42" s="25"/>
      <c r="E42" s="26">
        <v>26.84</v>
      </c>
      <c r="F42" s="25"/>
      <c r="G42" s="25"/>
      <c r="H42" s="94">
        <f t="shared" si="2"/>
        <v>3.8146653311919501</v>
      </c>
      <c r="I42" s="94"/>
      <c r="J42" s="94"/>
      <c r="K42" s="94">
        <f t="shared" si="3"/>
        <v>2.1507193896958855E-4</v>
      </c>
      <c r="L42" s="25"/>
      <c r="O42" s="25">
        <v>8</v>
      </c>
      <c r="P42" s="28">
        <v>3.8</v>
      </c>
      <c r="Q42" s="25"/>
      <c r="R42" s="25"/>
      <c r="S42" s="26">
        <v>26.51</v>
      </c>
      <c r="T42" s="25"/>
      <c r="U42" s="25"/>
      <c r="V42" s="94">
        <f t="shared" si="4"/>
        <v>4.1668687773118442</v>
      </c>
      <c r="W42" s="94"/>
      <c r="X42" s="94"/>
      <c r="Y42" s="94">
        <f t="shared" si="5"/>
        <v>0.13459269976628768</v>
      </c>
      <c r="Z42" s="25"/>
    </row>
    <row r="43" spans="1:26" x14ac:dyDescent="0.3">
      <c r="A43" s="25">
        <v>9</v>
      </c>
      <c r="B43" s="28">
        <v>2.5</v>
      </c>
      <c r="C43" s="25"/>
      <c r="D43" s="25"/>
      <c r="E43" s="26">
        <v>28.58</v>
      </c>
      <c r="F43" s="25"/>
      <c r="G43" s="25"/>
      <c r="H43" s="94">
        <f t="shared" si="2"/>
        <v>2.0746653311919516</v>
      </c>
      <c r="I43" s="94"/>
      <c r="J43" s="94"/>
      <c r="K43" s="94">
        <f t="shared" si="3"/>
        <v>0.18090958049005221</v>
      </c>
      <c r="L43" s="25"/>
      <c r="O43" s="25">
        <v>9</v>
      </c>
      <c r="P43" s="28">
        <v>2.5</v>
      </c>
      <c r="Q43" s="25"/>
      <c r="R43" s="25"/>
      <c r="S43" s="26">
        <v>29.53</v>
      </c>
      <c r="T43" s="25"/>
      <c r="U43" s="25"/>
      <c r="V43" s="94">
        <f t="shared" si="4"/>
        <v>1.1468687773118447</v>
      </c>
      <c r="W43" s="94"/>
      <c r="X43" s="94"/>
      <c r="Y43" s="94">
        <f t="shared" si="5"/>
        <v>1.8309641058135422</v>
      </c>
      <c r="Z43" s="25"/>
    </row>
    <row r="44" spans="1:26" x14ac:dyDescent="0.3">
      <c r="A44" s="25">
        <v>10</v>
      </c>
      <c r="B44" s="28">
        <v>2</v>
      </c>
      <c r="C44" s="25"/>
      <c r="D44" s="25"/>
      <c r="E44" s="26">
        <v>28.85</v>
      </c>
      <c r="F44" s="25"/>
      <c r="G44" s="25"/>
      <c r="H44" s="94">
        <f t="shared" si="2"/>
        <v>1.8046653311919485</v>
      </c>
      <c r="I44" s="94"/>
      <c r="J44" s="94"/>
      <c r="K44" s="94">
        <f t="shared" si="3"/>
        <v>3.8155632838351168E-2</v>
      </c>
      <c r="L44" s="25"/>
      <c r="O44" s="25">
        <v>10</v>
      </c>
      <c r="P44" s="28">
        <v>2</v>
      </c>
      <c r="Q44" s="25"/>
      <c r="R44" s="25"/>
      <c r="S44" s="26">
        <v>28.78</v>
      </c>
      <c r="T44" s="25"/>
      <c r="U44" s="25"/>
      <c r="V44" s="94">
        <f t="shared" si="4"/>
        <v>1.8968687773118447</v>
      </c>
      <c r="W44" s="94"/>
      <c r="X44" s="94"/>
      <c r="Y44" s="94">
        <f t="shared" si="5"/>
        <v>1.0636049093153885E-2</v>
      </c>
      <c r="Z44" s="25"/>
    </row>
    <row r="45" spans="1:26" x14ac:dyDescent="0.3">
      <c r="A45" s="25">
        <v>11</v>
      </c>
      <c r="B45" s="28">
        <v>2.4</v>
      </c>
      <c r="C45" s="25"/>
      <c r="D45" s="25"/>
      <c r="E45" s="26">
        <v>28.19</v>
      </c>
      <c r="F45" s="25"/>
      <c r="G45" s="25"/>
      <c r="H45" s="94">
        <f t="shared" si="2"/>
        <v>2.4646653311919486</v>
      </c>
      <c r="I45" s="94"/>
      <c r="J45" s="94"/>
      <c r="K45" s="94">
        <f t="shared" si="3"/>
        <v>4.1816050581644174E-3</v>
      </c>
      <c r="L45" s="25"/>
      <c r="O45" s="25">
        <v>11</v>
      </c>
      <c r="P45" s="28">
        <v>2.4</v>
      </c>
      <c r="Q45" s="25"/>
      <c r="R45" s="25"/>
      <c r="S45" s="26">
        <v>28.98</v>
      </c>
      <c r="T45" s="25"/>
      <c r="U45" s="25"/>
      <c r="V45" s="94">
        <f t="shared" si="4"/>
        <v>1.6968687773118454</v>
      </c>
      <c r="W45" s="94"/>
      <c r="X45" s="94"/>
      <c r="Y45" s="94">
        <f t="shared" si="5"/>
        <v>0.49439351631893919</v>
      </c>
      <c r="Z45" s="25"/>
    </row>
    <row r="46" spans="1:26" x14ac:dyDescent="0.3">
      <c r="A46" s="25">
        <v>12</v>
      </c>
      <c r="B46" s="28">
        <v>2.7</v>
      </c>
      <c r="C46" s="25"/>
      <c r="D46" s="25"/>
      <c r="E46" s="26">
        <v>28.64</v>
      </c>
      <c r="F46" s="25"/>
      <c r="G46" s="25"/>
      <c r="H46" s="94">
        <f t="shared" si="2"/>
        <v>2.0146653311919493</v>
      </c>
      <c r="I46" s="94"/>
      <c r="J46" s="94"/>
      <c r="K46" s="94">
        <f t="shared" si="3"/>
        <v>0.46968360827024069</v>
      </c>
      <c r="L46" s="25"/>
      <c r="O46" s="25">
        <v>12</v>
      </c>
      <c r="P46" s="28">
        <v>2.7</v>
      </c>
      <c r="Q46" s="25"/>
      <c r="R46" s="25"/>
      <c r="S46" s="26">
        <v>28.73</v>
      </c>
      <c r="T46" s="25"/>
      <c r="U46" s="25"/>
      <c r="V46" s="94">
        <f t="shared" si="4"/>
        <v>1.9468687773118454</v>
      </c>
      <c r="W46" s="94"/>
      <c r="X46" s="94"/>
      <c r="Y46" s="94">
        <f t="shared" si="5"/>
        <v>0.567206638587755</v>
      </c>
      <c r="Z46" s="25"/>
    </row>
    <row r="47" spans="1:26" x14ac:dyDescent="0.3">
      <c r="A47" s="25">
        <v>13</v>
      </c>
      <c r="B47" s="25">
        <v>4.6500000000000004</v>
      </c>
      <c r="C47" s="25"/>
      <c r="D47" s="25"/>
      <c r="E47" s="26">
        <v>26.03</v>
      </c>
      <c r="F47" s="25"/>
      <c r="G47" s="25"/>
      <c r="H47" s="94">
        <f t="shared" si="2"/>
        <v>4.6246653311919488</v>
      </c>
      <c r="I47" s="94"/>
      <c r="J47" s="94"/>
      <c r="K47" s="94">
        <f t="shared" si="3"/>
        <v>6.4184544361366137E-4</v>
      </c>
      <c r="L47" s="25"/>
      <c r="O47" s="25">
        <v>13</v>
      </c>
      <c r="P47" s="25">
        <v>4.6500000000000004</v>
      </c>
      <c r="Q47" s="25"/>
      <c r="R47" s="25"/>
      <c r="S47" s="26">
        <v>26.53</v>
      </c>
      <c r="T47" s="25"/>
      <c r="U47" s="25"/>
      <c r="V47" s="94">
        <f t="shared" si="4"/>
        <v>4.1468687773118447</v>
      </c>
      <c r="W47" s="94"/>
      <c r="X47" s="94"/>
      <c r="Y47" s="94">
        <f t="shared" si="5"/>
        <v>0.25314102724367848</v>
      </c>
      <c r="Z47" s="25"/>
    </row>
    <row r="48" spans="1:26" x14ac:dyDescent="0.3">
      <c r="A48" s="25">
        <v>14</v>
      </c>
      <c r="B48" s="25">
        <v>3.15</v>
      </c>
      <c r="C48" s="25"/>
      <c r="D48" s="25"/>
      <c r="E48" s="26">
        <v>27.39</v>
      </c>
      <c r="F48" s="25"/>
      <c r="G48" s="25"/>
      <c r="H48" s="94">
        <f t="shared" si="2"/>
        <v>3.2646653311919493</v>
      </c>
      <c r="I48" s="94"/>
      <c r="J48" s="94"/>
      <c r="K48" s="94">
        <f t="shared" si="3"/>
        <v>1.3148138177359452E-2</v>
      </c>
      <c r="L48" s="25"/>
      <c r="O48" s="25">
        <v>14</v>
      </c>
      <c r="P48" s="25">
        <v>3.15</v>
      </c>
      <c r="Q48" s="25"/>
      <c r="R48" s="25"/>
      <c r="S48" s="26">
        <v>27.2</v>
      </c>
      <c r="T48" s="25"/>
      <c r="U48" s="25"/>
      <c r="V48" s="94">
        <f t="shared" si="4"/>
        <v>3.4768687773118465</v>
      </c>
      <c r="W48" s="94"/>
      <c r="X48" s="94"/>
      <c r="Y48" s="94">
        <f t="shared" si="5"/>
        <v>0.10684319758134156</v>
      </c>
      <c r="Z48" s="25"/>
    </row>
    <row r="49" spans="1:26" x14ac:dyDescent="0.3">
      <c r="A49" s="25">
        <v>15</v>
      </c>
      <c r="B49" s="25">
        <v>2.85</v>
      </c>
      <c r="C49" s="25"/>
      <c r="D49" s="25"/>
      <c r="E49" s="26">
        <v>27.55</v>
      </c>
      <c r="F49" s="25"/>
      <c r="G49" s="25"/>
      <c r="H49" s="94">
        <f t="shared" si="2"/>
        <v>3.1046653311919492</v>
      </c>
      <c r="I49" s="94"/>
      <c r="J49" s="94"/>
      <c r="K49" s="94">
        <f t="shared" si="3"/>
        <v>6.4854430911105126E-2</v>
      </c>
      <c r="L49" s="25"/>
      <c r="O49" s="25">
        <v>15</v>
      </c>
      <c r="P49" s="25">
        <v>2.85</v>
      </c>
      <c r="Q49" s="25"/>
      <c r="R49" s="25"/>
      <c r="S49" s="26">
        <v>26.58</v>
      </c>
      <c r="T49" s="25"/>
      <c r="U49" s="25"/>
      <c r="V49" s="94">
        <f t="shared" si="4"/>
        <v>4.0968687773118475</v>
      </c>
      <c r="W49" s="94"/>
      <c r="X49" s="94"/>
      <c r="Y49" s="94">
        <f t="shared" si="5"/>
        <v>1.5546817478351413</v>
      </c>
      <c r="Z49" s="25"/>
    </row>
    <row r="50" spans="1:26" x14ac:dyDescent="0.3">
      <c r="A50" s="25">
        <v>16</v>
      </c>
      <c r="B50" s="25">
        <v>3.75</v>
      </c>
      <c r="C50" s="25"/>
      <c r="D50" s="25"/>
      <c r="E50" s="26">
        <v>26.89</v>
      </c>
      <c r="F50" s="25"/>
      <c r="G50" s="25"/>
      <c r="H50" s="94">
        <f t="shared" si="2"/>
        <v>3.7646653311919493</v>
      </c>
      <c r="I50" s="94"/>
      <c r="J50" s="94"/>
      <c r="K50" s="94">
        <f t="shared" si="3"/>
        <v>2.150719389695625E-4</v>
      </c>
      <c r="L50" s="25"/>
      <c r="O50" s="25">
        <v>16</v>
      </c>
      <c r="P50" s="25">
        <v>3.75</v>
      </c>
      <c r="Q50" s="25"/>
      <c r="R50" s="25"/>
      <c r="S50" s="26">
        <v>26.76</v>
      </c>
      <c r="T50" s="25"/>
      <c r="U50" s="25"/>
      <c r="V50" s="94">
        <f t="shared" si="4"/>
        <v>3.9168687773118442</v>
      </c>
      <c r="W50" s="94"/>
      <c r="X50" s="94"/>
      <c r="Y50" s="94">
        <f t="shared" si="5"/>
        <v>2.7845188841549864E-2</v>
      </c>
      <c r="Z50" s="25"/>
    </row>
    <row r="51" spans="1:26" x14ac:dyDescent="0.3">
      <c r="A51" s="25">
        <v>17</v>
      </c>
      <c r="B51" s="28">
        <v>4.2</v>
      </c>
      <c r="C51" s="25"/>
      <c r="D51" s="25"/>
      <c r="E51" s="26">
        <v>26.65</v>
      </c>
      <c r="F51" s="25"/>
      <c r="G51" s="25"/>
      <c r="H51" s="94">
        <f t="shared" si="2"/>
        <v>4.0046653311919513</v>
      </c>
      <c r="I51" s="94"/>
      <c r="J51" s="94"/>
      <c r="K51" s="94">
        <f t="shared" si="3"/>
        <v>3.8155632838350127E-2</v>
      </c>
      <c r="L51" s="25"/>
      <c r="O51" s="25">
        <v>17</v>
      </c>
      <c r="P51" s="28">
        <v>4.2</v>
      </c>
      <c r="Q51" s="25"/>
      <c r="R51" s="25"/>
      <c r="S51" s="26">
        <v>26.6</v>
      </c>
      <c r="T51" s="25"/>
      <c r="U51" s="25"/>
      <c r="V51" s="94">
        <f t="shared" si="4"/>
        <v>4.0768687773118444</v>
      </c>
      <c r="W51" s="94"/>
      <c r="X51" s="94"/>
      <c r="Y51" s="94">
        <f t="shared" si="5"/>
        <v>1.5161298000680213E-2</v>
      </c>
      <c r="Z51" s="25"/>
    </row>
    <row r="52" spans="1:26" x14ac:dyDescent="0.3">
      <c r="A52" s="25"/>
      <c r="B52" s="25"/>
      <c r="C52" s="25"/>
      <c r="D52" s="25"/>
      <c r="E52" s="25"/>
      <c r="F52" s="25"/>
      <c r="G52" s="25"/>
      <c r="H52" s="94"/>
      <c r="I52" s="94"/>
      <c r="J52" s="94"/>
      <c r="K52" s="94"/>
      <c r="L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x14ac:dyDescent="0.3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x14ac:dyDescent="0.3">
      <c r="A54" s="24" t="s">
        <v>102</v>
      </c>
      <c r="B54" s="24"/>
      <c r="C54" s="29">
        <v>-1</v>
      </c>
      <c r="D54" s="25" t="s">
        <v>103</v>
      </c>
      <c r="E54" s="25"/>
      <c r="F54" s="25"/>
      <c r="G54" s="4" t="s">
        <v>104</v>
      </c>
      <c r="H54" s="5">
        <f>SQRT(SUM(K37:K51)/COUNT(K37:K51))</f>
        <v>0.36776562585067585</v>
      </c>
      <c r="I54" s="6" t="s">
        <v>93</v>
      </c>
      <c r="J54" s="25"/>
      <c r="K54" s="25"/>
      <c r="L54" s="25"/>
      <c r="O54" s="24" t="s">
        <v>102</v>
      </c>
      <c r="P54" s="24"/>
      <c r="Q54" s="29">
        <v>-1</v>
      </c>
      <c r="R54" s="25" t="s">
        <v>103</v>
      </c>
      <c r="S54" s="25"/>
      <c r="T54" s="25"/>
      <c r="U54" s="4" t="s">
        <v>104</v>
      </c>
      <c r="V54" s="5">
        <f>SQRT(SUM(Y37:Y51)/COUNT(Y37:Y51))</f>
        <v>0.81135959689043213</v>
      </c>
      <c r="W54" s="6" t="s">
        <v>93</v>
      </c>
      <c r="X54" s="25"/>
      <c r="Y54" s="25"/>
      <c r="Z54" s="25"/>
    </row>
    <row r="55" spans="1:26" x14ac:dyDescent="0.3">
      <c r="A55" s="24" t="s">
        <v>105</v>
      </c>
      <c r="B55" s="24"/>
      <c r="C55" s="98">
        <v>30.65466533119195</v>
      </c>
      <c r="D55" s="25" t="s">
        <v>106</v>
      </c>
      <c r="E55" s="25"/>
      <c r="F55" s="25"/>
      <c r="G55" s="25"/>
      <c r="H55" s="25"/>
      <c r="I55" s="25"/>
      <c r="J55" s="25"/>
      <c r="K55" s="25"/>
      <c r="L55" s="25"/>
      <c r="O55" s="24" t="s">
        <v>105</v>
      </c>
      <c r="P55" s="24"/>
      <c r="Q55" s="98">
        <v>30.676868777311846</v>
      </c>
      <c r="R55" s="25" t="s">
        <v>106</v>
      </c>
      <c r="S55" s="25"/>
      <c r="T55" s="25"/>
      <c r="U55" s="25"/>
      <c r="V55" s="25"/>
      <c r="W55" s="25"/>
      <c r="X55" s="25"/>
      <c r="Y55" s="25"/>
      <c r="Z55" s="25"/>
    </row>
    <row r="56" spans="1:26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5.6" x14ac:dyDescent="0.3">
      <c r="A57" s="45" t="s">
        <v>112</v>
      </c>
      <c r="B57" s="45"/>
      <c r="C57" s="45" t="s">
        <v>169</v>
      </c>
      <c r="D57" s="45"/>
      <c r="E57" s="25"/>
      <c r="F57" s="25"/>
      <c r="G57" s="25"/>
      <c r="H57" s="25"/>
      <c r="I57" s="25"/>
      <c r="J57" s="25"/>
      <c r="K57" s="25"/>
      <c r="L57" s="25"/>
      <c r="O57" s="45" t="s">
        <v>112</v>
      </c>
      <c r="P57" s="45"/>
      <c r="Q57" s="45" t="s">
        <v>117</v>
      </c>
      <c r="R57" s="45" t="s">
        <v>136</v>
      </c>
      <c r="S57" s="25"/>
      <c r="T57" s="25"/>
      <c r="U57" s="25"/>
      <c r="V57" s="25"/>
      <c r="W57" s="25"/>
      <c r="X57" s="25"/>
      <c r="Y57" s="25"/>
      <c r="Z57" s="25"/>
    </row>
    <row r="59" spans="1:26" ht="16.8" x14ac:dyDescent="0.35">
      <c r="A59" s="93" t="s">
        <v>96</v>
      </c>
      <c r="B59" s="93" t="s">
        <v>97</v>
      </c>
      <c r="C59" s="93"/>
      <c r="D59" s="93"/>
      <c r="E59" s="93" t="s">
        <v>98</v>
      </c>
      <c r="F59" s="93"/>
      <c r="G59" s="93"/>
      <c r="H59" s="93" t="s">
        <v>99</v>
      </c>
      <c r="I59" s="93"/>
      <c r="J59" s="93"/>
      <c r="K59" s="93" t="s">
        <v>100</v>
      </c>
      <c r="L59" s="93"/>
      <c r="O59" s="93" t="s">
        <v>96</v>
      </c>
      <c r="P59" s="93" t="s">
        <v>97</v>
      </c>
      <c r="Q59" s="93"/>
      <c r="R59" s="93"/>
      <c r="S59" s="93" t="s">
        <v>98</v>
      </c>
      <c r="T59" s="93"/>
      <c r="U59" s="93"/>
      <c r="V59" s="93" t="s">
        <v>99</v>
      </c>
      <c r="W59" s="93"/>
      <c r="X59" s="93"/>
      <c r="Y59" s="93" t="s">
        <v>100</v>
      </c>
      <c r="Z59" s="93"/>
    </row>
    <row r="60" spans="1:26" x14ac:dyDescent="0.3">
      <c r="A60" s="30">
        <v>1</v>
      </c>
      <c r="B60" s="101">
        <v>3</v>
      </c>
      <c r="C60" s="30"/>
      <c r="D60" s="30"/>
      <c r="E60" s="92">
        <v>28.11</v>
      </c>
      <c r="F60" s="30"/>
      <c r="G60" s="30"/>
      <c r="H60" s="95">
        <f>($C$31)*(E60)+$C$78</f>
        <v>2.5339956674213795</v>
      </c>
      <c r="I60" s="95"/>
      <c r="J60" s="95"/>
      <c r="K60" s="95">
        <f>(H60-B60)^2</f>
        <v>0.21716003798204556</v>
      </c>
      <c r="L60" s="30"/>
      <c r="O60" s="30">
        <v>1</v>
      </c>
      <c r="P60" s="101">
        <v>3</v>
      </c>
      <c r="Q60" s="30"/>
      <c r="R60" s="30"/>
      <c r="S60" s="92">
        <v>28.99</v>
      </c>
      <c r="T60" s="30"/>
      <c r="U60" s="30"/>
      <c r="V60" s="95">
        <f>($C$31)*(S60)+$Q$78</f>
        <v>1.7042221988190107</v>
      </c>
      <c r="W60" s="95"/>
      <c r="X60" s="95"/>
      <c r="Y60" s="95">
        <f>(V60-P60)^2</f>
        <v>1.6790401100334393</v>
      </c>
      <c r="Z60" s="30"/>
    </row>
    <row r="61" spans="1:26" x14ac:dyDescent="0.3">
      <c r="A61" s="30">
        <v>2</v>
      </c>
      <c r="B61" s="30">
        <v>13.85</v>
      </c>
      <c r="C61" s="30"/>
      <c r="D61" s="30"/>
      <c r="E61" s="92">
        <v>15.96</v>
      </c>
      <c r="F61" s="30"/>
      <c r="G61" s="30"/>
      <c r="H61" s="95">
        <f t="shared" ref="H61:H74" si="6">($C$31)*(E61)+$C$78</f>
        <v>14.683995667421378</v>
      </c>
      <c r="I61" s="95"/>
      <c r="J61" s="95"/>
      <c r="K61" s="95">
        <f t="shared" ref="K61:K74" si="7">(H61-B61)^2</f>
        <v>0.69554877327763043</v>
      </c>
      <c r="L61" s="30"/>
      <c r="O61" s="30">
        <v>2</v>
      </c>
      <c r="P61" s="30">
        <v>13.85</v>
      </c>
      <c r="Q61" s="30"/>
      <c r="R61" s="30"/>
      <c r="S61" s="92">
        <v>15.37</v>
      </c>
      <c r="T61" s="30"/>
      <c r="U61" s="30"/>
      <c r="V61" s="95">
        <f t="shared" ref="V61:V74" si="8">($C$31)*(S61)+$Q$78</f>
        <v>15.32422219881901</v>
      </c>
      <c r="W61" s="95"/>
      <c r="X61" s="95"/>
      <c r="Y61" s="95">
        <f t="shared" ref="Y61:Y74" si="9">(V61-P61)^2</f>
        <v>2.1733310914907573</v>
      </c>
      <c r="Z61" s="30"/>
    </row>
    <row r="62" spans="1:26" x14ac:dyDescent="0.3">
      <c r="A62" s="30" t="s">
        <v>131</v>
      </c>
      <c r="B62" s="101">
        <v>9.1</v>
      </c>
      <c r="C62" s="30"/>
      <c r="D62" s="30"/>
      <c r="E62" s="92">
        <f>AVERAGE(22.84,23.14,18.73)</f>
        <v>21.570000000000004</v>
      </c>
      <c r="F62" s="30"/>
      <c r="G62" s="30"/>
      <c r="H62" s="95">
        <f t="shared" si="6"/>
        <v>9.0739956674213751</v>
      </c>
      <c r="I62" s="95"/>
      <c r="J62" s="95"/>
      <c r="K62" s="95">
        <f t="shared" si="7"/>
        <v>6.7622531285971451E-4</v>
      </c>
      <c r="L62" s="30"/>
      <c r="O62" s="30" t="s">
        <v>131</v>
      </c>
      <c r="P62" s="101">
        <v>9.1</v>
      </c>
      <c r="Q62" s="30"/>
      <c r="R62" s="30"/>
      <c r="S62" s="92">
        <f>AVERAGE(21.8,22.36,20.86)</f>
        <v>21.673333333333332</v>
      </c>
      <c r="T62" s="30"/>
      <c r="U62" s="30"/>
      <c r="V62" s="95">
        <f t="shared" si="8"/>
        <v>9.0208888654856771</v>
      </c>
      <c r="W62" s="95"/>
      <c r="X62" s="95"/>
      <c r="Y62" s="95">
        <f t="shared" si="9"/>
        <v>6.2585716041432286E-3</v>
      </c>
      <c r="Z62" s="30"/>
    </row>
    <row r="63" spans="1:26" x14ac:dyDescent="0.3">
      <c r="A63" s="30">
        <v>6</v>
      </c>
      <c r="B63" s="101">
        <v>9</v>
      </c>
      <c r="C63" s="30"/>
      <c r="D63" s="30"/>
      <c r="E63" s="92">
        <v>21.44</v>
      </c>
      <c r="F63" s="30"/>
      <c r="G63" s="30"/>
      <c r="H63" s="95">
        <f t="shared" si="6"/>
        <v>9.2039956674213776</v>
      </c>
      <c r="I63" s="95"/>
      <c r="J63" s="95"/>
      <c r="K63" s="95">
        <f t="shared" si="7"/>
        <v>4.1614232326693319E-2</v>
      </c>
      <c r="L63" s="30"/>
      <c r="O63" s="30">
        <v>6</v>
      </c>
      <c r="P63" s="101">
        <v>9</v>
      </c>
      <c r="Q63" s="30"/>
      <c r="R63" s="30"/>
      <c r="S63" s="92">
        <v>20.8</v>
      </c>
      <c r="T63" s="30"/>
      <c r="U63" s="30"/>
      <c r="V63" s="95">
        <f t="shared" si="8"/>
        <v>9.8942221988190084</v>
      </c>
      <c r="W63" s="95"/>
      <c r="X63" s="95"/>
      <c r="Y63" s="95">
        <f t="shared" si="9"/>
        <v>0.79963334086070226</v>
      </c>
      <c r="Z63" s="30"/>
    </row>
    <row r="64" spans="1:26" x14ac:dyDescent="0.3">
      <c r="A64" s="30">
        <v>7</v>
      </c>
      <c r="B64" s="101">
        <v>8.6</v>
      </c>
      <c r="C64" s="30"/>
      <c r="D64" s="30"/>
      <c r="E64" s="92">
        <v>21.57</v>
      </c>
      <c r="F64" s="30"/>
      <c r="G64" s="30"/>
      <c r="H64" s="95">
        <f t="shared" si="6"/>
        <v>9.0739956674213786</v>
      </c>
      <c r="I64" s="95"/>
      <c r="J64" s="95"/>
      <c r="K64" s="95">
        <f t="shared" si="7"/>
        <v>0.22467189273423852</v>
      </c>
      <c r="L64" s="30"/>
      <c r="O64" s="30">
        <v>7</v>
      </c>
      <c r="P64" s="101">
        <v>8.6</v>
      </c>
      <c r="Q64" s="30"/>
      <c r="R64" s="30"/>
      <c r="S64" s="92">
        <v>21.71</v>
      </c>
      <c r="T64" s="30"/>
      <c r="U64" s="30"/>
      <c r="V64" s="95">
        <f t="shared" si="8"/>
        <v>8.9842221988190083</v>
      </c>
      <c r="W64" s="95"/>
      <c r="X64" s="95"/>
      <c r="Y64" s="95">
        <f t="shared" si="9"/>
        <v>0.14762669806531381</v>
      </c>
      <c r="Z64" s="30"/>
    </row>
    <row r="65" spans="1:26" x14ac:dyDescent="0.3">
      <c r="A65" s="30">
        <v>8</v>
      </c>
      <c r="B65" s="101">
        <v>3.8</v>
      </c>
      <c r="C65" s="30"/>
      <c r="D65" s="30"/>
      <c r="E65" s="92">
        <v>26.82</v>
      </c>
      <c r="F65" s="30"/>
      <c r="G65" s="30"/>
      <c r="H65" s="95">
        <f t="shared" si="6"/>
        <v>3.8239956674213786</v>
      </c>
      <c r="I65" s="95"/>
      <c r="J65" s="95"/>
      <c r="K65" s="95">
        <f t="shared" si="7"/>
        <v>5.7579205499742078E-4</v>
      </c>
      <c r="L65" s="30"/>
      <c r="O65" s="30">
        <v>8</v>
      </c>
      <c r="P65" s="101">
        <v>3.8</v>
      </c>
      <c r="Q65" s="30"/>
      <c r="R65" s="30"/>
      <c r="S65" s="92">
        <v>26.52</v>
      </c>
      <c r="T65" s="30"/>
      <c r="U65" s="30"/>
      <c r="V65" s="95">
        <f t="shared" si="8"/>
        <v>4.1742221988190096</v>
      </c>
      <c r="W65" s="95"/>
      <c r="X65" s="95"/>
      <c r="Y65" s="95">
        <f t="shared" si="9"/>
        <v>0.14004225408893448</v>
      </c>
      <c r="Z65" s="30"/>
    </row>
    <row r="66" spans="1:26" x14ac:dyDescent="0.3">
      <c r="A66" s="30">
        <v>9</v>
      </c>
      <c r="B66" s="101">
        <v>2.5</v>
      </c>
      <c r="C66" s="30"/>
      <c r="D66" s="30"/>
      <c r="E66" s="92">
        <v>28.57</v>
      </c>
      <c r="F66" s="30"/>
      <c r="G66" s="30"/>
      <c r="H66" s="95">
        <f t="shared" si="6"/>
        <v>2.0739956674213786</v>
      </c>
      <c r="I66" s="95"/>
      <c r="J66" s="95"/>
      <c r="K66" s="95">
        <f t="shared" si="7"/>
        <v>0.18147969137575665</v>
      </c>
      <c r="L66" s="30"/>
      <c r="O66" s="30">
        <v>9</v>
      </c>
      <c r="P66" s="101">
        <v>2.5</v>
      </c>
      <c r="Q66" s="30"/>
      <c r="R66" s="30"/>
      <c r="S66" s="92">
        <v>29.54</v>
      </c>
      <c r="T66" s="30"/>
      <c r="U66" s="30"/>
      <c r="V66" s="95">
        <f t="shared" si="8"/>
        <v>1.15422219881901</v>
      </c>
      <c r="W66" s="95"/>
      <c r="X66" s="95"/>
      <c r="Y66" s="95">
        <f t="shared" si="9"/>
        <v>1.8111178901515403</v>
      </c>
      <c r="Z66" s="30"/>
    </row>
    <row r="67" spans="1:26" x14ac:dyDescent="0.3">
      <c r="A67" s="30">
        <v>10</v>
      </c>
      <c r="B67" s="101">
        <v>2</v>
      </c>
      <c r="C67" s="30"/>
      <c r="D67" s="30"/>
      <c r="E67" s="92">
        <v>28.83</v>
      </c>
      <c r="F67" s="30"/>
      <c r="G67" s="30"/>
      <c r="H67" s="95">
        <f t="shared" si="6"/>
        <v>1.8139956674213806</v>
      </c>
      <c r="I67" s="95"/>
      <c r="J67" s="95"/>
      <c r="K67" s="95">
        <f t="shared" si="7"/>
        <v>3.459761173801764E-2</v>
      </c>
      <c r="L67" s="30"/>
      <c r="O67" s="30">
        <v>10</v>
      </c>
      <c r="P67" s="101">
        <v>2</v>
      </c>
      <c r="Q67" s="30"/>
      <c r="R67" s="30"/>
      <c r="S67" s="92">
        <v>28.79</v>
      </c>
      <c r="T67" s="30"/>
      <c r="U67" s="30"/>
      <c r="V67" s="95">
        <f t="shared" si="8"/>
        <v>1.90422219881901</v>
      </c>
      <c r="W67" s="95"/>
      <c r="X67" s="95"/>
      <c r="Y67" s="95">
        <f t="shared" si="9"/>
        <v>9.1733871990652485E-3</v>
      </c>
      <c r="Z67" s="30"/>
    </row>
    <row r="68" spans="1:26" x14ac:dyDescent="0.3">
      <c r="A68" s="30">
        <v>11</v>
      </c>
      <c r="B68" s="101">
        <v>2.4</v>
      </c>
      <c r="C68" s="30"/>
      <c r="D68" s="30"/>
      <c r="E68" s="92">
        <v>28.18</v>
      </c>
      <c r="F68" s="30"/>
      <c r="G68" s="30"/>
      <c r="H68" s="95">
        <f t="shared" si="6"/>
        <v>2.4639956674213792</v>
      </c>
      <c r="I68" s="95"/>
      <c r="J68" s="95"/>
      <c r="K68" s="95">
        <f t="shared" si="7"/>
        <v>4.0954454487077876E-3</v>
      </c>
      <c r="L68" s="30"/>
      <c r="O68" s="30">
        <v>11</v>
      </c>
      <c r="P68" s="101">
        <v>2.4</v>
      </c>
      <c r="Q68" s="30"/>
      <c r="R68" s="30"/>
      <c r="S68" s="92">
        <v>28.99</v>
      </c>
      <c r="T68" s="30"/>
      <c r="U68" s="30"/>
      <c r="V68" s="95">
        <f t="shared" si="8"/>
        <v>1.7042221988190107</v>
      </c>
      <c r="W68" s="95"/>
      <c r="X68" s="95"/>
      <c r="Y68" s="95">
        <f t="shared" si="9"/>
        <v>0.48410674861625214</v>
      </c>
      <c r="Z68" s="30"/>
    </row>
    <row r="69" spans="1:26" x14ac:dyDescent="0.3">
      <c r="A69" s="30">
        <v>12</v>
      </c>
      <c r="B69" s="101">
        <v>2.7</v>
      </c>
      <c r="C69" s="30"/>
      <c r="D69" s="30"/>
      <c r="E69" s="92">
        <v>28.62</v>
      </c>
      <c r="F69" s="30"/>
      <c r="G69" s="30"/>
      <c r="H69" s="95">
        <f t="shared" si="6"/>
        <v>2.0239956674213779</v>
      </c>
      <c r="I69" s="95"/>
      <c r="J69" s="95"/>
      <c r="K69" s="95">
        <f t="shared" si="7"/>
        <v>0.45698185766506849</v>
      </c>
      <c r="L69" s="30"/>
      <c r="O69" s="30">
        <v>12</v>
      </c>
      <c r="P69" s="101">
        <v>2.7</v>
      </c>
      <c r="Q69" s="30"/>
      <c r="R69" s="30"/>
      <c r="S69" s="92">
        <v>28.75</v>
      </c>
      <c r="T69" s="30"/>
      <c r="U69" s="30"/>
      <c r="V69" s="95">
        <f t="shared" si="8"/>
        <v>1.9442221988190092</v>
      </c>
      <c r="W69" s="95"/>
      <c r="X69" s="95"/>
      <c r="Y69" s="95">
        <f t="shared" si="9"/>
        <v>0.57120008475797357</v>
      </c>
      <c r="Z69" s="30"/>
    </row>
    <row r="70" spans="1:26" x14ac:dyDescent="0.3">
      <c r="A70" s="30">
        <v>13</v>
      </c>
      <c r="B70" s="30">
        <v>4.6500000000000004</v>
      </c>
      <c r="C70" s="30"/>
      <c r="D70" s="30"/>
      <c r="E70" s="92">
        <v>26.01</v>
      </c>
      <c r="F70" s="30"/>
      <c r="G70" s="30"/>
      <c r="H70" s="95">
        <f t="shared" si="6"/>
        <v>4.6339956674213774</v>
      </c>
      <c r="I70" s="95"/>
      <c r="J70" s="95"/>
      <c r="K70" s="95">
        <f t="shared" si="7"/>
        <v>2.5613866128717329E-4</v>
      </c>
      <c r="L70" s="30"/>
      <c r="O70" s="30">
        <v>13</v>
      </c>
      <c r="P70" s="30">
        <v>4.6500000000000004</v>
      </c>
      <c r="Q70" s="30"/>
      <c r="R70" s="30"/>
      <c r="S70" s="92">
        <v>26.54</v>
      </c>
      <c r="T70" s="30"/>
      <c r="U70" s="30"/>
      <c r="V70" s="95">
        <f t="shared" si="8"/>
        <v>4.15422219881901</v>
      </c>
      <c r="W70" s="95"/>
      <c r="X70" s="95"/>
      <c r="Y70" s="95">
        <f t="shared" si="9"/>
        <v>0.24579562814385761</v>
      </c>
      <c r="Z70" s="30"/>
    </row>
    <row r="71" spans="1:26" x14ac:dyDescent="0.3">
      <c r="A71" s="30">
        <v>14</v>
      </c>
      <c r="B71" s="30">
        <v>3.15</v>
      </c>
      <c r="C71" s="30"/>
      <c r="D71" s="30"/>
      <c r="E71" s="92">
        <v>27.38</v>
      </c>
      <c r="F71" s="30"/>
      <c r="G71" s="30"/>
      <c r="H71" s="95">
        <f t="shared" si="6"/>
        <v>3.2639956674213799</v>
      </c>
      <c r="I71" s="95"/>
      <c r="J71" s="95"/>
      <c r="K71" s="95">
        <f t="shared" si="7"/>
        <v>1.2995012190845879E-2</v>
      </c>
      <c r="L71" s="30"/>
      <c r="O71" s="30">
        <v>14</v>
      </c>
      <c r="P71" s="30">
        <v>3.15</v>
      </c>
      <c r="Q71" s="30"/>
      <c r="R71" s="30"/>
      <c r="S71" s="92">
        <v>27.21</v>
      </c>
      <c r="T71" s="30"/>
      <c r="U71" s="30"/>
      <c r="V71" s="95">
        <f t="shared" si="8"/>
        <v>3.4842221988190083</v>
      </c>
      <c r="W71" s="95"/>
      <c r="X71" s="95"/>
      <c r="Y71" s="95">
        <f t="shared" si="9"/>
        <v>0.11170447818341277</v>
      </c>
      <c r="Z71" s="30"/>
    </row>
    <row r="72" spans="1:26" x14ac:dyDescent="0.3">
      <c r="A72" s="30">
        <v>15</v>
      </c>
      <c r="B72" s="30">
        <v>2.85</v>
      </c>
      <c r="C72" s="30"/>
      <c r="D72" s="30"/>
      <c r="E72" s="92">
        <v>27.54</v>
      </c>
      <c r="F72" s="30"/>
      <c r="G72" s="30"/>
      <c r="H72" s="95">
        <f t="shared" si="6"/>
        <v>3.1039956674213798</v>
      </c>
      <c r="I72" s="95"/>
      <c r="J72" s="95"/>
      <c r="K72" s="95">
        <f t="shared" si="7"/>
        <v>6.4513799068832117E-2</v>
      </c>
      <c r="L72" s="30"/>
      <c r="O72" s="30">
        <v>15</v>
      </c>
      <c r="P72" s="30">
        <v>2.85</v>
      </c>
      <c r="Q72" s="30"/>
      <c r="R72" s="30"/>
      <c r="S72" s="92">
        <v>26.6</v>
      </c>
      <c r="T72" s="30"/>
      <c r="U72" s="30"/>
      <c r="V72" s="95">
        <f t="shared" si="8"/>
        <v>4.0942221988190077</v>
      </c>
      <c r="W72" s="95"/>
      <c r="X72" s="95"/>
      <c r="Y72" s="95">
        <f t="shared" si="9"/>
        <v>1.5480888800340062</v>
      </c>
      <c r="Z72" s="30"/>
    </row>
    <row r="73" spans="1:26" x14ac:dyDescent="0.3">
      <c r="A73" s="30">
        <v>16</v>
      </c>
      <c r="B73" s="30">
        <v>3.75</v>
      </c>
      <c r="C73" s="30"/>
      <c r="D73" s="30"/>
      <c r="E73" s="92">
        <v>26.88</v>
      </c>
      <c r="F73" s="30"/>
      <c r="G73" s="30"/>
      <c r="H73" s="95">
        <f t="shared" si="6"/>
        <v>3.7639956674213799</v>
      </c>
      <c r="I73" s="95"/>
      <c r="J73" s="95"/>
      <c r="K73" s="95">
        <f t="shared" si="7"/>
        <v>1.9587870656987528E-4</v>
      </c>
      <c r="L73" s="30"/>
      <c r="O73" s="30">
        <v>16</v>
      </c>
      <c r="P73" s="30">
        <v>3.75</v>
      </c>
      <c r="Q73" s="30"/>
      <c r="R73" s="30"/>
      <c r="S73" s="92">
        <v>26.77</v>
      </c>
      <c r="T73" s="30"/>
      <c r="U73" s="30"/>
      <c r="V73" s="95">
        <f t="shared" si="8"/>
        <v>3.9242221988190096</v>
      </c>
      <c r="W73" s="95"/>
      <c r="X73" s="95"/>
      <c r="Y73" s="95">
        <f t="shared" si="9"/>
        <v>3.0353374561330502E-2</v>
      </c>
      <c r="Z73" s="30"/>
    </row>
    <row r="74" spans="1:26" x14ac:dyDescent="0.3">
      <c r="A74" s="30">
        <v>17</v>
      </c>
      <c r="B74" s="101">
        <v>4.2</v>
      </c>
      <c r="C74" s="30"/>
      <c r="D74" s="30"/>
      <c r="E74" s="92">
        <v>26.63</v>
      </c>
      <c r="F74" s="30"/>
      <c r="G74" s="30"/>
      <c r="H74" s="95">
        <f t="shared" si="6"/>
        <v>4.0139956674213799</v>
      </c>
      <c r="I74" s="95"/>
      <c r="J74" s="95"/>
      <c r="K74" s="95">
        <f t="shared" si="7"/>
        <v>3.4597611738017973E-2</v>
      </c>
      <c r="L74" s="30"/>
      <c r="O74" s="30">
        <v>17</v>
      </c>
      <c r="P74" s="101">
        <v>4.2</v>
      </c>
      <c r="Q74" s="30"/>
      <c r="R74" s="30"/>
      <c r="S74" s="92">
        <v>26.61</v>
      </c>
      <c r="T74" s="30"/>
      <c r="U74" s="30"/>
      <c r="V74" s="95">
        <f t="shared" si="8"/>
        <v>4.0842221988190097</v>
      </c>
      <c r="W74" s="95"/>
      <c r="X74" s="95"/>
      <c r="Y74" s="95">
        <f t="shared" si="9"/>
        <v>1.3404499246304956E-2</v>
      </c>
      <c r="Z74" s="30"/>
    </row>
    <row r="75" spans="1:26" x14ac:dyDescent="0.3">
      <c r="A75" s="30"/>
      <c r="B75" s="30"/>
      <c r="C75" s="30"/>
      <c r="D75" s="30"/>
      <c r="E75" s="92"/>
      <c r="F75" s="92"/>
      <c r="G75" s="30"/>
      <c r="H75" s="30"/>
      <c r="I75" s="30"/>
      <c r="J75" s="30"/>
      <c r="K75" s="30"/>
      <c r="L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x14ac:dyDescent="0.3">
      <c r="A77" s="93" t="s">
        <v>102</v>
      </c>
      <c r="B77" s="93"/>
      <c r="C77" s="38">
        <v>-1</v>
      </c>
      <c r="D77" s="30" t="s">
        <v>103</v>
      </c>
      <c r="E77" s="30"/>
      <c r="F77" s="30"/>
      <c r="G77" s="4" t="s">
        <v>104</v>
      </c>
      <c r="H77" s="5">
        <f>SQRT(SUM(K60:K74)/COUNT(K60:K74))</f>
        <v>0.36239573215676524</v>
      </c>
      <c r="I77" s="6" t="s">
        <v>93</v>
      </c>
      <c r="J77" s="30"/>
      <c r="K77" s="30"/>
      <c r="L77" s="30"/>
      <c r="O77" s="93" t="s">
        <v>102</v>
      </c>
      <c r="P77" s="93"/>
      <c r="Q77" s="38">
        <v>-1</v>
      </c>
      <c r="R77" s="30" t="s">
        <v>103</v>
      </c>
      <c r="S77" s="30"/>
      <c r="T77" s="30"/>
      <c r="U77" s="4" t="s">
        <v>104</v>
      </c>
      <c r="V77" s="5">
        <f>SQRT(SUM(Y60:Y74)/COUNT(Y60:Y74))</f>
        <v>0.80708847251657334</v>
      </c>
      <c r="W77" s="6" t="s">
        <v>93</v>
      </c>
      <c r="X77" s="30"/>
      <c r="Y77" s="30"/>
      <c r="Z77" s="30"/>
    </row>
    <row r="78" spans="1:26" x14ac:dyDescent="0.3">
      <c r="A78" s="93" t="s">
        <v>105</v>
      </c>
      <c r="B78" s="93"/>
      <c r="C78" s="100">
        <v>30.643995667421379</v>
      </c>
      <c r="D78" s="30" t="s">
        <v>106</v>
      </c>
      <c r="E78" s="30"/>
      <c r="F78" s="30"/>
      <c r="G78" s="30"/>
      <c r="H78" s="30"/>
      <c r="I78" s="30"/>
      <c r="J78" s="30"/>
      <c r="K78" s="30"/>
      <c r="L78" s="30"/>
      <c r="O78" s="93" t="s">
        <v>105</v>
      </c>
      <c r="P78" s="93"/>
      <c r="Q78" s="100">
        <v>30.694222198819009</v>
      </c>
      <c r="R78" s="30" t="s">
        <v>106</v>
      </c>
      <c r="S78" s="30"/>
      <c r="T78" s="30"/>
      <c r="U78" s="30"/>
      <c r="V78" s="30"/>
      <c r="W78" s="30"/>
      <c r="X78" s="30"/>
      <c r="Y78" s="30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6" x14ac:dyDescent="0.3">
      <c r="A80" s="46" t="s">
        <v>116</v>
      </c>
      <c r="B80" s="46"/>
      <c r="C80" s="46" t="s">
        <v>169</v>
      </c>
      <c r="D80" s="46"/>
      <c r="E80" s="30"/>
      <c r="F80" s="30"/>
      <c r="G80" s="30"/>
      <c r="H80" s="30"/>
      <c r="I80" s="30"/>
      <c r="J80" s="30"/>
      <c r="K80" s="30"/>
      <c r="L80" s="30"/>
      <c r="O80" s="46" t="s">
        <v>116</v>
      </c>
      <c r="P80" s="46"/>
      <c r="Q80" s="46" t="s">
        <v>117</v>
      </c>
      <c r="R80" s="46" t="s">
        <v>136</v>
      </c>
      <c r="S80" s="30"/>
      <c r="T80" s="30"/>
      <c r="U80" s="30"/>
      <c r="V80" s="30"/>
      <c r="W80" s="30"/>
      <c r="X80" s="30"/>
      <c r="Y80" s="30"/>
      <c r="Z80" s="30"/>
    </row>
    <row r="82" spans="1:26" ht="16.8" x14ac:dyDescent="0.35">
      <c r="A82" s="31" t="s">
        <v>96</v>
      </c>
      <c r="B82" s="31" t="s">
        <v>97</v>
      </c>
      <c r="C82" s="31"/>
      <c r="D82" s="31"/>
      <c r="E82" s="31" t="s">
        <v>98</v>
      </c>
      <c r="F82" s="31"/>
      <c r="G82" s="31"/>
      <c r="H82" s="31" t="s">
        <v>99</v>
      </c>
      <c r="I82" s="31"/>
      <c r="J82" s="31"/>
      <c r="K82" s="31" t="s">
        <v>100</v>
      </c>
      <c r="L82" s="31"/>
      <c r="O82" s="31" t="s">
        <v>96</v>
      </c>
      <c r="P82" s="31" t="s">
        <v>97</v>
      </c>
      <c r="Q82" s="31"/>
      <c r="R82" s="31"/>
      <c r="S82" s="31" t="s">
        <v>98</v>
      </c>
      <c r="T82" s="31"/>
      <c r="U82" s="31"/>
      <c r="V82" s="31" t="s">
        <v>99</v>
      </c>
      <c r="W82" s="31"/>
      <c r="X82" s="31"/>
      <c r="Y82" s="31" t="s">
        <v>100</v>
      </c>
      <c r="Z82" s="31"/>
    </row>
    <row r="83" spans="1:26" x14ac:dyDescent="0.3">
      <c r="A83" s="39">
        <v>1</v>
      </c>
      <c r="B83" s="40">
        <v>3</v>
      </c>
      <c r="C83" s="39"/>
      <c r="D83" s="39"/>
      <c r="E83" s="42">
        <v>28.06</v>
      </c>
      <c r="F83" s="39"/>
      <c r="G83" s="39"/>
      <c r="H83" s="102">
        <f>($C$31)*(E83)+$C$101</f>
        <v>2.5248734362003091</v>
      </c>
      <c r="I83" s="102"/>
      <c r="J83" s="102"/>
      <c r="K83" s="102">
        <f>(H83-B83)^2</f>
        <v>0.22574525162810172</v>
      </c>
      <c r="L83" s="32"/>
      <c r="O83" s="39">
        <v>1</v>
      </c>
      <c r="P83" s="40">
        <v>3</v>
      </c>
      <c r="Q83" s="39"/>
      <c r="R83" s="39"/>
      <c r="S83" s="42">
        <v>28.89</v>
      </c>
      <c r="T83" s="39"/>
      <c r="U83" s="39"/>
      <c r="V83" s="102">
        <f>($C$31)*(S83)+$Q$101</f>
        <v>1.7022221388207974</v>
      </c>
      <c r="W83" s="102"/>
      <c r="X83" s="102"/>
      <c r="Y83" s="102">
        <f>(V83-P83)^2</f>
        <v>1.6842273769668656</v>
      </c>
      <c r="Z83" s="32"/>
    </row>
    <row r="84" spans="1:26" x14ac:dyDescent="0.3">
      <c r="A84" s="39">
        <v>2</v>
      </c>
      <c r="B84" s="42">
        <v>13.85</v>
      </c>
      <c r="C84" s="39"/>
      <c r="D84" s="39"/>
      <c r="E84" s="42">
        <v>15.91</v>
      </c>
      <c r="F84" s="39"/>
      <c r="G84" s="39"/>
      <c r="H84" s="102">
        <f t="shared" ref="H84:H97" si="10">($C$31)*(E84)+$C$101</f>
        <v>14.674873436200308</v>
      </c>
      <c r="I84" s="102"/>
      <c r="J84" s="102"/>
      <c r="K84" s="102">
        <f t="shared" ref="K84:K97" si="11">(H84-B84)^2</f>
        <v>0.68041618574890372</v>
      </c>
      <c r="L84" s="32"/>
      <c r="O84" s="39">
        <v>2</v>
      </c>
      <c r="P84" s="42">
        <v>13.85</v>
      </c>
      <c r="Q84" s="39"/>
      <c r="R84" s="39"/>
      <c r="S84" s="42">
        <v>15.28</v>
      </c>
      <c r="T84" s="39"/>
      <c r="U84" s="39"/>
      <c r="V84" s="102">
        <f t="shared" ref="V84:V97" si="12">($C$31)*(S84)+$Q$101</f>
        <v>15.312222138820799</v>
      </c>
      <c r="W84" s="102"/>
      <c r="X84" s="102"/>
      <c r="Y84" s="102">
        <f t="shared" ref="Y84:Y97" si="13">(V84-P84)^2</f>
        <v>2.138093583257672</v>
      </c>
      <c r="Z84" s="32"/>
    </row>
    <row r="85" spans="1:26" x14ac:dyDescent="0.3">
      <c r="A85" s="39" t="s">
        <v>131</v>
      </c>
      <c r="B85" s="40">
        <v>9.1</v>
      </c>
      <c r="C85" s="39"/>
      <c r="D85" s="39"/>
      <c r="E85" s="42">
        <f>AVERAGE(22.79,23.09,18.69)</f>
        <v>21.52333333333333</v>
      </c>
      <c r="F85" s="39"/>
      <c r="G85" s="39"/>
      <c r="H85" s="102">
        <f t="shared" si="10"/>
        <v>9.061540102866978</v>
      </c>
      <c r="I85" s="102"/>
      <c r="J85" s="102"/>
      <c r="K85" s="102">
        <f t="shared" si="11"/>
        <v>1.4791636874826085E-3</v>
      </c>
      <c r="L85" s="32"/>
      <c r="O85" s="39" t="s">
        <v>131</v>
      </c>
      <c r="P85" s="40">
        <v>9.1</v>
      </c>
      <c r="Q85" s="39"/>
      <c r="R85" s="39"/>
      <c r="S85" s="42">
        <f>AVERAGE(21.71,22.27,20.77)</f>
        <v>21.583333333333332</v>
      </c>
      <c r="T85" s="39"/>
      <c r="U85" s="39"/>
      <c r="V85" s="102">
        <f t="shared" si="12"/>
        <v>9.0088888054874658</v>
      </c>
      <c r="W85" s="102"/>
      <c r="X85" s="102"/>
      <c r="Y85" s="102">
        <f t="shared" si="13"/>
        <v>8.3012497655007688E-3</v>
      </c>
      <c r="Z85" s="32"/>
    </row>
    <row r="86" spans="1:26" x14ac:dyDescent="0.3">
      <c r="A86" s="39">
        <v>6</v>
      </c>
      <c r="B86" s="40">
        <v>9</v>
      </c>
      <c r="C86" s="39"/>
      <c r="D86" s="39"/>
      <c r="E86" s="42">
        <v>21.39</v>
      </c>
      <c r="F86" s="39"/>
      <c r="G86" s="39"/>
      <c r="H86" s="102">
        <f t="shared" si="10"/>
        <v>9.1948734362003073</v>
      </c>
      <c r="I86" s="102"/>
      <c r="J86" s="102"/>
      <c r="K86" s="102">
        <f t="shared" si="11"/>
        <v>3.7975656136515233E-2</v>
      </c>
      <c r="L86" s="32"/>
      <c r="O86" s="39">
        <v>6</v>
      </c>
      <c r="P86" s="40">
        <v>9</v>
      </c>
      <c r="Q86" s="39"/>
      <c r="R86" s="39"/>
      <c r="S86" s="42">
        <v>20.71</v>
      </c>
      <c r="T86" s="39"/>
      <c r="U86" s="39"/>
      <c r="V86" s="102">
        <f t="shared" si="12"/>
        <v>9.8822221388207971</v>
      </c>
      <c r="W86" s="102"/>
      <c r="X86" s="102"/>
      <c r="Y86" s="102">
        <f t="shared" si="13"/>
        <v>0.77831590222554181</v>
      </c>
      <c r="Z86" s="32"/>
    </row>
    <row r="87" spans="1:26" x14ac:dyDescent="0.3">
      <c r="A87" s="39">
        <v>7</v>
      </c>
      <c r="B87" s="40">
        <v>8.6</v>
      </c>
      <c r="C87" s="39"/>
      <c r="D87" s="39"/>
      <c r="E87" s="42">
        <v>21.52</v>
      </c>
      <c r="F87" s="39"/>
      <c r="G87" s="39"/>
      <c r="H87" s="102">
        <f t="shared" si="10"/>
        <v>9.0648734362003083</v>
      </c>
      <c r="I87" s="102"/>
      <c r="J87" s="102"/>
      <c r="K87" s="102">
        <f t="shared" si="11"/>
        <v>0.21610731168468242</v>
      </c>
      <c r="L87" s="32"/>
      <c r="O87" s="39">
        <v>7</v>
      </c>
      <c r="P87" s="40">
        <v>8.6</v>
      </c>
      <c r="Q87" s="39"/>
      <c r="R87" s="39"/>
      <c r="S87" s="42">
        <v>21.62</v>
      </c>
      <c r="T87" s="39"/>
      <c r="U87" s="39"/>
      <c r="V87" s="102">
        <f t="shared" si="12"/>
        <v>8.972222138820797</v>
      </c>
      <c r="W87" s="102"/>
      <c r="X87" s="102"/>
      <c r="Y87" s="102">
        <f t="shared" si="13"/>
        <v>0.13854932062832895</v>
      </c>
      <c r="Z87" s="32"/>
    </row>
    <row r="88" spans="1:26" x14ac:dyDescent="0.3">
      <c r="A88" s="39">
        <v>8</v>
      </c>
      <c r="B88" s="40">
        <v>3.8</v>
      </c>
      <c r="C88" s="39"/>
      <c r="D88" s="39"/>
      <c r="E88" s="42">
        <v>26.76</v>
      </c>
      <c r="F88" s="39"/>
      <c r="G88" s="39"/>
      <c r="H88" s="102">
        <f t="shared" si="10"/>
        <v>3.8248734362003063</v>
      </c>
      <c r="I88" s="102"/>
      <c r="J88" s="102"/>
      <c r="K88" s="102">
        <f t="shared" si="11"/>
        <v>6.1868782841071614E-4</v>
      </c>
      <c r="L88" s="32"/>
      <c r="O88" s="39">
        <v>8</v>
      </c>
      <c r="P88" s="40">
        <v>3.8</v>
      </c>
      <c r="Q88" s="39"/>
      <c r="R88" s="39"/>
      <c r="S88" s="42">
        <v>26.42</v>
      </c>
      <c r="T88" s="39"/>
      <c r="U88" s="39"/>
      <c r="V88" s="102">
        <f t="shared" si="12"/>
        <v>4.1722221388207963</v>
      </c>
      <c r="W88" s="102"/>
      <c r="X88" s="102"/>
      <c r="Y88" s="102">
        <f t="shared" si="13"/>
        <v>0.13854932062832828</v>
      </c>
      <c r="Z88" s="32"/>
    </row>
    <row r="89" spans="1:26" x14ac:dyDescent="0.3">
      <c r="A89" s="39">
        <v>9</v>
      </c>
      <c r="B89" s="40">
        <v>2.5</v>
      </c>
      <c r="C89" s="39"/>
      <c r="D89" s="39"/>
      <c r="E89" s="42">
        <v>28.5</v>
      </c>
      <c r="F89" s="39"/>
      <c r="G89" s="39"/>
      <c r="H89" s="102">
        <f t="shared" si="10"/>
        <v>2.0848734362003079</v>
      </c>
      <c r="I89" s="102"/>
      <c r="J89" s="102"/>
      <c r="K89" s="102">
        <f t="shared" si="11"/>
        <v>0.17233006397213987</v>
      </c>
      <c r="L89" s="32"/>
      <c r="O89" s="39">
        <v>9</v>
      </c>
      <c r="P89" s="40">
        <v>2.5</v>
      </c>
      <c r="Q89" s="39"/>
      <c r="R89" s="39"/>
      <c r="S89" s="42">
        <v>29.43</v>
      </c>
      <c r="T89" s="39"/>
      <c r="U89" s="39"/>
      <c r="V89" s="102">
        <f t="shared" si="12"/>
        <v>1.1622221388207983</v>
      </c>
      <c r="W89" s="102"/>
      <c r="X89" s="102"/>
      <c r="Y89" s="102">
        <f t="shared" si="13"/>
        <v>1.7896496058611995</v>
      </c>
      <c r="Z89" s="32"/>
    </row>
    <row r="90" spans="1:26" x14ac:dyDescent="0.3">
      <c r="A90" s="39">
        <v>10</v>
      </c>
      <c r="B90" s="40">
        <v>2</v>
      </c>
      <c r="C90" s="39"/>
      <c r="D90" s="39"/>
      <c r="E90" s="42">
        <v>28.77</v>
      </c>
      <c r="F90" s="39"/>
      <c r="G90" s="39"/>
      <c r="H90" s="102">
        <f t="shared" si="10"/>
        <v>1.8148734362003083</v>
      </c>
      <c r="I90" s="102"/>
      <c r="J90" s="102"/>
      <c r="K90" s="102">
        <f t="shared" si="11"/>
        <v>3.4271844624281331E-2</v>
      </c>
      <c r="L90" s="32"/>
      <c r="O90" s="39">
        <v>10</v>
      </c>
      <c r="P90" s="40">
        <v>2</v>
      </c>
      <c r="Q90" s="39"/>
      <c r="R90" s="39"/>
      <c r="S90" s="42">
        <v>28.68</v>
      </c>
      <c r="T90" s="39"/>
      <c r="U90" s="39"/>
      <c r="V90" s="102">
        <f t="shared" si="12"/>
        <v>1.9122221388207983</v>
      </c>
      <c r="W90" s="102"/>
      <c r="X90" s="102"/>
      <c r="Y90" s="102">
        <f t="shared" si="13"/>
        <v>7.7049529131952088E-3</v>
      </c>
      <c r="Z90" s="32"/>
    </row>
    <row r="91" spans="1:26" x14ac:dyDescent="0.3">
      <c r="A91" s="39">
        <v>11</v>
      </c>
      <c r="B91" s="40">
        <v>2.4</v>
      </c>
      <c r="C91" s="39"/>
      <c r="D91" s="39"/>
      <c r="E91" s="42">
        <v>28.11</v>
      </c>
      <c r="F91" s="39"/>
      <c r="G91" s="39"/>
      <c r="H91" s="102">
        <f t="shared" si="10"/>
        <v>2.4748734362003084</v>
      </c>
      <c r="I91" s="102"/>
      <c r="J91" s="102"/>
      <c r="K91" s="102">
        <f t="shared" si="11"/>
        <v>5.6060314484416684E-3</v>
      </c>
      <c r="L91" s="32"/>
      <c r="O91" s="39">
        <v>11</v>
      </c>
      <c r="P91" s="40">
        <v>2.4</v>
      </c>
      <c r="Q91" s="39"/>
      <c r="R91" s="39"/>
      <c r="S91" s="42">
        <v>28.88</v>
      </c>
      <c r="T91" s="39"/>
      <c r="U91" s="39"/>
      <c r="V91" s="102">
        <f t="shared" si="12"/>
        <v>1.712222138820799</v>
      </c>
      <c r="W91" s="102"/>
      <c r="X91" s="102"/>
      <c r="Y91" s="102">
        <f t="shared" si="13"/>
        <v>0.47303838632823619</v>
      </c>
      <c r="Z91" s="32"/>
    </row>
    <row r="92" spans="1:26" x14ac:dyDescent="0.3">
      <c r="A92" s="39">
        <v>12</v>
      </c>
      <c r="B92" s="40">
        <v>2.7</v>
      </c>
      <c r="C92" s="39"/>
      <c r="D92" s="39"/>
      <c r="E92" s="42">
        <v>28.56</v>
      </c>
      <c r="F92" s="39"/>
      <c r="G92" s="39"/>
      <c r="H92" s="102">
        <f t="shared" si="10"/>
        <v>2.0248734362003091</v>
      </c>
      <c r="I92" s="102"/>
      <c r="J92" s="102"/>
      <c r="K92" s="102">
        <f t="shared" si="11"/>
        <v>0.45579587714797831</v>
      </c>
      <c r="L92" s="32"/>
      <c r="O92" s="39">
        <v>12</v>
      </c>
      <c r="P92" s="40">
        <v>2.7</v>
      </c>
      <c r="Q92" s="39"/>
      <c r="R92" s="39"/>
      <c r="S92" s="42">
        <v>28.64</v>
      </c>
      <c r="T92" s="39"/>
      <c r="U92" s="39"/>
      <c r="V92" s="102">
        <f t="shared" si="12"/>
        <v>1.9522221388207974</v>
      </c>
      <c r="W92" s="102"/>
      <c r="X92" s="102"/>
      <c r="Y92" s="102">
        <f t="shared" si="13"/>
        <v>0.55917172966974305</v>
      </c>
      <c r="Z92" s="32"/>
    </row>
    <row r="93" spans="1:26" x14ac:dyDescent="0.3">
      <c r="A93" s="39">
        <v>13</v>
      </c>
      <c r="B93" s="42">
        <v>4.6500000000000004</v>
      </c>
      <c r="C93" s="39"/>
      <c r="D93" s="39"/>
      <c r="E93" s="42">
        <v>25.95</v>
      </c>
      <c r="F93" s="39"/>
      <c r="G93" s="39"/>
      <c r="H93" s="102">
        <f t="shared" si="10"/>
        <v>4.6348734362003086</v>
      </c>
      <c r="I93" s="102"/>
      <c r="J93" s="102"/>
      <c r="K93" s="102">
        <f t="shared" si="11"/>
        <v>2.2881293238614627E-4</v>
      </c>
      <c r="L93" s="32"/>
      <c r="O93" s="39">
        <v>13</v>
      </c>
      <c r="P93" s="42">
        <v>4.6500000000000004</v>
      </c>
      <c r="Q93" s="39"/>
      <c r="R93" s="39"/>
      <c r="S93" s="42">
        <v>26.43</v>
      </c>
      <c r="T93" s="39"/>
      <c r="U93" s="39"/>
      <c r="V93" s="102">
        <f t="shared" si="12"/>
        <v>4.1622221388207983</v>
      </c>
      <c r="W93" s="102"/>
      <c r="X93" s="102"/>
      <c r="Y93" s="102">
        <f t="shared" si="13"/>
        <v>0.23792724185655692</v>
      </c>
      <c r="Z93" s="32"/>
    </row>
    <row r="94" spans="1:26" x14ac:dyDescent="0.3">
      <c r="A94" s="39">
        <v>14</v>
      </c>
      <c r="B94" s="42">
        <v>3.15</v>
      </c>
      <c r="C94" s="39"/>
      <c r="D94" s="39"/>
      <c r="E94" s="42">
        <v>27.31</v>
      </c>
      <c r="F94" s="39"/>
      <c r="G94" s="39"/>
      <c r="H94" s="102">
        <f t="shared" si="10"/>
        <v>3.2748734362003091</v>
      </c>
      <c r="I94" s="102"/>
      <c r="J94" s="102"/>
      <c r="K94" s="102">
        <f t="shared" si="11"/>
        <v>1.5593375068472696E-2</v>
      </c>
      <c r="L94" s="32"/>
      <c r="O94" s="39">
        <v>14</v>
      </c>
      <c r="P94" s="42">
        <v>3.15</v>
      </c>
      <c r="Q94" s="39"/>
      <c r="R94" s="39"/>
      <c r="S94" s="42">
        <v>27.11</v>
      </c>
      <c r="T94" s="39"/>
      <c r="U94" s="39"/>
      <c r="V94" s="102">
        <f t="shared" si="12"/>
        <v>3.4822221388207986</v>
      </c>
      <c r="W94" s="102"/>
      <c r="X94" s="102"/>
      <c r="Y94" s="102">
        <f t="shared" si="13"/>
        <v>0.11037154952266601</v>
      </c>
      <c r="Z94" s="32"/>
    </row>
    <row r="95" spans="1:26" x14ac:dyDescent="0.3">
      <c r="A95" s="39">
        <v>15</v>
      </c>
      <c r="B95" s="42">
        <v>2.85</v>
      </c>
      <c r="C95" s="39"/>
      <c r="D95" s="39"/>
      <c r="E95" s="42">
        <v>27.48</v>
      </c>
      <c r="F95" s="39"/>
      <c r="G95" s="39"/>
      <c r="H95" s="102">
        <f t="shared" si="10"/>
        <v>3.1048734362003074</v>
      </c>
      <c r="I95" s="102"/>
      <c r="J95" s="102"/>
      <c r="K95" s="102">
        <f t="shared" si="11"/>
        <v>6.4960468480552133E-2</v>
      </c>
      <c r="L95" s="32"/>
      <c r="O95" s="39">
        <v>15</v>
      </c>
      <c r="P95" s="42">
        <v>2.85</v>
      </c>
      <c r="Q95" s="39"/>
      <c r="R95" s="39"/>
      <c r="S95" s="42">
        <v>26.49</v>
      </c>
      <c r="T95" s="39"/>
      <c r="U95" s="39"/>
      <c r="V95" s="102">
        <f t="shared" si="12"/>
        <v>4.1022221388207996</v>
      </c>
      <c r="W95" s="102"/>
      <c r="X95" s="102"/>
      <c r="Y95" s="102">
        <f t="shared" si="13"/>
        <v>1.5680602849529375</v>
      </c>
      <c r="Z95" s="32"/>
    </row>
    <row r="96" spans="1:26" x14ac:dyDescent="0.3">
      <c r="A96" s="39">
        <v>16</v>
      </c>
      <c r="B96" s="42">
        <v>3.75</v>
      </c>
      <c r="C96" s="39"/>
      <c r="D96" s="39"/>
      <c r="E96" s="42">
        <v>26.81</v>
      </c>
      <c r="F96" s="39"/>
      <c r="G96" s="39"/>
      <c r="H96" s="102">
        <f t="shared" si="10"/>
        <v>3.7748734362003091</v>
      </c>
      <c r="I96" s="102"/>
      <c r="J96" s="102"/>
      <c r="K96" s="102">
        <f t="shared" si="11"/>
        <v>6.1868782841084863E-4</v>
      </c>
      <c r="L96" s="32"/>
      <c r="O96" s="39">
        <v>16</v>
      </c>
      <c r="P96" s="42">
        <v>3.75</v>
      </c>
      <c r="Q96" s="39"/>
      <c r="R96" s="39"/>
      <c r="S96" s="42">
        <v>26.66</v>
      </c>
      <c r="T96" s="39"/>
      <c r="U96" s="39"/>
      <c r="V96" s="102">
        <f t="shared" si="12"/>
        <v>3.9322221388207979</v>
      </c>
      <c r="W96" s="102"/>
      <c r="X96" s="102"/>
      <c r="Y96" s="102">
        <f t="shared" si="13"/>
        <v>3.3204907876426125E-2</v>
      </c>
      <c r="Z96" s="32"/>
    </row>
    <row r="97" spans="1:26" x14ac:dyDescent="0.3">
      <c r="A97" s="39">
        <v>17</v>
      </c>
      <c r="B97" s="40">
        <v>4.2</v>
      </c>
      <c r="C97" s="39"/>
      <c r="D97" s="39"/>
      <c r="E97" s="42">
        <v>26.57</v>
      </c>
      <c r="F97" s="39"/>
      <c r="G97" s="39"/>
      <c r="H97" s="102">
        <f t="shared" si="10"/>
        <v>4.0148734362003076</v>
      </c>
      <c r="I97" s="102"/>
      <c r="J97" s="102"/>
      <c r="K97" s="102">
        <f t="shared" si="11"/>
        <v>3.4271844624281657E-2</v>
      </c>
      <c r="L97" s="32"/>
      <c r="O97" s="39">
        <v>17</v>
      </c>
      <c r="P97" s="40">
        <v>4.2</v>
      </c>
      <c r="Q97" s="39"/>
      <c r="R97" s="39"/>
      <c r="S97" s="42">
        <v>26.51</v>
      </c>
      <c r="T97" s="39"/>
      <c r="U97" s="39"/>
      <c r="V97" s="102">
        <f t="shared" si="12"/>
        <v>4.0822221388207964</v>
      </c>
      <c r="W97" s="102"/>
      <c r="X97" s="102"/>
      <c r="Y97" s="102">
        <f t="shared" si="13"/>
        <v>1.3871624583947788E-2</v>
      </c>
      <c r="Z97" s="32"/>
    </row>
    <row r="98" spans="1:26" x14ac:dyDescent="0.3">
      <c r="A98" s="32"/>
      <c r="B98" s="35"/>
      <c r="C98" s="32"/>
      <c r="D98" s="32"/>
      <c r="E98" s="33"/>
      <c r="F98" s="32"/>
      <c r="G98" s="32"/>
      <c r="H98" s="34"/>
      <c r="I98" s="32"/>
      <c r="J98" s="32"/>
      <c r="K98" s="33"/>
      <c r="L98" s="32"/>
      <c r="O98" s="32"/>
      <c r="P98" s="35"/>
      <c r="Q98" s="32"/>
      <c r="R98" s="32"/>
      <c r="S98" s="34"/>
      <c r="T98" s="32"/>
      <c r="U98" s="32"/>
      <c r="V98" s="34"/>
      <c r="W98" s="32"/>
      <c r="X98" s="32"/>
      <c r="Y98" s="33"/>
      <c r="Z98" s="32"/>
    </row>
    <row r="99" spans="1:26" x14ac:dyDescent="0.3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x14ac:dyDescent="0.3">
      <c r="A100" s="31" t="s">
        <v>102</v>
      </c>
      <c r="B100" s="32"/>
      <c r="C100" s="36">
        <v>-1</v>
      </c>
      <c r="D100" s="32" t="s">
        <v>103</v>
      </c>
      <c r="E100" s="32"/>
      <c r="F100" s="32"/>
      <c r="G100" s="4" t="s">
        <v>104</v>
      </c>
      <c r="H100" s="5">
        <f>SQRT(SUM(K83:K97)/COUNT(K83:K97))</f>
        <v>0.36018692025493659</v>
      </c>
      <c r="I100" s="6" t="s">
        <v>93</v>
      </c>
      <c r="J100" s="32"/>
      <c r="K100" s="32"/>
      <c r="L100" s="32"/>
      <c r="O100" s="31" t="s">
        <v>102</v>
      </c>
      <c r="P100" s="32"/>
      <c r="Q100" s="36">
        <v>-1</v>
      </c>
      <c r="R100" s="32" t="s">
        <v>103</v>
      </c>
      <c r="S100" s="32"/>
      <c r="T100" s="32"/>
      <c r="U100" s="4" t="s">
        <v>104</v>
      </c>
      <c r="V100" s="5">
        <f>SQRT(SUM(Y83:Y97)/COUNT(Y83:Y97))</f>
        <v>0.80328645936706555</v>
      </c>
      <c r="W100" s="6" t="s">
        <v>93</v>
      </c>
      <c r="X100" s="32"/>
      <c r="Y100" s="32"/>
      <c r="Z100" s="32"/>
    </row>
    <row r="101" spans="1:26" x14ac:dyDescent="0.3">
      <c r="A101" s="31" t="s">
        <v>105</v>
      </c>
      <c r="B101" s="32"/>
      <c r="C101" s="99">
        <v>30.584873436200308</v>
      </c>
      <c r="D101" s="32" t="s">
        <v>106</v>
      </c>
      <c r="E101" s="32"/>
      <c r="F101" s="32"/>
      <c r="G101" s="32"/>
      <c r="H101" s="32"/>
      <c r="I101" s="32"/>
      <c r="J101" s="32"/>
      <c r="K101" s="32"/>
      <c r="L101" s="32"/>
      <c r="O101" s="31" t="s">
        <v>105</v>
      </c>
      <c r="P101" s="32"/>
      <c r="Q101" s="99">
        <v>30.592222138820798</v>
      </c>
      <c r="R101" s="32" t="s">
        <v>106</v>
      </c>
      <c r="S101" s="32"/>
      <c r="T101" s="32"/>
      <c r="U101" s="32"/>
      <c r="V101" s="32"/>
      <c r="W101" s="32"/>
      <c r="X101" s="32"/>
      <c r="Y101" s="32"/>
      <c r="Z101" s="32"/>
    </row>
    <row r="102" spans="1:26" x14ac:dyDescent="0.3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5.6" x14ac:dyDescent="0.3">
      <c r="A103" s="44" t="s">
        <v>252</v>
      </c>
      <c r="B103" s="44"/>
      <c r="C103" s="44" t="s">
        <v>169</v>
      </c>
      <c r="D103" s="44"/>
      <c r="E103" s="32"/>
      <c r="F103" s="32"/>
      <c r="G103" s="32"/>
      <c r="H103" s="32"/>
      <c r="I103" s="32"/>
      <c r="J103" s="32"/>
      <c r="K103" s="32"/>
      <c r="L103" s="32"/>
      <c r="O103" s="44" t="s">
        <v>252</v>
      </c>
      <c r="P103" s="44"/>
      <c r="Q103" s="44" t="s">
        <v>117</v>
      </c>
      <c r="R103" s="44" t="s">
        <v>136</v>
      </c>
      <c r="S103" s="32"/>
      <c r="T103" s="32"/>
      <c r="U103" s="32"/>
      <c r="V103" s="32"/>
      <c r="W103" s="32"/>
      <c r="X103" s="32"/>
      <c r="Y103" s="32"/>
      <c r="Z103" s="32"/>
    </row>
    <row r="105" spans="1:26" ht="16.8" x14ac:dyDescent="0.35">
      <c r="A105" s="24" t="s">
        <v>96</v>
      </c>
      <c r="B105" s="24" t="s">
        <v>97</v>
      </c>
      <c r="C105" s="24"/>
      <c r="D105" s="24"/>
      <c r="E105" s="24" t="s">
        <v>98</v>
      </c>
      <c r="F105" s="24"/>
      <c r="G105" s="24"/>
      <c r="H105" s="24" t="s">
        <v>99</v>
      </c>
      <c r="I105" s="24"/>
      <c r="J105" s="24"/>
      <c r="K105" s="24" t="s">
        <v>100</v>
      </c>
      <c r="L105" s="24"/>
      <c r="O105" s="24" t="s">
        <v>96</v>
      </c>
      <c r="P105" s="24" t="s">
        <v>97</v>
      </c>
      <c r="Q105" s="24"/>
      <c r="R105" s="24"/>
      <c r="S105" s="24" t="s">
        <v>98</v>
      </c>
      <c r="T105" s="24"/>
      <c r="U105" s="24"/>
      <c r="V105" s="24" t="s">
        <v>99</v>
      </c>
      <c r="W105" s="24"/>
      <c r="X105" s="24"/>
      <c r="Y105" s="24" t="s">
        <v>100</v>
      </c>
      <c r="Z105" s="24"/>
    </row>
    <row r="106" spans="1:26" x14ac:dyDescent="0.3">
      <c r="A106" s="25">
        <v>1</v>
      </c>
      <c r="B106" s="28">
        <v>3</v>
      </c>
      <c r="C106" s="25"/>
      <c r="D106" s="25"/>
      <c r="E106" s="26">
        <v>27.91</v>
      </c>
      <c r="F106" s="25"/>
      <c r="G106" s="25"/>
      <c r="H106" s="94">
        <f>($C$31)*(E106)+$C$124</f>
        <v>2.5335487995784334</v>
      </c>
      <c r="I106" s="94"/>
      <c r="J106" s="94"/>
      <c r="K106" s="94">
        <f>(H106-B106)^2</f>
        <v>0.2175767223747205</v>
      </c>
      <c r="L106" s="25"/>
      <c r="O106" s="25">
        <v>1</v>
      </c>
      <c r="P106" s="28">
        <v>3</v>
      </c>
      <c r="Q106" s="25"/>
      <c r="R106" s="25"/>
      <c r="S106" s="26">
        <v>28.77</v>
      </c>
      <c r="T106" s="25"/>
      <c r="U106" s="25"/>
      <c r="V106" s="94">
        <f>($C$31)*(S106)+$Q$124</f>
        <v>1.6968887581334968</v>
      </c>
      <c r="W106" s="94"/>
      <c r="X106" s="94"/>
      <c r="Y106" s="94">
        <f>(V106-P106)^2</f>
        <v>1.69809890867886</v>
      </c>
      <c r="Z106" s="25"/>
    </row>
    <row r="107" spans="1:26" x14ac:dyDescent="0.3">
      <c r="A107" s="25">
        <v>2</v>
      </c>
      <c r="B107" s="25">
        <v>13.85</v>
      </c>
      <c r="C107" s="25"/>
      <c r="D107" s="25"/>
      <c r="E107" s="26">
        <v>15.72</v>
      </c>
      <c r="F107" s="25"/>
      <c r="G107" s="25"/>
      <c r="H107" s="94">
        <f t="shared" ref="H107:H121" si="14">($C$31)*(E107)+$C$124</f>
        <v>14.723548799578433</v>
      </c>
      <c r="I107" s="94"/>
      <c r="J107" s="94"/>
      <c r="K107" s="94">
        <f t="shared" ref="K107:K120" si="15">(H107-B107)^2</f>
        <v>0.76308750524492175</v>
      </c>
      <c r="L107" s="25"/>
      <c r="O107" s="25">
        <v>2</v>
      </c>
      <c r="P107" s="25">
        <v>13.85</v>
      </c>
      <c r="Q107" s="25"/>
      <c r="R107" s="25"/>
      <c r="S107" s="26">
        <v>15.11</v>
      </c>
      <c r="T107" s="25"/>
      <c r="U107" s="25"/>
      <c r="V107" s="94">
        <f t="shared" ref="V107:V120" si="16">($C$31)*(S107)+$Q$124</f>
        <v>15.356888758133497</v>
      </c>
      <c r="W107" s="94"/>
      <c r="X107" s="94"/>
      <c r="Y107" s="94">
        <f t="shared" ref="Y107:Y120" si="17">(V107-P107)^2</f>
        <v>2.2707137293891138</v>
      </c>
      <c r="Z107" s="25"/>
    </row>
    <row r="108" spans="1:26" x14ac:dyDescent="0.3">
      <c r="A108" s="25" t="s">
        <v>131</v>
      </c>
      <c r="B108" s="28">
        <v>9.1</v>
      </c>
      <c r="C108" s="25"/>
      <c r="D108" s="25"/>
      <c r="E108" s="26">
        <f>AVERAGE(22.63,22.95,18.51)</f>
        <v>21.363333333333333</v>
      </c>
      <c r="F108" s="25"/>
      <c r="G108" s="25"/>
      <c r="H108" s="94">
        <f t="shared" si="14"/>
        <v>9.0802154662451002</v>
      </c>
      <c r="I108" s="94"/>
      <c r="J108" s="94"/>
      <c r="K108" s="94">
        <f t="shared" si="15"/>
        <v>3.9142777589875428E-4</v>
      </c>
      <c r="L108" s="25"/>
      <c r="O108" s="25" t="s">
        <v>131</v>
      </c>
      <c r="P108" s="28">
        <v>9.1</v>
      </c>
      <c r="Q108" s="25"/>
      <c r="R108" s="25"/>
      <c r="S108" s="26">
        <f>AVERAGE(21.56,22.14,20.63)</f>
        <v>21.443333333333332</v>
      </c>
      <c r="T108" s="25"/>
      <c r="U108" s="25"/>
      <c r="V108" s="94">
        <f t="shared" si="16"/>
        <v>9.0235554248001648</v>
      </c>
      <c r="W108" s="94"/>
      <c r="X108" s="94"/>
      <c r="Y108" s="94">
        <f t="shared" si="17"/>
        <v>5.8437730774832022E-3</v>
      </c>
      <c r="Z108" s="25"/>
    </row>
    <row r="109" spans="1:26" x14ac:dyDescent="0.3">
      <c r="A109" s="25">
        <v>6</v>
      </c>
      <c r="B109" s="28">
        <v>9</v>
      </c>
      <c r="C109" s="25"/>
      <c r="D109" s="25"/>
      <c r="E109" s="26">
        <v>21.25</v>
      </c>
      <c r="F109" s="25"/>
      <c r="G109" s="25"/>
      <c r="H109" s="94">
        <f t="shared" si="14"/>
        <v>9.1935487995784335</v>
      </c>
      <c r="I109" s="94"/>
      <c r="J109" s="94"/>
      <c r="K109" s="94">
        <f t="shared" si="15"/>
        <v>3.7461137818252624E-2</v>
      </c>
      <c r="L109" s="25"/>
      <c r="O109" s="25">
        <v>6</v>
      </c>
      <c r="P109" s="28">
        <v>9</v>
      </c>
      <c r="Q109" s="25"/>
      <c r="R109" s="25"/>
      <c r="S109" s="26">
        <v>20.59</v>
      </c>
      <c r="T109" s="25"/>
      <c r="U109" s="25"/>
      <c r="V109" s="94">
        <f t="shared" si="16"/>
        <v>9.8768887581334965</v>
      </c>
      <c r="W109" s="94"/>
      <c r="X109" s="94"/>
      <c r="Y109" s="94">
        <f t="shared" si="17"/>
        <v>0.76893389414090574</v>
      </c>
      <c r="Z109" s="25"/>
    </row>
    <row r="110" spans="1:26" x14ac:dyDescent="0.3">
      <c r="A110" s="25">
        <v>7</v>
      </c>
      <c r="B110" s="28">
        <v>8.6</v>
      </c>
      <c r="C110" s="25"/>
      <c r="D110" s="25"/>
      <c r="E110" s="26">
        <v>21.38</v>
      </c>
      <c r="F110" s="25"/>
      <c r="G110" s="25"/>
      <c r="H110" s="94">
        <f t="shared" si="14"/>
        <v>9.0635487995784345</v>
      </c>
      <c r="I110" s="94"/>
      <c r="J110" s="94"/>
      <c r="K110" s="94">
        <f t="shared" si="15"/>
        <v>0.21487748959060798</v>
      </c>
      <c r="L110" s="25"/>
      <c r="O110" s="25">
        <v>7</v>
      </c>
      <c r="P110" s="28">
        <v>8.6</v>
      </c>
      <c r="Q110" s="25"/>
      <c r="R110" s="25"/>
      <c r="S110" s="26">
        <v>21.49</v>
      </c>
      <c r="T110" s="25"/>
      <c r="U110" s="25"/>
      <c r="V110" s="94">
        <f t="shared" si="16"/>
        <v>8.976888758133498</v>
      </c>
      <c r="W110" s="94"/>
      <c r="X110" s="94"/>
      <c r="Y110" s="94">
        <f t="shared" si="17"/>
        <v>0.14204513600741059</v>
      </c>
      <c r="Z110" s="25"/>
    </row>
    <row r="111" spans="1:26" x14ac:dyDescent="0.3">
      <c r="A111" s="25">
        <v>8</v>
      </c>
      <c r="B111" s="28">
        <v>3.8</v>
      </c>
      <c r="C111" s="25"/>
      <c r="D111" s="25"/>
      <c r="E111" s="26">
        <v>26.63</v>
      </c>
      <c r="F111" s="25"/>
      <c r="G111" s="25"/>
      <c r="H111" s="94">
        <f t="shared" si="14"/>
        <v>3.8135487995784345</v>
      </c>
      <c r="I111" s="94"/>
      <c r="J111" s="94"/>
      <c r="K111" s="94">
        <f t="shared" si="15"/>
        <v>1.8356997001659202E-4</v>
      </c>
      <c r="L111" s="25"/>
      <c r="O111" s="25">
        <v>8</v>
      </c>
      <c r="P111" s="28">
        <v>3.8</v>
      </c>
      <c r="Q111" s="25"/>
      <c r="R111" s="25"/>
      <c r="S111" s="26">
        <v>26.3</v>
      </c>
      <c r="T111" s="25"/>
      <c r="U111" s="25"/>
      <c r="V111" s="94">
        <f t="shared" si="16"/>
        <v>4.1668887581334957</v>
      </c>
      <c r="W111" s="94"/>
      <c r="X111" s="94"/>
      <c r="Y111" s="94">
        <f t="shared" si="17"/>
        <v>0.13460736084473882</v>
      </c>
      <c r="Z111" s="25"/>
    </row>
    <row r="112" spans="1:26" x14ac:dyDescent="0.3">
      <c r="A112" s="25">
        <v>9</v>
      </c>
      <c r="B112" s="28">
        <v>2.5</v>
      </c>
      <c r="C112" s="25"/>
      <c r="D112" s="25"/>
      <c r="E112" s="26">
        <v>28.36</v>
      </c>
      <c r="F112" s="25"/>
      <c r="G112" s="25"/>
      <c r="H112" s="94">
        <f t="shared" si="14"/>
        <v>2.0835487995784341</v>
      </c>
      <c r="I112" s="94"/>
      <c r="J112" s="94"/>
      <c r="K112" s="94">
        <f t="shared" si="15"/>
        <v>0.17343160233256327</v>
      </c>
      <c r="L112" s="25"/>
      <c r="O112" s="25">
        <v>9</v>
      </c>
      <c r="P112" s="28">
        <v>2.5</v>
      </c>
      <c r="Q112" s="25"/>
      <c r="R112" s="25"/>
      <c r="S112" s="26">
        <v>29.31</v>
      </c>
      <c r="T112" s="25"/>
      <c r="U112" s="25"/>
      <c r="V112" s="94">
        <f t="shared" si="16"/>
        <v>1.1568887581334977</v>
      </c>
      <c r="W112" s="94"/>
      <c r="X112" s="94"/>
      <c r="Y112" s="94">
        <f t="shared" si="17"/>
        <v>1.8039478080281781</v>
      </c>
      <c r="Z112" s="25"/>
    </row>
    <row r="113" spans="1:26" x14ac:dyDescent="0.3">
      <c r="A113" s="25">
        <v>10</v>
      </c>
      <c r="B113" s="28">
        <v>2</v>
      </c>
      <c r="C113" s="25"/>
      <c r="D113" s="25"/>
      <c r="E113" s="26">
        <v>28.62</v>
      </c>
      <c r="F113" s="25"/>
      <c r="G113" s="25"/>
      <c r="H113" s="94">
        <f t="shared" si="14"/>
        <v>1.8235487995784325</v>
      </c>
      <c r="I113" s="94"/>
      <c r="J113" s="94"/>
      <c r="K113" s="94">
        <f t="shared" si="15"/>
        <v>3.1135026130212174E-2</v>
      </c>
      <c r="L113" s="25"/>
      <c r="O113" s="25">
        <v>10</v>
      </c>
      <c r="P113" s="28">
        <v>2</v>
      </c>
      <c r="Q113" s="25"/>
      <c r="R113" s="25"/>
      <c r="S113" s="26">
        <v>28.55</v>
      </c>
      <c r="T113" s="25"/>
      <c r="U113" s="25"/>
      <c r="V113" s="94">
        <f t="shared" si="16"/>
        <v>1.9168887581334957</v>
      </c>
      <c r="W113" s="94"/>
      <c r="X113" s="94"/>
      <c r="Y113" s="94">
        <f t="shared" si="17"/>
        <v>6.9074785245925793E-3</v>
      </c>
      <c r="Z113" s="25"/>
    </row>
    <row r="114" spans="1:26" x14ac:dyDescent="0.3">
      <c r="A114" s="25">
        <v>11</v>
      </c>
      <c r="B114" s="28">
        <v>2.4</v>
      </c>
      <c r="C114" s="25"/>
      <c r="D114" s="25"/>
      <c r="E114" s="26">
        <v>27.97</v>
      </c>
      <c r="F114" s="25"/>
      <c r="G114" s="25"/>
      <c r="H114" s="94">
        <f t="shared" si="14"/>
        <v>2.4735487995784347</v>
      </c>
      <c r="I114" s="94"/>
      <c r="J114" s="94"/>
      <c r="K114" s="94">
        <f t="shared" si="15"/>
        <v>5.409425919428763E-3</v>
      </c>
      <c r="L114" s="25"/>
      <c r="O114" s="25">
        <v>11</v>
      </c>
      <c r="P114" s="28">
        <v>2.4</v>
      </c>
      <c r="Q114" s="25"/>
      <c r="R114" s="25"/>
      <c r="S114" s="26">
        <v>28.77</v>
      </c>
      <c r="T114" s="25"/>
      <c r="U114" s="25"/>
      <c r="V114" s="94">
        <f t="shared" si="16"/>
        <v>1.6968887581334968</v>
      </c>
      <c r="W114" s="94"/>
      <c r="X114" s="94"/>
      <c r="Y114" s="94">
        <f t="shared" si="17"/>
        <v>0.49436541843905618</v>
      </c>
      <c r="Z114" s="25"/>
    </row>
    <row r="115" spans="1:26" x14ac:dyDescent="0.3">
      <c r="A115" s="25">
        <v>12</v>
      </c>
      <c r="B115" s="28">
        <v>2.7</v>
      </c>
      <c r="C115" s="25"/>
      <c r="D115" s="25"/>
      <c r="E115" s="26">
        <v>28.41</v>
      </c>
      <c r="F115" s="25"/>
      <c r="G115" s="25"/>
      <c r="H115" s="94">
        <f t="shared" si="14"/>
        <v>2.0335487995784334</v>
      </c>
      <c r="I115" s="94"/>
      <c r="J115" s="94"/>
      <c r="K115" s="94">
        <f t="shared" si="15"/>
        <v>0.4441572025433474</v>
      </c>
      <c r="L115" s="25"/>
      <c r="O115" s="25">
        <v>12</v>
      </c>
      <c r="P115" s="28">
        <v>2.7</v>
      </c>
      <c r="Q115" s="25"/>
      <c r="R115" s="25"/>
      <c r="S115" s="26">
        <v>28.5</v>
      </c>
      <c r="T115" s="25"/>
      <c r="U115" s="25"/>
      <c r="V115" s="94">
        <f t="shared" si="16"/>
        <v>1.9668887581334964</v>
      </c>
      <c r="W115" s="94"/>
      <c r="X115" s="94"/>
      <c r="Y115" s="94">
        <f t="shared" si="17"/>
        <v>0.53745209295104746</v>
      </c>
      <c r="Z115" s="25"/>
    </row>
    <row r="116" spans="1:26" x14ac:dyDescent="0.3">
      <c r="A116" s="25">
        <v>13</v>
      </c>
      <c r="B116" s="25">
        <v>4.6500000000000004</v>
      </c>
      <c r="C116" s="25"/>
      <c r="D116" s="25"/>
      <c r="E116" s="26">
        <v>25.83</v>
      </c>
      <c r="F116" s="25"/>
      <c r="G116" s="25"/>
      <c r="H116" s="94">
        <f t="shared" si="14"/>
        <v>4.6135487995784352</v>
      </c>
      <c r="I116" s="94"/>
      <c r="J116" s="94"/>
      <c r="K116" s="94">
        <f t="shared" si="15"/>
        <v>1.3286900121731102E-3</v>
      </c>
      <c r="L116" s="25"/>
      <c r="O116" s="25">
        <v>13</v>
      </c>
      <c r="P116" s="25">
        <v>4.6500000000000004</v>
      </c>
      <c r="Q116" s="25"/>
      <c r="R116" s="25"/>
      <c r="S116" s="26">
        <v>26.32</v>
      </c>
      <c r="T116" s="25"/>
      <c r="U116" s="25"/>
      <c r="V116" s="94">
        <f t="shared" si="16"/>
        <v>4.1468887581334961</v>
      </c>
      <c r="W116" s="94"/>
      <c r="X116" s="94"/>
      <c r="Y116" s="94">
        <f t="shared" si="17"/>
        <v>0.25312092169245615</v>
      </c>
      <c r="Z116" s="25"/>
    </row>
    <row r="117" spans="1:26" x14ac:dyDescent="0.3">
      <c r="A117" s="25">
        <v>14</v>
      </c>
      <c r="B117" s="25">
        <v>3.15</v>
      </c>
      <c r="C117" s="25"/>
      <c r="D117" s="25"/>
      <c r="E117" s="26">
        <v>27.18</v>
      </c>
      <c r="F117" s="25"/>
      <c r="G117" s="25"/>
      <c r="H117" s="94">
        <f t="shared" si="14"/>
        <v>3.2635487995784338</v>
      </c>
      <c r="I117" s="94"/>
      <c r="J117" s="94"/>
      <c r="K117" s="94">
        <f t="shared" si="15"/>
        <v>1.2893329885703348E-2</v>
      </c>
      <c r="L117" s="25"/>
      <c r="O117" s="25">
        <v>14</v>
      </c>
      <c r="P117" s="25">
        <v>3.15</v>
      </c>
      <c r="Q117" s="25"/>
      <c r="R117" s="25"/>
      <c r="S117" s="26">
        <v>26.98</v>
      </c>
      <c r="T117" s="25"/>
      <c r="U117" s="25"/>
      <c r="V117" s="94">
        <f t="shared" si="16"/>
        <v>3.486888758133496</v>
      </c>
      <c r="W117" s="94"/>
      <c r="X117" s="94"/>
      <c r="Y117" s="94">
        <f t="shared" si="17"/>
        <v>0.11349403535672921</v>
      </c>
      <c r="Z117" s="25"/>
    </row>
    <row r="118" spans="1:26" x14ac:dyDescent="0.3">
      <c r="A118" s="25">
        <v>15</v>
      </c>
      <c r="B118" s="25">
        <v>2.85</v>
      </c>
      <c r="C118" s="25"/>
      <c r="D118" s="25"/>
      <c r="E118" s="26">
        <v>27.34</v>
      </c>
      <c r="F118" s="25"/>
      <c r="G118" s="25"/>
      <c r="H118" s="94">
        <f t="shared" si="14"/>
        <v>3.1035487995784337</v>
      </c>
      <c r="I118" s="94"/>
      <c r="J118" s="94"/>
      <c r="K118" s="94">
        <f t="shared" si="15"/>
        <v>6.4286993767664669E-2</v>
      </c>
      <c r="L118" s="25"/>
      <c r="O118" s="25">
        <v>15</v>
      </c>
      <c r="P118" s="25">
        <v>2.85</v>
      </c>
      <c r="Q118" s="25"/>
      <c r="R118" s="25"/>
      <c r="S118" s="26">
        <v>26.37</v>
      </c>
      <c r="T118" s="25"/>
      <c r="U118" s="25"/>
      <c r="V118" s="94">
        <f t="shared" si="16"/>
        <v>4.0968887581334954</v>
      </c>
      <c r="W118" s="94"/>
      <c r="X118" s="94"/>
      <c r="Y118" s="94">
        <f t="shared" si="17"/>
        <v>1.5547315751596902</v>
      </c>
      <c r="Z118" s="25"/>
    </row>
    <row r="119" spans="1:26" x14ac:dyDescent="0.3">
      <c r="A119" s="25">
        <v>16</v>
      </c>
      <c r="B119" s="25">
        <v>3.75</v>
      </c>
      <c r="C119" s="25"/>
      <c r="D119" s="25"/>
      <c r="E119" s="26">
        <v>26.69</v>
      </c>
      <c r="F119" s="25"/>
      <c r="G119" s="25"/>
      <c r="H119" s="94">
        <f t="shared" si="14"/>
        <v>3.7535487995784322</v>
      </c>
      <c r="I119" s="94"/>
      <c r="J119" s="94"/>
      <c r="K119" s="94">
        <f t="shared" si="15"/>
        <v>1.2593978447880829E-5</v>
      </c>
      <c r="L119" s="25"/>
      <c r="O119" s="25">
        <v>16</v>
      </c>
      <c r="P119" s="25">
        <v>3.75</v>
      </c>
      <c r="Q119" s="25"/>
      <c r="R119" s="25"/>
      <c r="S119" s="26">
        <v>26.55</v>
      </c>
      <c r="T119" s="25"/>
      <c r="U119" s="25"/>
      <c r="V119" s="94">
        <f t="shared" si="16"/>
        <v>3.9168887581334957</v>
      </c>
      <c r="W119" s="94"/>
      <c r="X119" s="94"/>
      <c r="Y119" s="94">
        <f t="shared" si="17"/>
        <v>2.7851857591340422E-2</v>
      </c>
      <c r="Z119" s="25"/>
    </row>
    <row r="120" spans="1:26" x14ac:dyDescent="0.3">
      <c r="A120" s="25">
        <v>17</v>
      </c>
      <c r="B120" s="28">
        <v>4.2</v>
      </c>
      <c r="C120" s="25"/>
      <c r="D120" s="25"/>
      <c r="E120" s="26">
        <v>26.45</v>
      </c>
      <c r="F120" s="25"/>
      <c r="G120" s="25"/>
      <c r="H120" s="94">
        <f t="shared" si="14"/>
        <v>3.9935487995784342</v>
      </c>
      <c r="I120" s="94"/>
      <c r="J120" s="94"/>
      <c r="K120" s="94">
        <f t="shared" si="15"/>
        <v>4.2622098155505592E-2</v>
      </c>
      <c r="L120" s="25"/>
      <c r="O120" s="25">
        <v>17</v>
      </c>
      <c r="P120" s="28">
        <v>4.2</v>
      </c>
      <c r="Q120" s="25"/>
      <c r="R120" s="25"/>
      <c r="S120" s="26">
        <v>26.4</v>
      </c>
      <c r="T120" s="25"/>
      <c r="U120" s="25"/>
      <c r="V120" s="94">
        <f t="shared" si="16"/>
        <v>4.0668887581334978</v>
      </c>
      <c r="W120" s="94"/>
      <c r="X120" s="94"/>
      <c r="Y120" s="94">
        <f t="shared" si="17"/>
        <v>1.7718602711242492E-2</v>
      </c>
      <c r="Z120" s="25"/>
    </row>
    <row r="121" spans="1:26" x14ac:dyDescent="0.3">
      <c r="A121" s="25"/>
      <c r="B121" s="25"/>
      <c r="C121" s="25"/>
      <c r="D121" s="25"/>
      <c r="E121" s="25"/>
      <c r="F121" s="25"/>
      <c r="G121" s="25"/>
      <c r="H121" s="94">
        <f t="shared" si="14"/>
        <v>30.443548799578434</v>
      </c>
      <c r="I121" s="25"/>
      <c r="J121" s="25"/>
      <c r="K121" s="25"/>
      <c r="L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x14ac:dyDescent="0.3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x14ac:dyDescent="0.3">
      <c r="A123" s="24" t="s">
        <v>102</v>
      </c>
      <c r="B123" s="24"/>
      <c r="C123" s="29">
        <v>-1</v>
      </c>
      <c r="D123" s="25" t="s">
        <v>103</v>
      </c>
      <c r="E123" s="25"/>
      <c r="F123" s="25"/>
      <c r="G123" s="4" t="s">
        <v>104</v>
      </c>
      <c r="H123" s="5">
        <f>SQRT(SUM(K106:K120)/COUNT(K106:K120))</f>
        <v>0.3659558093084887</v>
      </c>
      <c r="I123" s="6" t="s">
        <v>93</v>
      </c>
      <c r="J123" s="25"/>
      <c r="K123" s="25"/>
      <c r="L123" s="25"/>
      <c r="O123" s="24" t="s">
        <v>102</v>
      </c>
      <c r="P123" s="24"/>
      <c r="Q123" s="29">
        <v>-1</v>
      </c>
      <c r="R123" s="25" t="s">
        <v>103</v>
      </c>
      <c r="S123" s="25"/>
      <c r="T123" s="25"/>
      <c r="U123" s="4" t="s">
        <v>104</v>
      </c>
      <c r="V123" s="5">
        <f>SQRT(SUM(Y106:Y120)/COUNT(Y106:Y120))</f>
        <v>0.80951971738773787</v>
      </c>
      <c r="W123" s="6" t="s">
        <v>93</v>
      </c>
      <c r="X123" s="25"/>
      <c r="Y123" s="25"/>
      <c r="Z123" s="25"/>
    </row>
    <row r="124" spans="1:26" x14ac:dyDescent="0.3">
      <c r="A124" s="24" t="s">
        <v>105</v>
      </c>
      <c r="B124" s="24"/>
      <c r="C124" s="98">
        <v>30.443548799578434</v>
      </c>
      <c r="D124" s="25" t="s">
        <v>106</v>
      </c>
      <c r="E124" s="25"/>
      <c r="F124" s="25"/>
      <c r="G124" s="25"/>
      <c r="H124" s="25"/>
      <c r="I124" s="25"/>
      <c r="J124" s="25"/>
      <c r="K124" s="25"/>
      <c r="L124" s="25"/>
      <c r="O124" s="24" t="s">
        <v>105</v>
      </c>
      <c r="P124" s="24"/>
      <c r="Q124" s="98">
        <v>30.466888758133496</v>
      </c>
      <c r="R124" s="25" t="s">
        <v>106</v>
      </c>
      <c r="S124" s="25"/>
      <c r="T124" s="25"/>
      <c r="U124" s="25"/>
      <c r="V124" s="25"/>
      <c r="W124" s="25"/>
      <c r="X124" s="25"/>
      <c r="Y124" s="25"/>
      <c r="Z124" s="25"/>
    </row>
    <row r="125" spans="1:26" x14ac:dyDescent="0.3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O125" s="24"/>
      <c r="P125" s="24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5.6" x14ac:dyDescent="0.3">
      <c r="A126" s="45" t="s">
        <v>253</v>
      </c>
      <c r="B126" s="45"/>
      <c r="C126" s="45" t="s">
        <v>169</v>
      </c>
      <c r="D126" s="45"/>
      <c r="E126" s="25"/>
      <c r="F126" s="25"/>
      <c r="G126" s="25"/>
      <c r="H126" s="25"/>
      <c r="I126" s="25"/>
      <c r="J126" s="25"/>
      <c r="K126" s="25"/>
      <c r="L126" s="25"/>
      <c r="O126" s="45" t="s">
        <v>253</v>
      </c>
      <c r="P126" s="45"/>
      <c r="Q126" s="45" t="s">
        <v>117</v>
      </c>
      <c r="R126" s="45" t="s">
        <v>136</v>
      </c>
      <c r="S126" s="25"/>
      <c r="T126" s="25"/>
      <c r="U126" s="25"/>
      <c r="V126" s="25"/>
      <c r="W126" s="25"/>
      <c r="X126" s="25"/>
      <c r="Y126" s="25"/>
      <c r="Z126" s="25"/>
    </row>
    <row r="128" spans="1:26" ht="16.8" x14ac:dyDescent="0.35">
      <c r="A128" s="93" t="s">
        <v>96</v>
      </c>
      <c r="B128" s="93" t="s">
        <v>97</v>
      </c>
      <c r="C128" s="93"/>
      <c r="D128" s="93"/>
      <c r="E128" s="93" t="s">
        <v>98</v>
      </c>
      <c r="F128" s="93"/>
      <c r="G128" s="93"/>
      <c r="H128" s="93" t="s">
        <v>99</v>
      </c>
      <c r="I128" s="93"/>
      <c r="J128" s="93"/>
      <c r="K128" s="93" t="s">
        <v>100</v>
      </c>
      <c r="L128" s="93"/>
      <c r="O128" s="93" t="s">
        <v>96</v>
      </c>
      <c r="P128" s="93" t="s">
        <v>97</v>
      </c>
      <c r="Q128" s="93"/>
      <c r="R128" s="93"/>
      <c r="S128" s="93" t="s">
        <v>98</v>
      </c>
      <c r="T128" s="93"/>
      <c r="U128" s="93"/>
      <c r="V128" s="93" t="s">
        <v>99</v>
      </c>
      <c r="W128" s="93"/>
      <c r="X128" s="93"/>
      <c r="Y128" s="93" t="s">
        <v>100</v>
      </c>
      <c r="Z128" s="93"/>
    </row>
    <row r="129" spans="1:26" x14ac:dyDescent="0.3">
      <c r="A129" s="30">
        <v>1</v>
      </c>
      <c r="B129" s="101">
        <v>3</v>
      </c>
      <c r="C129" s="30"/>
      <c r="D129" s="30"/>
      <c r="E129" s="92">
        <v>27.56</v>
      </c>
      <c r="F129" s="30"/>
      <c r="G129" s="30"/>
      <c r="H129" s="95">
        <f>($C$31)*(E129)+$C$147</f>
        <v>2.0497474444123363</v>
      </c>
      <c r="I129" s="95"/>
      <c r="J129" s="95"/>
      <c r="K129" s="95">
        <f>(H129-B129)^2</f>
        <v>0.90297991940088596</v>
      </c>
      <c r="L129" s="30"/>
      <c r="O129" s="30">
        <v>1</v>
      </c>
      <c r="P129" s="101">
        <v>3</v>
      </c>
      <c r="Q129" s="30"/>
      <c r="R129" s="30"/>
      <c r="S129" s="92">
        <v>28.55</v>
      </c>
      <c r="T129" s="30"/>
      <c r="U129" s="30"/>
      <c r="V129" s="95">
        <f>($C$31)*(S129)+$Q$147</f>
        <v>1.0782222054568926</v>
      </c>
      <c r="W129" s="95"/>
      <c r="X129" s="95"/>
      <c r="Y129" s="95">
        <f>(V129-P129)^2</f>
        <v>3.6932298915989699</v>
      </c>
      <c r="Z129" s="30"/>
    </row>
    <row r="130" spans="1:26" x14ac:dyDescent="0.3">
      <c r="A130" s="30">
        <v>2</v>
      </c>
      <c r="B130" s="30">
        <v>13.85</v>
      </c>
      <c r="C130" s="30"/>
      <c r="D130" s="30"/>
      <c r="E130" s="92">
        <v>13.86</v>
      </c>
      <c r="F130" s="30"/>
      <c r="G130" s="30"/>
      <c r="H130" s="95">
        <f t="shared" ref="H130:H143" si="18">($C$31)*(E130)+$C$147</f>
        <v>15.749747444412336</v>
      </c>
      <c r="I130" s="95"/>
      <c r="J130" s="95"/>
      <c r="K130" s="95">
        <f t="shared" ref="K130:K143" si="19">(H130-B130)^2</f>
        <v>3.6090403525512014</v>
      </c>
      <c r="L130" s="30"/>
      <c r="O130" s="30">
        <v>2</v>
      </c>
      <c r="P130" s="30">
        <v>13.85</v>
      </c>
      <c r="Q130" s="30"/>
      <c r="R130" s="30"/>
      <c r="S130" s="92">
        <v>13.24</v>
      </c>
      <c r="T130" s="30"/>
      <c r="U130" s="30"/>
      <c r="V130" s="95">
        <f t="shared" ref="V130:V143" si="20">($C$31)*(S130)+$Q$147</f>
        <v>16.388222205456891</v>
      </c>
      <c r="W130" s="95"/>
      <c r="X130" s="95"/>
      <c r="Y130" s="95">
        <f t="shared" ref="Y130:Y143" si="21">(V130-P130)^2</f>
        <v>6.442571964274447</v>
      </c>
      <c r="Z130" s="30"/>
    </row>
    <row r="131" spans="1:26" x14ac:dyDescent="0.3">
      <c r="A131" s="30" t="s">
        <v>131</v>
      </c>
      <c r="B131" s="101">
        <v>9.1</v>
      </c>
      <c r="C131" s="30"/>
      <c r="D131" s="30"/>
      <c r="E131" s="92">
        <f>AVERAGE(21.71,22.02,17.7)</f>
        <v>20.47666666666667</v>
      </c>
      <c r="F131" s="30"/>
      <c r="G131" s="30"/>
      <c r="H131" s="95">
        <f t="shared" si="18"/>
        <v>9.1330807777456648</v>
      </c>
      <c r="I131" s="95"/>
      <c r="J131" s="95"/>
      <c r="K131" s="95">
        <f t="shared" si="19"/>
        <v>1.094337856258098E-3</v>
      </c>
      <c r="L131" s="30"/>
      <c r="O131" s="30" t="s">
        <v>131</v>
      </c>
      <c r="P131" s="101">
        <v>9.1</v>
      </c>
      <c r="Q131" s="30"/>
      <c r="R131" s="30"/>
      <c r="S131" s="92">
        <f>AVERAGE(20.52,21.18,20.02)</f>
        <v>20.573333333333334</v>
      </c>
      <c r="T131" s="30"/>
      <c r="U131" s="30"/>
      <c r="V131" s="95">
        <f t="shared" si="20"/>
        <v>9.0548888721235592</v>
      </c>
      <c r="W131" s="95"/>
      <c r="X131" s="95"/>
      <c r="Y131" s="95">
        <f t="shared" si="21"/>
        <v>2.0350138582845624E-3</v>
      </c>
      <c r="Z131" s="30"/>
    </row>
    <row r="132" spans="1:26" x14ac:dyDescent="0.3">
      <c r="A132" s="30">
        <v>6</v>
      </c>
      <c r="B132" s="101">
        <v>9</v>
      </c>
      <c r="C132" s="30"/>
      <c r="D132" s="30"/>
      <c r="E132" s="92">
        <v>20.37</v>
      </c>
      <c r="F132" s="30"/>
      <c r="G132" s="30"/>
      <c r="H132" s="95">
        <f t="shared" si="18"/>
        <v>9.239747444412334</v>
      </c>
      <c r="I132" s="95"/>
      <c r="J132" s="95"/>
      <c r="K132" s="95">
        <f t="shared" si="19"/>
        <v>5.7478837102245169E-2</v>
      </c>
      <c r="L132" s="30"/>
      <c r="O132" s="30">
        <v>6</v>
      </c>
      <c r="P132" s="101">
        <v>9</v>
      </c>
      <c r="Q132" s="30"/>
      <c r="R132" s="30"/>
      <c r="S132" s="92">
        <v>19.63</v>
      </c>
      <c r="T132" s="30"/>
      <c r="U132" s="30"/>
      <c r="V132" s="95">
        <f t="shared" si="20"/>
        <v>9.9982222054568943</v>
      </c>
      <c r="W132" s="95"/>
      <c r="X132" s="95"/>
      <c r="Y132" s="95">
        <f t="shared" si="21"/>
        <v>0.99644757146722618</v>
      </c>
      <c r="Z132" s="30"/>
    </row>
    <row r="133" spans="1:26" x14ac:dyDescent="0.3">
      <c r="A133" s="30">
        <v>7</v>
      </c>
      <c r="B133" s="101">
        <v>8.6</v>
      </c>
      <c r="C133" s="30"/>
      <c r="D133" s="30"/>
      <c r="E133" s="92">
        <v>20.39</v>
      </c>
      <c r="F133" s="30"/>
      <c r="G133" s="30"/>
      <c r="H133" s="95">
        <f t="shared" si="18"/>
        <v>9.2197474444123344</v>
      </c>
      <c r="I133" s="95"/>
      <c r="J133" s="95"/>
      <c r="K133" s="95">
        <f t="shared" si="19"/>
        <v>0.38408689485561998</v>
      </c>
      <c r="L133" s="30"/>
      <c r="O133" s="30">
        <v>7</v>
      </c>
      <c r="P133" s="101">
        <v>8.6</v>
      </c>
      <c r="Q133" s="30"/>
      <c r="R133" s="30"/>
      <c r="S133" s="92">
        <v>20.39</v>
      </c>
      <c r="T133" s="30"/>
      <c r="U133" s="30"/>
      <c r="V133" s="95">
        <f t="shared" si="20"/>
        <v>9.2382222054568928</v>
      </c>
      <c r="W133" s="95"/>
      <c r="X133" s="95"/>
      <c r="Y133" s="95">
        <f t="shared" si="21"/>
        <v>0.40732758353826071</v>
      </c>
      <c r="Z133" s="30"/>
    </row>
    <row r="134" spans="1:26" x14ac:dyDescent="0.3">
      <c r="A134" s="30">
        <v>8</v>
      </c>
      <c r="B134" s="101">
        <v>3.8</v>
      </c>
      <c r="C134" s="30"/>
      <c r="D134" s="30"/>
      <c r="E134" s="92">
        <v>25.95</v>
      </c>
      <c r="F134" s="30"/>
      <c r="G134" s="30"/>
      <c r="H134" s="95">
        <f t="shared" si="18"/>
        <v>3.6597474444123357</v>
      </c>
      <c r="I134" s="95"/>
      <c r="J134" s="95"/>
      <c r="K134" s="95">
        <f t="shared" si="19"/>
        <v>1.967077934887082E-2</v>
      </c>
      <c r="L134" s="30"/>
      <c r="O134" s="30">
        <v>8</v>
      </c>
      <c r="P134" s="101">
        <v>3.8</v>
      </c>
      <c r="Q134" s="30"/>
      <c r="R134" s="30"/>
      <c r="S134" s="92">
        <v>25.61</v>
      </c>
      <c r="T134" s="30"/>
      <c r="U134" s="30"/>
      <c r="V134" s="95">
        <f t="shared" si="20"/>
        <v>4.0182222054568939</v>
      </c>
      <c r="W134" s="95"/>
      <c r="X134" s="95"/>
      <c r="Y134" s="95">
        <f t="shared" si="21"/>
        <v>4.762093095447089E-2</v>
      </c>
      <c r="Z134" s="30"/>
    </row>
    <row r="135" spans="1:26" x14ac:dyDescent="0.3">
      <c r="A135" s="30">
        <v>9</v>
      </c>
      <c r="B135" s="101">
        <v>2.5</v>
      </c>
      <c r="C135" s="30"/>
      <c r="D135" s="30"/>
      <c r="E135" s="92">
        <v>27.56</v>
      </c>
      <c r="F135" s="30"/>
      <c r="G135" s="30"/>
      <c r="H135" s="95">
        <f t="shared" si="18"/>
        <v>2.0497474444123363</v>
      </c>
      <c r="I135" s="95"/>
      <c r="J135" s="95"/>
      <c r="K135" s="95">
        <f t="shared" si="19"/>
        <v>0.20272736381322223</v>
      </c>
      <c r="L135" s="30"/>
      <c r="O135" s="30">
        <v>9</v>
      </c>
      <c r="P135" s="101">
        <v>2.5</v>
      </c>
      <c r="Q135" s="30"/>
      <c r="R135" s="30"/>
      <c r="S135" s="92">
        <v>28.5</v>
      </c>
      <c r="T135" s="30"/>
      <c r="U135" s="30"/>
      <c r="V135" s="95">
        <f t="shared" si="20"/>
        <v>1.1282222054568933</v>
      </c>
      <c r="W135" s="95"/>
      <c r="X135" s="95"/>
      <c r="Y135" s="95">
        <f t="shared" si="21"/>
        <v>1.8817743176015498</v>
      </c>
      <c r="Z135" s="30"/>
    </row>
    <row r="136" spans="1:26" x14ac:dyDescent="0.3">
      <c r="A136" s="30">
        <v>10</v>
      </c>
      <c r="B136" s="101">
        <v>2</v>
      </c>
      <c r="C136" s="30"/>
      <c r="D136" s="30"/>
      <c r="E136" s="92">
        <v>27.83</v>
      </c>
      <c r="F136" s="30"/>
      <c r="G136" s="30"/>
      <c r="H136" s="95">
        <f t="shared" si="18"/>
        <v>1.7797474444123367</v>
      </c>
      <c r="I136" s="95"/>
      <c r="J136" s="95"/>
      <c r="K136" s="95">
        <f t="shared" si="19"/>
        <v>4.851118824289672E-2</v>
      </c>
      <c r="L136" s="30"/>
      <c r="O136" s="30">
        <v>10</v>
      </c>
      <c r="P136" s="101">
        <v>2</v>
      </c>
      <c r="Q136" s="30"/>
      <c r="R136" s="30"/>
      <c r="S136" s="92">
        <v>27.76</v>
      </c>
      <c r="T136" s="30"/>
      <c r="U136" s="30"/>
      <c r="V136" s="95">
        <f t="shared" si="20"/>
        <v>1.8682222054568918</v>
      </c>
      <c r="W136" s="95"/>
      <c r="X136" s="95"/>
      <c r="Y136" s="95">
        <f t="shared" si="21"/>
        <v>1.7365387134645645E-2</v>
      </c>
      <c r="Z136" s="30"/>
    </row>
    <row r="137" spans="1:26" x14ac:dyDescent="0.3">
      <c r="A137" s="30">
        <v>11</v>
      </c>
      <c r="B137" s="101">
        <v>2.4</v>
      </c>
      <c r="C137" s="30"/>
      <c r="D137" s="30"/>
      <c r="E137" s="92">
        <v>27.22</v>
      </c>
      <c r="F137" s="30"/>
      <c r="G137" s="30"/>
      <c r="H137" s="95">
        <f t="shared" si="18"/>
        <v>2.3897474444123361</v>
      </c>
      <c r="I137" s="95"/>
      <c r="J137" s="95"/>
      <c r="K137" s="95">
        <f t="shared" si="19"/>
        <v>1.0511489607813626E-4</v>
      </c>
      <c r="L137" s="30"/>
      <c r="O137" s="30">
        <v>11</v>
      </c>
      <c r="P137" s="101">
        <v>2.4</v>
      </c>
      <c r="Q137" s="30"/>
      <c r="R137" s="30"/>
      <c r="S137" s="92">
        <v>28.06</v>
      </c>
      <c r="T137" s="30"/>
      <c r="U137" s="30"/>
      <c r="V137" s="95">
        <f t="shared" si="20"/>
        <v>1.5682222054568946</v>
      </c>
      <c r="W137" s="95"/>
      <c r="X137" s="95"/>
      <c r="Y137" s="95">
        <f t="shared" si="21"/>
        <v>0.69185429949499233</v>
      </c>
      <c r="Z137" s="30"/>
    </row>
    <row r="138" spans="1:26" x14ac:dyDescent="0.3">
      <c r="A138" s="30">
        <v>12</v>
      </c>
      <c r="B138" s="101">
        <v>2.7</v>
      </c>
      <c r="C138" s="30"/>
      <c r="D138" s="30"/>
      <c r="E138" s="92">
        <v>27.54</v>
      </c>
      <c r="F138" s="30"/>
      <c r="G138" s="30"/>
      <c r="H138" s="95">
        <f t="shared" si="18"/>
        <v>2.0697474444123358</v>
      </c>
      <c r="I138" s="95"/>
      <c r="J138" s="95"/>
      <c r="K138" s="95">
        <f t="shared" si="19"/>
        <v>0.39721828382478197</v>
      </c>
      <c r="L138" s="30"/>
      <c r="O138" s="30">
        <v>12</v>
      </c>
      <c r="P138" s="101">
        <v>2.7</v>
      </c>
      <c r="Q138" s="30"/>
      <c r="R138" s="30"/>
      <c r="S138" s="92">
        <v>27.63</v>
      </c>
      <c r="T138" s="30"/>
      <c r="U138" s="30"/>
      <c r="V138" s="95">
        <f t="shared" si="20"/>
        <v>1.9982222054568943</v>
      </c>
      <c r="W138" s="95"/>
      <c r="X138" s="95"/>
      <c r="Y138" s="95">
        <f t="shared" si="21"/>
        <v>0.49249207291378566</v>
      </c>
      <c r="Z138" s="30"/>
    </row>
    <row r="139" spans="1:26" x14ac:dyDescent="0.3">
      <c r="A139" s="30">
        <v>13</v>
      </c>
      <c r="B139" s="30">
        <v>4.6500000000000004</v>
      </c>
      <c r="C139" s="30"/>
      <c r="D139" s="30"/>
      <c r="E139" s="92">
        <v>25.19</v>
      </c>
      <c r="F139" s="30"/>
      <c r="G139" s="30"/>
      <c r="H139" s="95">
        <f t="shared" si="18"/>
        <v>4.4197474444123337</v>
      </c>
      <c r="I139" s="95"/>
      <c r="J139" s="95"/>
      <c r="K139" s="95">
        <f t="shared" si="19"/>
        <v>5.3016239354651523E-2</v>
      </c>
      <c r="L139" s="30"/>
      <c r="O139" s="30">
        <v>13</v>
      </c>
      <c r="P139" s="30">
        <v>4.6500000000000004</v>
      </c>
      <c r="Q139" s="30"/>
      <c r="R139" s="30"/>
      <c r="S139" s="92">
        <v>25.66</v>
      </c>
      <c r="T139" s="30"/>
      <c r="U139" s="30"/>
      <c r="V139" s="95">
        <f t="shared" si="20"/>
        <v>3.9682222054568932</v>
      </c>
      <c r="W139" s="95"/>
      <c r="X139" s="95"/>
      <c r="Y139" s="95">
        <f t="shared" si="21"/>
        <v>0.46482096113206323</v>
      </c>
      <c r="Z139" s="30"/>
    </row>
    <row r="140" spans="1:26" x14ac:dyDescent="0.3">
      <c r="A140" s="30">
        <v>14</v>
      </c>
      <c r="B140" s="30">
        <v>3.15</v>
      </c>
      <c r="C140" s="30"/>
      <c r="D140" s="30"/>
      <c r="E140" s="92">
        <v>26.42</v>
      </c>
      <c r="F140" s="30"/>
      <c r="G140" s="30"/>
      <c r="H140" s="95">
        <f t="shared" si="18"/>
        <v>3.1897474444123333</v>
      </c>
      <c r="I140" s="95"/>
      <c r="J140" s="95"/>
      <c r="K140" s="95">
        <f t="shared" si="19"/>
        <v>1.5798593373115301E-3</v>
      </c>
      <c r="L140" s="30"/>
      <c r="O140" s="30">
        <v>14</v>
      </c>
      <c r="P140" s="30">
        <v>3.15</v>
      </c>
      <c r="Q140" s="30"/>
      <c r="R140" s="30"/>
      <c r="S140" s="92">
        <v>26.25</v>
      </c>
      <c r="T140" s="30"/>
      <c r="U140" s="30"/>
      <c r="V140" s="95">
        <f t="shared" si="20"/>
        <v>3.3782222054568933</v>
      </c>
      <c r="W140" s="95"/>
      <c r="X140" s="95"/>
      <c r="Y140" s="95">
        <f t="shared" si="21"/>
        <v>5.2085375063608476E-2</v>
      </c>
      <c r="Z140" s="30"/>
    </row>
    <row r="141" spans="1:26" x14ac:dyDescent="0.3">
      <c r="A141" s="30">
        <v>15</v>
      </c>
      <c r="B141" s="30">
        <v>2.85</v>
      </c>
      <c r="C141" s="30"/>
      <c r="D141" s="30"/>
      <c r="E141" s="92">
        <v>26.52</v>
      </c>
      <c r="F141" s="30"/>
      <c r="G141" s="30"/>
      <c r="H141" s="95">
        <f t="shared" si="18"/>
        <v>3.0897474444123354</v>
      </c>
      <c r="I141" s="95"/>
      <c r="J141" s="95"/>
      <c r="K141" s="95">
        <f t="shared" si="19"/>
        <v>5.7478837102245807E-2</v>
      </c>
      <c r="L141" s="30"/>
      <c r="O141" s="30">
        <v>15</v>
      </c>
      <c r="P141" s="30">
        <v>2.85</v>
      </c>
      <c r="Q141" s="30"/>
      <c r="R141" s="30"/>
      <c r="S141" s="92">
        <v>25.54</v>
      </c>
      <c r="T141" s="30"/>
      <c r="U141" s="30"/>
      <c r="V141" s="95">
        <f t="shared" si="20"/>
        <v>4.0882222054568942</v>
      </c>
      <c r="W141" s="95"/>
      <c r="X141" s="95"/>
      <c r="Y141" s="95">
        <f t="shared" si="21"/>
        <v>1.5331942300865349</v>
      </c>
      <c r="Z141" s="30"/>
    </row>
    <row r="142" spans="1:26" x14ac:dyDescent="0.3">
      <c r="A142" s="30">
        <v>16</v>
      </c>
      <c r="B142" s="30">
        <v>3.75</v>
      </c>
      <c r="C142" s="30"/>
      <c r="D142" s="30"/>
      <c r="E142" s="92">
        <v>25.97</v>
      </c>
      <c r="F142" s="30"/>
      <c r="G142" s="30"/>
      <c r="H142" s="95">
        <f t="shared" si="18"/>
        <v>3.6397474444123361</v>
      </c>
      <c r="I142" s="95"/>
      <c r="J142" s="95"/>
      <c r="K142" s="95">
        <f t="shared" si="19"/>
        <v>1.2155626013610917E-2</v>
      </c>
      <c r="L142" s="30"/>
      <c r="O142" s="30">
        <v>16</v>
      </c>
      <c r="P142" s="30">
        <v>3.75</v>
      </c>
      <c r="Q142" s="30"/>
      <c r="R142" s="30"/>
      <c r="S142" s="92">
        <v>25.78</v>
      </c>
      <c r="T142" s="30"/>
      <c r="U142" s="30"/>
      <c r="V142" s="95">
        <f t="shared" si="20"/>
        <v>3.8482222054568922</v>
      </c>
      <c r="W142" s="95"/>
      <c r="X142" s="95"/>
      <c r="Y142" s="95">
        <f t="shared" si="21"/>
        <v>9.6476016448159441E-3</v>
      </c>
      <c r="Z142" s="30"/>
    </row>
    <row r="143" spans="1:26" x14ac:dyDescent="0.3">
      <c r="A143" s="30">
        <v>17</v>
      </c>
      <c r="B143" s="101">
        <v>4.2</v>
      </c>
      <c r="C143" s="30"/>
      <c r="D143" s="30"/>
      <c r="E143" s="92">
        <v>25.74</v>
      </c>
      <c r="F143" s="30"/>
      <c r="G143" s="30"/>
      <c r="H143" s="95">
        <f t="shared" si="18"/>
        <v>3.8697474444123365</v>
      </c>
      <c r="I143" s="95"/>
      <c r="J143" s="95"/>
      <c r="K143" s="95">
        <f t="shared" si="19"/>
        <v>0.10906675047218287</v>
      </c>
      <c r="L143" s="30"/>
      <c r="O143" s="30">
        <v>17</v>
      </c>
      <c r="P143" s="101">
        <v>4.2</v>
      </c>
      <c r="Q143" s="30"/>
      <c r="R143" s="30"/>
      <c r="S143" s="92">
        <v>25.7</v>
      </c>
      <c r="T143" s="30"/>
      <c r="U143" s="30"/>
      <c r="V143" s="95">
        <f t="shared" si="20"/>
        <v>3.928222205456894</v>
      </c>
      <c r="W143" s="95"/>
      <c r="X143" s="95"/>
      <c r="Y143" s="95">
        <f t="shared" si="21"/>
        <v>7.386316960671481E-2</v>
      </c>
      <c r="Z143" s="30"/>
    </row>
    <row r="144" spans="1:26" x14ac:dyDescent="0.3">
      <c r="A144" s="30"/>
      <c r="B144" s="30"/>
      <c r="C144" s="30"/>
      <c r="D144" s="30"/>
      <c r="E144" s="92"/>
      <c r="F144" s="30"/>
      <c r="G144" s="30"/>
      <c r="H144" s="30"/>
      <c r="I144" s="30"/>
      <c r="J144" s="30"/>
      <c r="K144" s="30"/>
      <c r="L144" s="30"/>
      <c r="O144" s="30"/>
      <c r="P144" s="30"/>
      <c r="Q144" s="30"/>
      <c r="R144" s="30"/>
      <c r="S144" s="92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x14ac:dyDescent="0.3">
      <c r="A146" s="93" t="s">
        <v>102</v>
      </c>
      <c r="B146" s="93"/>
      <c r="C146" s="38">
        <v>-1</v>
      </c>
      <c r="D146" s="30" t="s">
        <v>103</v>
      </c>
      <c r="E146" s="30"/>
      <c r="F146" s="30"/>
      <c r="G146" s="4" t="s">
        <v>104</v>
      </c>
      <c r="H146" s="5">
        <f>SQRT(SUM(K129:K143)/COUNT(K129:K143))</f>
        <v>0.6248311976938018</v>
      </c>
      <c r="I146" s="6" t="s">
        <v>93</v>
      </c>
      <c r="J146" s="30"/>
      <c r="K146" s="30"/>
      <c r="L146" s="30"/>
      <c r="O146" s="93" t="s">
        <v>102</v>
      </c>
      <c r="P146" s="93"/>
      <c r="Q146" s="38">
        <v>-1</v>
      </c>
      <c r="R146" s="30" t="s">
        <v>103</v>
      </c>
      <c r="S146" s="30"/>
      <c r="T146" s="30"/>
      <c r="U146" s="4" t="s">
        <v>104</v>
      </c>
      <c r="V146" s="5">
        <f>SQRT(SUM(Y129:Y143)/COUNT(Y129:Y143))</f>
        <v>1.0584998935717271</v>
      </c>
      <c r="W146" s="6" t="s">
        <v>93</v>
      </c>
      <c r="X146" s="30"/>
      <c r="Y146" s="30"/>
      <c r="Z146" s="30"/>
    </row>
    <row r="147" spans="1:26" x14ac:dyDescent="0.3">
      <c r="A147" s="93" t="s">
        <v>105</v>
      </c>
      <c r="B147" s="93"/>
      <c r="C147" s="100">
        <v>29.609747444412335</v>
      </c>
      <c r="D147" s="30" t="s">
        <v>106</v>
      </c>
      <c r="E147" s="30"/>
      <c r="F147" s="30"/>
      <c r="G147" s="30"/>
      <c r="H147" s="30"/>
      <c r="I147" s="30"/>
      <c r="J147" s="30"/>
      <c r="K147" s="30"/>
      <c r="L147" s="30"/>
      <c r="O147" s="93" t="s">
        <v>105</v>
      </c>
      <c r="P147" s="93"/>
      <c r="Q147" s="100">
        <v>29.628222205456893</v>
      </c>
      <c r="R147" s="30" t="s">
        <v>106</v>
      </c>
      <c r="S147" s="30"/>
      <c r="T147" s="30"/>
      <c r="U147" s="30"/>
      <c r="V147" s="30"/>
      <c r="W147" s="30"/>
      <c r="X147" s="30"/>
      <c r="Y147" s="30"/>
      <c r="Z147" s="30"/>
    </row>
    <row r="148" spans="1:26" x14ac:dyDescent="0.3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6" x14ac:dyDescent="0.3">
      <c r="A149" s="46" t="s">
        <v>254</v>
      </c>
      <c r="B149" s="46"/>
      <c r="C149" s="46" t="s">
        <v>169</v>
      </c>
      <c r="D149" s="46"/>
      <c r="E149" s="30"/>
      <c r="F149" s="30"/>
      <c r="G149" s="30"/>
      <c r="H149" s="30"/>
      <c r="I149" s="30"/>
      <c r="J149" s="30"/>
      <c r="K149" s="30"/>
      <c r="L149" s="30"/>
      <c r="O149" s="46" t="s">
        <v>254</v>
      </c>
      <c r="P149" s="46"/>
      <c r="Q149" s="46" t="s">
        <v>117</v>
      </c>
      <c r="R149" s="46" t="s">
        <v>136</v>
      </c>
      <c r="S149" s="30"/>
      <c r="T149" s="30"/>
      <c r="U149" s="30"/>
      <c r="V149" s="30"/>
      <c r="W149" s="30"/>
      <c r="X149" s="30"/>
      <c r="Y149" s="30"/>
      <c r="Z149" s="30"/>
    </row>
    <row r="151" spans="1:26" ht="16.8" x14ac:dyDescent="0.35">
      <c r="A151" s="31" t="s">
        <v>96</v>
      </c>
      <c r="B151" s="31" t="s">
        <v>97</v>
      </c>
      <c r="C151" s="31"/>
      <c r="D151" s="31"/>
      <c r="E151" s="31" t="s">
        <v>98</v>
      </c>
      <c r="F151" s="31"/>
      <c r="G151" s="31"/>
      <c r="H151" s="31" t="s">
        <v>99</v>
      </c>
      <c r="I151" s="31"/>
      <c r="J151" s="31"/>
      <c r="K151" s="31" t="s">
        <v>100</v>
      </c>
      <c r="L151" s="31"/>
      <c r="O151" s="31" t="s">
        <v>96</v>
      </c>
      <c r="P151" s="31" t="s">
        <v>97</v>
      </c>
      <c r="Q151" s="31"/>
      <c r="R151" s="31"/>
      <c r="S151" s="31" t="s">
        <v>98</v>
      </c>
      <c r="T151" s="31"/>
      <c r="U151" s="31"/>
      <c r="V151" s="31" t="s">
        <v>99</v>
      </c>
      <c r="W151" s="31"/>
      <c r="X151" s="31"/>
      <c r="Y151" s="31" t="s">
        <v>100</v>
      </c>
      <c r="Z151" s="31"/>
    </row>
    <row r="152" spans="1:26" x14ac:dyDescent="0.3">
      <c r="A152" s="39">
        <v>1</v>
      </c>
      <c r="B152" s="40">
        <v>3</v>
      </c>
      <c r="C152" s="39"/>
      <c r="D152" s="39"/>
      <c r="E152" s="42">
        <v>25.51</v>
      </c>
      <c r="F152" s="39"/>
      <c r="G152" s="39"/>
      <c r="H152" s="102">
        <f>($C$31)*(E152)+$C$170</f>
        <v>2.2755555539686902</v>
      </c>
      <c r="I152" s="102"/>
      <c r="J152" s="102"/>
      <c r="K152" s="102">
        <f>(H152-B152)^2</f>
        <v>0.52481975538561132</v>
      </c>
      <c r="L152" s="32"/>
      <c r="O152" s="39">
        <v>1</v>
      </c>
      <c r="P152" s="40">
        <v>3</v>
      </c>
      <c r="Q152" s="39"/>
      <c r="R152" s="39"/>
      <c r="S152" s="42">
        <v>26.53</v>
      </c>
      <c r="T152" s="39"/>
      <c r="U152" s="39"/>
      <c r="V152" s="102">
        <f>($C$31)*(S152)+$Q$170</f>
        <v>1.3637745422162837</v>
      </c>
      <c r="W152" s="102"/>
      <c r="X152" s="102"/>
      <c r="Y152" s="102">
        <f>(V152-P152)^2</f>
        <v>2.6772337486995319</v>
      </c>
      <c r="Z152" s="32"/>
    </row>
    <row r="153" spans="1:26" x14ac:dyDescent="0.3">
      <c r="A153" s="39">
        <v>2</v>
      </c>
      <c r="B153" s="42">
        <v>13.85</v>
      </c>
      <c r="C153" s="39"/>
      <c r="D153" s="39"/>
      <c r="E153" s="42">
        <v>12.27</v>
      </c>
      <c r="F153" s="39"/>
      <c r="G153" s="39"/>
      <c r="H153" s="102">
        <f t="shared" ref="H153:H167" si="22">($C$31)*(E153)+$C$170</f>
        <v>15.515555553968692</v>
      </c>
      <c r="I153" s="102"/>
      <c r="J153" s="102"/>
      <c r="K153" s="102">
        <f t="shared" ref="K153:K166" si="23">(H153-B153)^2</f>
        <v>2.7740753033559584</v>
      </c>
      <c r="L153" s="32"/>
      <c r="O153" s="39">
        <v>2</v>
      </c>
      <c r="P153" s="42">
        <v>13.85</v>
      </c>
      <c r="Q153" s="39"/>
      <c r="R153" s="39"/>
      <c r="S153" s="42">
        <v>11.97</v>
      </c>
      <c r="T153" s="39"/>
      <c r="U153" s="39"/>
      <c r="V153" s="102">
        <f t="shared" ref="V153:V166" si="24">($C$31)*(S153)+$Q$170</f>
        <v>15.923774542216284</v>
      </c>
      <c r="W153" s="102"/>
      <c r="X153" s="102"/>
      <c r="Y153" s="102">
        <f t="shared" ref="Y153:Y166" si="25">(V153-P153)^2</f>
        <v>4.3005408519443602</v>
      </c>
      <c r="Z153" s="32"/>
    </row>
    <row r="154" spans="1:26" x14ac:dyDescent="0.3">
      <c r="A154" s="39" t="s">
        <v>131</v>
      </c>
      <c r="B154" s="40">
        <v>9.1</v>
      </c>
      <c r="C154" s="39"/>
      <c r="D154" s="39"/>
      <c r="E154" s="42">
        <f>AVERAGE(20.46,21.3,12.34)</f>
        <v>18.033333333333335</v>
      </c>
      <c r="F154" s="39"/>
      <c r="G154" s="39"/>
      <c r="H154" s="102">
        <f t="shared" si="22"/>
        <v>9.7522222206353568</v>
      </c>
      <c r="I154" s="102"/>
      <c r="J154" s="102"/>
      <c r="K154" s="102">
        <f t="shared" si="23"/>
        <v>0.42539382509051654</v>
      </c>
      <c r="L154" s="32"/>
      <c r="O154" s="39" t="s">
        <v>131</v>
      </c>
      <c r="P154" s="40">
        <v>9.1</v>
      </c>
      <c r="Q154" s="39"/>
      <c r="R154" s="39"/>
      <c r="S154" s="42">
        <f>AVERAGE(18.73,19.6,19.62)</f>
        <v>19.316666666666666</v>
      </c>
      <c r="T154" s="39"/>
      <c r="U154" s="39"/>
      <c r="V154" s="102">
        <f t="shared" si="24"/>
        <v>8.5771078755496184</v>
      </c>
      <c r="W154" s="102"/>
      <c r="X154" s="102"/>
      <c r="Y154" s="102">
        <f t="shared" si="25"/>
        <v>0.27341617381223299</v>
      </c>
      <c r="Z154" s="32"/>
    </row>
    <row r="155" spans="1:26" x14ac:dyDescent="0.3">
      <c r="A155" s="39">
        <v>6</v>
      </c>
      <c r="B155" s="40">
        <v>9</v>
      </c>
      <c r="C155" s="39"/>
      <c r="D155" s="39"/>
      <c r="E155" s="42">
        <v>19.61</v>
      </c>
      <c r="F155" s="39"/>
      <c r="G155" s="39"/>
      <c r="H155" s="102">
        <f t="shared" si="22"/>
        <v>8.1755555539686924</v>
      </c>
      <c r="I155" s="102"/>
      <c r="J155" s="102"/>
      <c r="K155" s="102">
        <f t="shared" si="23"/>
        <v>0.67970864459186975</v>
      </c>
      <c r="L155" s="32"/>
      <c r="O155" s="39">
        <v>6</v>
      </c>
      <c r="P155" s="40">
        <v>9</v>
      </c>
      <c r="Q155" s="39"/>
      <c r="R155" s="39"/>
      <c r="S155" s="42">
        <v>18.239999999999998</v>
      </c>
      <c r="T155" s="39"/>
      <c r="U155" s="39"/>
      <c r="V155" s="102">
        <f t="shared" si="24"/>
        <v>9.6537745422162864</v>
      </c>
      <c r="W155" s="102"/>
      <c r="X155" s="102"/>
      <c r="Y155" s="102">
        <f t="shared" si="25"/>
        <v>0.42742115205011483</v>
      </c>
      <c r="Z155" s="32"/>
    </row>
    <row r="156" spans="1:26" x14ac:dyDescent="0.3">
      <c r="A156" s="39">
        <v>7</v>
      </c>
      <c r="B156" s="40">
        <v>8.6</v>
      </c>
      <c r="C156" s="39"/>
      <c r="D156" s="39"/>
      <c r="E156" s="42">
        <v>19.36</v>
      </c>
      <c r="F156" s="39"/>
      <c r="G156" s="39"/>
      <c r="H156" s="102">
        <f t="shared" si="22"/>
        <v>8.4255555539686924</v>
      </c>
      <c r="I156" s="102"/>
      <c r="J156" s="102"/>
      <c r="K156" s="102">
        <f t="shared" si="23"/>
        <v>3.0430864751169674E-2</v>
      </c>
      <c r="L156" s="32"/>
      <c r="O156" s="39">
        <v>7</v>
      </c>
      <c r="P156" s="40">
        <v>8.6</v>
      </c>
      <c r="Q156" s="39"/>
      <c r="R156" s="39"/>
      <c r="S156" s="42">
        <v>18.940000000000001</v>
      </c>
      <c r="T156" s="39"/>
      <c r="U156" s="39"/>
      <c r="V156" s="102">
        <f t="shared" si="24"/>
        <v>8.9537745422162835</v>
      </c>
      <c r="W156" s="102"/>
      <c r="X156" s="102"/>
      <c r="Y156" s="102">
        <f t="shared" si="25"/>
        <v>0.12515642672034125</v>
      </c>
      <c r="Z156" s="32"/>
    </row>
    <row r="157" spans="1:26" x14ac:dyDescent="0.3">
      <c r="A157" s="39">
        <v>8</v>
      </c>
      <c r="B157" s="40">
        <v>3.8</v>
      </c>
      <c r="C157" s="39"/>
      <c r="D157" s="39"/>
      <c r="E157" s="42">
        <v>24.22</v>
      </c>
      <c r="F157" s="39"/>
      <c r="G157" s="39"/>
      <c r="H157" s="102">
        <f t="shared" si="22"/>
        <v>3.5655555539686929</v>
      </c>
      <c r="I157" s="102"/>
      <c r="J157" s="102"/>
      <c r="K157" s="102">
        <f t="shared" si="23"/>
        <v>5.4964198274926358E-2</v>
      </c>
      <c r="L157" s="32"/>
      <c r="O157" s="39">
        <v>8</v>
      </c>
      <c r="P157" s="40">
        <v>3.8</v>
      </c>
      <c r="Q157" s="39"/>
      <c r="R157" s="39"/>
      <c r="S157" s="42">
        <v>23.59</v>
      </c>
      <c r="T157" s="39"/>
      <c r="U157" s="39"/>
      <c r="V157" s="102">
        <f t="shared" si="24"/>
        <v>4.303774542216285</v>
      </c>
      <c r="W157" s="102"/>
      <c r="X157" s="102"/>
      <c r="Y157" s="102">
        <f t="shared" si="25"/>
        <v>0.25378878938522764</v>
      </c>
      <c r="Z157" s="32"/>
    </row>
    <row r="158" spans="1:26" x14ac:dyDescent="0.3">
      <c r="A158" s="39">
        <v>9</v>
      </c>
      <c r="B158" s="40">
        <v>2.5</v>
      </c>
      <c r="C158" s="39"/>
      <c r="D158" s="39"/>
      <c r="E158" s="42">
        <v>25.24</v>
      </c>
      <c r="F158" s="39"/>
      <c r="G158" s="39"/>
      <c r="H158" s="102">
        <f t="shared" si="22"/>
        <v>2.5455555539686934</v>
      </c>
      <c r="I158" s="102"/>
      <c r="J158" s="102"/>
      <c r="K158" s="102">
        <f t="shared" si="23"/>
        <v>2.0753084973945345E-3</v>
      </c>
      <c r="L158" s="32"/>
      <c r="O158" s="39">
        <v>9</v>
      </c>
      <c r="P158" s="40">
        <v>2.5</v>
      </c>
      <c r="Q158" s="39"/>
      <c r="R158" s="39"/>
      <c r="S158" s="42">
        <v>26.39</v>
      </c>
      <c r="T158" s="39"/>
      <c r="U158" s="39"/>
      <c r="V158" s="102">
        <f t="shared" si="24"/>
        <v>1.5037745422162843</v>
      </c>
      <c r="W158" s="102"/>
      <c r="X158" s="102"/>
      <c r="Y158" s="102">
        <f t="shared" si="25"/>
        <v>0.99246516273637397</v>
      </c>
      <c r="Z158" s="32"/>
    </row>
    <row r="159" spans="1:26" x14ac:dyDescent="0.3">
      <c r="A159" s="39">
        <v>10</v>
      </c>
      <c r="B159" s="40">
        <v>2</v>
      </c>
      <c r="C159" s="39"/>
      <c r="D159" s="39"/>
      <c r="E159" s="42">
        <v>25.77</v>
      </c>
      <c r="F159" s="39"/>
      <c r="G159" s="39"/>
      <c r="H159" s="102">
        <f t="shared" si="22"/>
        <v>2.0155555539686922</v>
      </c>
      <c r="I159" s="102"/>
      <c r="J159" s="102"/>
      <c r="K159" s="102">
        <f t="shared" si="23"/>
        <v>2.4197525927289681E-4</v>
      </c>
      <c r="L159" s="32"/>
      <c r="O159" s="39">
        <v>10</v>
      </c>
      <c r="P159" s="40">
        <v>2</v>
      </c>
      <c r="Q159" s="39"/>
      <c r="R159" s="39"/>
      <c r="S159" s="42">
        <v>25.83</v>
      </c>
      <c r="T159" s="39"/>
      <c r="U159" s="39"/>
      <c r="V159" s="102">
        <f t="shared" si="24"/>
        <v>2.0637745422162865</v>
      </c>
      <c r="W159" s="102"/>
      <c r="X159" s="102"/>
      <c r="Y159" s="102">
        <f t="shared" si="25"/>
        <v>4.0671922348969134E-3</v>
      </c>
      <c r="Z159" s="32"/>
    </row>
    <row r="160" spans="1:26" x14ac:dyDescent="0.3">
      <c r="A160" s="39">
        <v>11</v>
      </c>
      <c r="B160" s="40">
        <v>2.4</v>
      </c>
      <c r="C160" s="39"/>
      <c r="D160" s="39"/>
      <c r="E160" s="42">
        <v>25.15</v>
      </c>
      <c r="F160" s="39"/>
      <c r="G160" s="39"/>
      <c r="H160" s="102">
        <f t="shared" si="22"/>
        <v>2.6355555539686932</v>
      </c>
      <c r="I160" s="102"/>
      <c r="J160" s="102"/>
      <c r="K160" s="102">
        <f t="shared" si="23"/>
        <v>5.5486419005497993E-2</v>
      </c>
      <c r="L160" s="32"/>
      <c r="O160" s="39">
        <v>11</v>
      </c>
      <c r="P160" s="40">
        <v>2.4</v>
      </c>
      <c r="Q160" s="39"/>
      <c r="R160" s="39"/>
      <c r="S160" s="42">
        <v>26.52</v>
      </c>
      <c r="T160" s="39"/>
      <c r="U160" s="39"/>
      <c r="V160" s="102">
        <f t="shared" si="24"/>
        <v>1.3737745422162853</v>
      </c>
      <c r="W160" s="102"/>
      <c r="X160" s="102"/>
      <c r="Y160" s="102">
        <f t="shared" si="25"/>
        <v>1.0531386902033948</v>
      </c>
      <c r="Z160" s="32"/>
    </row>
    <row r="161" spans="1:26" x14ac:dyDescent="0.3">
      <c r="A161" s="39">
        <v>12</v>
      </c>
      <c r="B161" s="40">
        <v>2.7</v>
      </c>
      <c r="C161" s="39"/>
      <c r="D161" s="39"/>
      <c r="E161" s="42">
        <v>25.33</v>
      </c>
      <c r="F161" s="39"/>
      <c r="G161" s="39"/>
      <c r="H161" s="102">
        <f t="shared" si="22"/>
        <v>2.4555555539686935</v>
      </c>
      <c r="I161" s="102"/>
      <c r="J161" s="102"/>
      <c r="K161" s="102">
        <f t="shared" si="23"/>
        <v>5.9753087195552397E-2</v>
      </c>
      <c r="L161" s="32"/>
      <c r="O161" s="39">
        <v>12</v>
      </c>
      <c r="P161" s="40">
        <v>2.7</v>
      </c>
      <c r="Q161" s="39"/>
      <c r="R161" s="39"/>
      <c r="S161" s="42">
        <v>25.27</v>
      </c>
      <c r="T161" s="39"/>
      <c r="U161" s="39"/>
      <c r="V161" s="102">
        <f t="shared" si="24"/>
        <v>2.6237745422162853</v>
      </c>
      <c r="W161" s="102"/>
      <c r="X161" s="102"/>
      <c r="Y161" s="102">
        <f t="shared" si="25"/>
        <v>5.8103204143369058E-3</v>
      </c>
      <c r="Z161" s="32"/>
    </row>
    <row r="162" spans="1:26" x14ac:dyDescent="0.3">
      <c r="A162" s="39">
        <v>13</v>
      </c>
      <c r="B162" s="42">
        <v>4.6500000000000004</v>
      </c>
      <c r="C162" s="39"/>
      <c r="D162" s="39"/>
      <c r="E162" s="42">
        <v>23.56</v>
      </c>
      <c r="F162" s="39"/>
      <c r="G162" s="39"/>
      <c r="H162" s="102">
        <f t="shared" si="22"/>
        <v>4.2255555539686931</v>
      </c>
      <c r="I162" s="102"/>
      <c r="J162" s="102"/>
      <c r="K162" s="102">
        <f t="shared" si="23"/>
        <v>0.18015308776682332</v>
      </c>
      <c r="L162" s="32"/>
      <c r="O162" s="39">
        <v>13</v>
      </c>
      <c r="P162" s="42">
        <v>4.6500000000000004</v>
      </c>
      <c r="Q162" s="39"/>
      <c r="R162" s="39"/>
      <c r="S162" s="42">
        <v>24.2</v>
      </c>
      <c r="T162" s="39"/>
      <c r="U162" s="39"/>
      <c r="V162" s="102">
        <f t="shared" si="24"/>
        <v>3.6937745422162855</v>
      </c>
      <c r="W162" s="102"/>
      <c r="X162" s="102"/>
      <c r="Y162" s="102">
        <f t="shared" si="25"/>
        <v>0.91436712611367499</v>
      </c>
      <c r="Z162" s="32"/>
    </row>
    <row r="163" spans="1:26" x14ac:dyDescent="0.3">
      <c r="A163" s="39">
        <v>14</v>
      </c>
      <c r="B163" s="42">
        <v>3.15</v>
      </c>
      <c r="C163" s="39"/>
      <c r="D163" s="39"/>
      <c r="E163" s="42">
        <v>24.54</v>
      </c>
      <c r="F163" s="39"/>
      <c r="G163" s="39"/>
      <c r="H163" s="102">
        <f t="shared" si="22"/>
        <v>3.2455555539686927</v>
      </c>
      <c r="I163" s="102"/>
      <c r="J163" s="102"/>
      <c r="K163" s="102">
        <f t="shared" si="23"/>
        <v>9.1308638942637528E-3</v>
      </c>
      <c r="L163" s="32"/>
      <c r="O163" s="39">
        <v>14</v>
      </c>
      <c r="P163" s="42">
        <v>3.15</v>
      </c>
      <c r="Q163" s="39"/>
      <c r="R163" s="39"/>
      <c r="S163" s="42">
        <v>24.34</v>
      </c>
      <c r="T163" s="39"/>
      <c r="U163" s="39"/>
      <c r="V163" s="102">
        <f t="shared" si="24"/>
        <v>3.553774542216285</v>
      </c>
      <c r="W163" s="102"/>
      <c r="X163" s="102"/>
      <c r="Y163" s="102">
        <f t="shared" si="25"/>
        <v>0.16303388094197058</v>
      </c>
      <c r="Z163" s="32"/>
    </row>
    <row r="164" spans="1:26" x14ac:dyDescent="0.3">
      <c r="A164" s="39">
        <v>15</v>
      </c>
      <c r="B164" s="42">
        <v>2.85</v>
      </c>
      <c r="C164" s="39"/>
      <c r="D164" s="39"/>
      <c r="E164" s="42">
        <v>24.42</v>
      </c>
      <c r="F164" s="39"/>
      <c r="G164" s="39"/>
      <c r="H164" s="102">
        <f t="shared" si="22"/>
        <v>3.3655555539686901</v>
      </c>
      <c r="I164" s="102"/>
      <c r="J164" s="102"/>
      <c r="K164" s="102">
        <f t="shared" si="23"/>
        <v>0.26579752922796285</v>
      </c>
      <c r="L164" s="32"/>
      <c r="O164" s="39">
        <v>15</v>
      </c>
      <c r="P164" s="42">
        <v>2.85</v>
      </c>
      <c r="Q164" s="39"/>
      <c r="R164" s="39"/>
      <c r="S164" s="42">
        <v>23.62</v>
      </c>
      <c r="T164" s="39"/>
      <c r="U164" s="39"/>
      <c r="V164" s="102">
        <f t="shared" si="24"/>
        <v>4.2737745422162838</v>
      </c>
      <c r="W164" s="102"/>
      <c r="X164" s="102"/>
      <c r="Y164" s="102">
        <f t="shared" si="25"/>
        <v>2.0271339470631884</v>
      </c>
      <c r="Z164" s="32"/>
    </row>
    <row r="165" spans="1:26" x14ac:dyDescent="0.3">
      <c r="A165" s="39">
        <v>16</v>
      </c>
      <c r="B165" s="42">
        <v>3.75</v>
      </c>
      <c r="C165" s="39"/>
      <c r="D165" s="39"/>
      <c r="E165" s="42">
        <v>24.24</v>
      </c>
      <c r="F165" s="39"/>
      <c r="G165" s="39"/>
      <c r="H165" s="102">
        <f t="shared" si="22"/>
        <v>3.5455555539686934</v>
      </c>
      <c r="I165" s="102"/>
      <c r="J165" s="102"/>
      <c r="K165" s="102">
        <f t="shared" si="23"/>
        <v>4.1797531513047846E-2</v>
      </c>
      <c r="L165" s="32"/>
      <c r="O165" s="39">
        <v>16</v>
      </c>
      <c r="P165" s="42">
        <v>3.75</v>
      </c>
      <c r="Q165" s="39"/>
      <c r="R165" s="39"/>
      <c r="S165" s="42">
        <v>24.02</v>
      </c>
      <c r="T165" s="39"/>
      <c r="U165" s="39"/>
      <c r="V165" s="102">
        <f t="shared" si="24"/>
        <v>3.8737745422162853</v>
      </c>
      <c r="W165" s="102"/>
      <c r="X165" s="102"/>
      <c r="Y165" s="102">
        <f t="shared" si="25"/>
        <v>1.5320137300850981E-2</v>
      </c>
      <c r="Z165" s="32"/>
    </row>
    <row r="166" spans="1:26" x14ac:dyDescent="0.3">
      <c r="A166" s="39">
        <v>17</v>
      </c>
      <c r="B166" s="40">
        <v>4.2</v>
      </c>
      <c r="C166" s="39"/>
      <c r="D166" s="39"/>
      <c r="E166" s="42">
        <v>23.98</v>
      </c>
      <c r="F166" s="39"/>
      <c r="G166" s="39"/>
      <c r="H166" s="102">
        <f t="shared" si="22"/>
        <v>3.8055555539686914</v>
      </c>
      <c r="I166" s="102"/>
      <c r="J166" s="102"/>
      <c r="K166" s="102">
        <f t="shared" si="23"/>
        <v>0.15558642100494607</v>
      </c>
      <c r="L166" s="32"/>
      <c r="O166" s="39">
        <v>17</v>
      </c>
      <c r="P166" s="40">
        <v>4.2</v>
      </c>
      <c r="Q166" s="39"/>
      <c r="R166" s="39"/>
      <c r="S166" s="42">
        <v>24.08</v>
      </c>
      <c r="T166" s="39"/>
      <c r="U166" s="39"/>
      <c r="V166" s="102">
        <f t="shared" si="24"/>
        <v>3.8137745422162865</v>
      </c>
      <c r="W166" s="102"/>
      <c r="X166" s="102"/>
      <c r="Y166" s="102">
        <f t="shared" si="25"/>
        <v>0.14917010424023916</v>
      </c>
      <c r="Z166" s="32"/>
    </row>
    <row r="167" spans="1:26" x14ac:dyDescent="0.3">
      <c r="A167" s="32"/>
      <c r="B167" s="35"/>
      <c r="C167" s="32"/>
      <c r="D167" s="32"/>
      <c r="E167" s="34"/>
      <c r="F167" s="32"/>
      <c r="G167" s="32"/>
      <c r="H167" s="102">
        <f t="shared" si="22"/>
        <v>27.785555553968692</v>
      </c>
      <c r="I167" s="32"/>
      <c r="J167" s="32"/>
      <c r="K167" s="33"/>
      <c r="L167" s="32"/>
      <c r="O167" s="32"/>
      <c r="P167" s="35"/>
      <c r="Q167" s="32"/>
      <c r="R167" s="32"/>
      <c r="S167" s="34"/>
      <c r="T167" s="32"/>
      <c r="U167" s="32"/>
      <c r="V167" s="34"/>
      <c r="W167" s="32"/>
      <c r="X167" s="32"/>
      <c r="Y167" s="33"/>
      <c r="Z167" s="32"/>
    </row>
    <row r="168" spans="1:26" x14ac:dyDescent="0.3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x14ac:dyDescent="0.3">
      <c r="A169" s="31" t="s">
        <v>102</v>
      </c>
      <c r="B169" s="32"/>
      <c r="C169" s="36">
        <v>-1</v>
      </c>
      <c r="D169" s="32" t="s">
        <v>103</v>
      </c>
      <c r="E169" s="32"/>
      <c r="F169" s="32"/>
      <c r="G169" s="4" t="s">
        <v>104</v>
      </c>
      <c r="H169" s="5">
        <f>SQRT(SUM(K152:K166)/COUNT(K152:K166))</f>
        <v>0.59213820542250739</v>
      </c>
      <c r="I169" s="6" t="s">
        <v>93</v>
      </c>
      <c r="J169" s="32"/>
      <c r="K169" s="32"/>
      <c r="L169" s="32"/>
      <c r="O169" s="31" t="s">
        <v>102</v>
      </c>
      <c r="P169" s="32"/>
      <c r="Q169" s="36">
        <v>-1</v>
      </c>
      <c r="R169" s="32" t="s">
        <v>103</v>
      </c>
      <c r="S169" s="32"/>
      <c r="T169" s="32"/>
      <c r="U169" s="4" t="s">
        <v>104</v>
      </c>
      <c r="V169" s="5">
        <f>SQRT(SUM(Y152:Y166)/COUNT(Y152:Y166))</f>
        <v>0.94453034903987199</v>
      </c>
      <c r="W169" s="6" t="s">
        <v>93</v>
      </c>
      <c r="X169" s="32"/>
      <c r="Y169" s="32"/>
      <c r="Z169" s="32"/>
    </row>
    <row r="170" spans="1:26" x14ac:dyDescent="0.3">
      <c r="A170" s="31" t="s">
        <v>105</v>
      </c>
      <c r="B170" s="32"/>
      <c r="C170" s="99">
        <v>27.785555553968692</v>
      </c>
      <c r="D170" s="32" t="s">
        <v>106</v>
      </c>
      <c r="E170" s="32"/>
      <c r="F170" s="32"/>
      <c r="G170" s="32"/>
      <c r="H170" s="32"/>
      <c r="I170" s="32"/>
      <c r="J170" s="32"/>
      <c r="K170" s="32"/>
      <c r="L170" s="32"/>
      <c r="O170" s="31" t="s">
        <v>105</v>
      </c>
      <c r="P170" s="32"/>
      <c r="Q170" s="99">
        <v>27.893774542216285</v>
      </c>
      <c r="R170" s="32" t="s">
        <v>106</v>
      </c>
      <c r="S170" s="32"/>
      <c r="T170" s="32"/>
      <c r="U170" s="32"/>
      <c r="V170" s="32"/>
      <c r="W170" s="32"/>
      <c r="X170" s="32"/>
      <c r="Y170" s="32"/>
      <c r="Z170" s="32"/>
    </row>
    <row r="171" spans="1:26" x14ac:dyDescent="0.3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5.6" x14ac:dyDescent="0.3">
      <c r="A172" s="44" t="s">
        <v>255</v>
      </c>
      <c r="B172" s="44"/>
      <c r="C172" s="44" t="s">
        <v>169</v>
      </c>
      <c r="D172" s="44"/>
      <c r="E172" s="32"/>
      <c r="F172" s="32"/>
      <c r="G172" s="32"/>
      <c r="H172" s="32"/>
      <c r="I172" s="32"/>
      <c r="J172" s="32"/>
      <c r="K172" s="32"/>
      <c r="L172" s="32"/>
      <c r="O172" s="44" t="s">
        <v>255</v>
      </c>
      <c r="P172" s="44"/>
      <c r="Q172" s="44" t="s">
        <v>117</v>
      </c>
      <c r="R172" s="44" t="s">
        <v>136</v>
      </c>
      <c r="S172" s="32"/>
      <c r="T172" s="32"/>
      <c r="U172" s="32"/>
      <c r="V172" s="32"/>
      <c r="W172" s="32"/>
      <c r="X172" s="32"/>
      <c r="Y172" s="32"/>
      <c r="Z172" s="32"/>
    </row>
    <row r="174" spans="1:26" ht="16.8" x14ac:dyDescent="0.35">
      <c r="A174" s="24" t="s">
        <v>96</v>
      </c>
      <c r="B174" s="24" t="s">
        <v>97</v>
      </c>
      <c r="C174" s="24"/>
      <c r="D174" s="24"/>
      <c r="E174" s="24" t="s">
        <v>98</v>
      </c>
      <c r="F174" s="24"/>
      <c r="G174" s="24"/>
      <c r="H174" s="24" t="s">
        <v>99</v>
      </c>
      <c r="I174" s="24"/>
      <c r="J174" s="24"/>
      <c r="K174" s="24" t="s">
        <v>100</v>
      </c>
      <c r="L174" s="24"/>
      <c r="O174" s="24" t="s">
        <v>96</v>
      </c>
      <c r="P174" s="24" t="s">
        <v>97</v>
      </c>
      <c r="Q174" s="24"/>
      <c r="R174" s="24"/>
      <c r="S174" s="24" t="s">
        <v>98</v>
      </c>
      <c r="T174" s="24"/>
      <c r="U174" s="24"/>
      <c r="V174" s="24" t="s">
        <v>99</v>
      </c>
      <c r="W174" s="24"/>
      <c r="X174" s="24"/>
      <c r="Y174" s="24" t="s">
        <v>100</v>
      </c>
      <c r="Z174" s="24"/>
    </row>
    <row r="175" spans="1:26" x14ac:dyDescent="0.3">
      <c r="A175" s="25">
        <v>1</v>
      </c>
      <c r="B175" s="28">
        <v>3</v>
      </c>
      <c r="C175" s="25"/>
      <c r="D175" s="25"/>
      <c r="E175" s="26">
        <v>23.47</v>
      </c>
      <c r="F175" s="25"/>
      <c r="G175" s="25"/>
      <c r="H175" s="94">
        <f>($C$31)*(E175)+$C$193</f>
        <v>3.4562098643190033</v>
      </c>
      <c r="I175" s="94"/>
      <c r="J175" s="94"/>
      <c r="K175" s="94">
        <f>(H175-B175)^2</f>
        <v>0.20812744030196345</v>
      </c>
      <c r="L175" s="25"/>
      <c r="O175" s="25">
        <v>1</v>
      </c>
      <c r="P175" s="28">
        <v>3</v>
      </c>
      <c r="Q175" s="25"/>
      <c r="R175" s="25"/>
      <c r="S175" s="26">
        <v>24.9</v>
      </c>
      <c r="T175" s="25"/>
      <c r="U175" s="25"/>
      <c r="V175" s="94">
        <f>($C$31)*(S175)+$Q$193</f>
        <v>2.3188888888680168</v>
      </c>
      <c r="W175" s="94"/>
      <c r="X175" s="94"/>
      <c r="Y175" s="94">
        <f>(V175-P175)^2</f>
        <v>0.46391234570744477</v>
      </c>
      <c r="Z175" s="25"/>
    </row>
    <row r="176" spans="1:26" x14ac:dyDescent="0.3">
      <c r="A176" s="25">
        <v>2</v>
      </c>
      <c r="B176" s="25">
        <v>13.85</v>
      </c>
      <c r="C176" s="25"/>
      <c r="D176" s="25"/>
      <c r="E176" s="26">
        <v>12.83</v>
      </c>
      <c r="F176" s="25"/>
      <c r="G176" s="25"/>
      <c r="H176" s="94">
        <f t="shared" ref="H176:H189" si="26">($C$31)*(E176)+$C$193</f>
        <v>14.096209864319002</v>
      </c>
      <c r="I176" s="94"/>
      <c r="J176" s="94"/>
      <c r="K176" s="94">
        <f t="shared" ref="K176:K189" si="27">(H176-B176)^2</f>
        <v>6.0619297287981613E-2</v>
      </c>
      <c r="L176" s="25"/>
      <c r="O176" s="25">
        <v>2</v>
      </c>
      <c r="P176" s="25">
        <v>13.85</v>
      </c>
      <c r="Q176" s="25"/>
      <c r="R176" s="25"/>
      <c r="S176" s="26">
        <v>12.83</v>
      </c>
      <c r="T176" s="25"/>
      <c r="U176" s="25"/>
      <c r="V176" s="94">
        <f t="shared" ref="V176:V189" si="28">($C$31)*(S176)+$Q$193</f>
        <v>14.388888888868015</v>
      </c>
      <c r="W176" s="94"/>
      <c r="X176" s="94"/>
      <c r="Y176" s="94">
        <f t="shared" ref="Y176:Y189" si="29">(V176-P176)^2</f>
        <v>0.29040123454540456</v>
      </c>
      <c r="Z176" s="25"/>
    </row>
    <row r="177" spans="1:26" x14ac:dyDescent="0.3">
      <c r="A177" s="25" t="s">
        <v>131</v>
      </c>
      <c r="B177" s="28">
        <v>9.1</v>
      </c>
      <c r="C177" s="25"/>
      <c r="D177" s="25"/>
      <c r="E177" s="26">
        <f>AVERAGE(20.03,19.18,13.75)</f>
        <v>17.653333333333332</v>
      </c>
      <c r="F177" s="25"/>
      <c r="G177" s="25"/>
      <c r="H177" s="94">
        <f t="shared" si="26"/>
        <v>9.2728765309856698</v>
      </c>
      <c r="I177" s="94"/>
      <c r="J177" s="94"/>
      <c r="K177" s="94">
        <f t="shared" si="27"/>
        <v>2.9886294965639364E-2</v>
      </c>
      <c r="L177" s="25"/>
      <c r="O177" s="25" t="s">
        <v>131</v>
      </c>
      <c r="P177" s="28">
        <v>9.1</v>
      </c>
      <c r="Q177" s="25"/>
      <c r="R177" s="25"/>
      <c r="S177" s="26">
        <f>AVERAGE(20.08,19.34,22.27)</f>
        <v>20.563333333333333</v>
      </c>
      <c r="T177" s="25"/>
      <c r="U177" s="25"/>
      <c r="V177" s="94">
        <f t="shared" si="28"/>
        <v>6.6555555555346828</v>
      </c>
      <c r="W177" s="94"/>
      <c r="X177" s="94"/>
      <c r="Y177" s="94">
        <f t="shared" si="29"/>
        <v>5.9753086420773514</v>
      </c>
      <c r="Z177" s="25"/>
    </row>
    <row r="178" spans="1:26" x14ac:dyDescent="0.3">
      <c r="A178" s="25">
        <v>6</v>
      </c>
      <c r="B178" s="28">
        <v>9</v>
      </c>
      <c r="C178" s="25"/>
      <c r="D178" s="25"/>
      <c r="E178" s="26">
        <v>19</v>
      </c>
      <c r="F178" s="25"/>
      <c r="G178" s="25"/>
      <c r="H178" s="94">
        <f t="shared" si="26"/>
        <v>7.9262098643190022</v>
      </c>
      <c r="I178" s="94"/>
      <c r="J178" s="94"/>
      <c r="K178" s="94">
        <f t="shared" si="27"/>
        <v>1.1530252554858156</v>
      </c>
      <c r="L178" s="25"/>
      <c r="O178" s="25">
        <v>6</v>
      </c>
      <c r="P178" s="28">
        <v>9</v>
      </c>
      <c r="Q178" s="25"/>
      <c r="R178" s="25"/>
      <c r="S178" s="26">
        <v>17.61</v>
      </c>
      <c r="T178" s="25"/>
      <c r="U178" s="25"/>
      <c r="V178" s="94">
        <f t="shared" si="28"/>
        <v>9.608888888868016</v>
      </c>
      <c r="W178" s="94"/>
      <c r="X178" s="94"/>
      <c r="Y178" s="94">
        <f t="shared" si="29"/>
        <v>0.37074567898692706</v>
      </c>
      <c r="Z178" s="25"/>
    </row>
    <row r="179" spans="1:26" x14ac:dyDescent="0.3">
      <c r="A179" s="25">
        <v>7</v>
      </c>
      <c r="B179" s="28">
        <v>8.6</v>
      </c>
      <c r="C179" s="25"/>
      <c r="D179" s="25"/>
      <c r="E179" s="26">
        <v>18.510000000000002</v>
      </c>
      <c r="F179" s="25"/>
      <c r="G179" s="25"/>
      <c r="H179" s="94">
        <f t="shared" si="26"/>
        <v>8.4162098643190006</v>
      </c>
      <c r="I179" s="94"/>
      <c r="J179" s="94"/>
      <c r="K179" s="94">
        <f t="shared" si="27"/>
        <v>3.3778813973640021E-2</v>
      </c>
      <c r="L179" s="25"/>
      <c r="O179" s="25">
        <v>7</v>
      </c>
      <c r="P179" s="28">
        <v>8.6</v>
      </c>
      <c r="Q179" s="25"/>
      <c r="R179" s="25"/>
      <c r="S179" s="26">
        <v>17.71</v>
      </c>
      <c r="T179" s="25"/>
      <c r="U179" s="25"/>
      <c r="V179" s="94">
        <f t="shared" si="28"/>
        <v>9.5088888888680145</v>
      </c>
      <c r="W179" s="94"/>
      <c r="X179" s="94"/>
      <c r="Y179" s="94">
        <f t="shared" si="29"/>
        <v>0.82607901230773473</v>
      </c>
      <c r="Z179" s="25"/>
    </row>
    <row r="180" spans="1:26" x14ac:dyDescent="0.3">
      <c r="A180" s="25">
        <v>8</v>
      </c>
      <c r="B180" s="28">
        <v>3.8</v>
      </c>
      <c r="C180" s="25"/>
      <c r="D180" s="25"/>
      <c r="E180" s="26">
        <v>23.68</v>
      </c>
      <c r="F180" s="25"/>
      <c r="G180" s="25"/>
      <c r="H180" s="94">
        <f t="shared" si="26"/>
        <v>3.2462098643190025</v>
      </c>
      <c r="I180" s="94"/>
      <c r="J180" s="94"/>
      <c r="K180" s="94">
        <f t="shared" si="27"/>
        <v>0.30668351437757746</v>
      </c>
      <c r="L180" s="25"/>
      <c r="O180" s="25">
        <v>8</v>
      </c>
      <c r="P180" s="28">
        <v>3.8</v>
      </c>
      <c r="Q180" s="25"/>
      <c r="R180" s="25"/>
      <c r="S180" s="26">
        <v>22.68</v>
      </c>
      <c r="T180" s="25"/>
      <c r="U180" s="25"/>
      <c r="V180" s="94">
        <f t="shared" si="28"/>
        <v>4.5388888888680157</v>
      </c>
      <c r="W180" s="94"/>
      <c r="X180" s="94"/>
      <c r="Y180" s="94">
        <f t="shared" si="29"/>
        <v>0.54595679009261111</v>
      </c>
      <c r="Z180" s="25"/>
    </row>
    <row r="181" spans="1:26" x14ac:dyDescent="0.3">
      <c r="A181" s="25">
        <v>9</v>
      </c>
      <c r="B181" s="28">
        <v>2.5</v>
      </c>
      <c r="C181" s="25"/>
      <c r="D181" s="25"/>
      <c r="E181" s="26">
        <v>24.14</v>
      </c>
      <c r="F181" s="25"/>
      <c r="G181" s="25"/>
      <c r="H181" s="94">
        <f t="shared" si="26"/>
        <v>2.7862098643190016</v>
      </c>
      <c r="I181" s="94"/>
      <c r="J181" s="94"/>
      <c r="K181" s="94">
        <f t="shared" si="27"/>
        <v>8.1916086433501331E-2</v>
      </c>
      <c r="L181" s="25"/>
      <c r="O181" s="25">
        <v>9</v>
      </c>
      <c r="P181" s="28">
        <v>2.5</v>
      </c>
      <c r="Q181" s="25"/>
      <c r="R181" s="25"/>
      <c r="S181" s="26">
        <v>25.8</v>
      </c>
      <c r="T181" s="25"/>
      <c r="U181" s="25"/>
      <c r="V181" s="94">
        <f t="shared" si="28"/>
        <v>1.4188888888680147</v>
      </c>
      <c r="W181" s="94"/>
      <c r="X181" s="94"/>
      <c r="Y181" s="94">
        <f t="shared" si="29"/>
        <v>1.1688012346130359</v>
      </c>
      <c r="Z181" s="25"/>
    </row>
    <row r="182" spans="1:26" x14ac:dyDescent="0.3">
      <c r="A182" s="25">
        <v>10</v>
      </c>
      <c r="B182" s="28">
        <v>2</v>
      </c>
      <c r="C182" s="25"/>
      <c r="D182" s="25"/>
      <c r="E182" s="26">
        <v>24.83</v>
      </c>
      <c r="F182" s="25"/>
      <c r="G182" s="25"/>
      <c r="H182" s="94">
        <f t="shared" si="26"/>
        <v>2.0962098643190039</v>
      </c>
      <c r="I182" s="94"/>
      <c r="J182" s="94"/>
      <c r="K182" s="94">
        <f t="shared" si="27"/>
        <v>9.2563379922811426E-3</v>
      </c>
      <c r="L182" s="25"/>
      <c r="O182" s="25">
        <v>10</v>
      </c>
      <c r="P182" s="28">
        <v>2</v>
      </c>
      <c r="Q182" s="25"/>
      <c r="R182" s="25"/>
      <c r="S182" s="26">
        <v>25.13</v>
      </c>
      <c r="T182" s="25"/>
      <c r="U182" s="25"/>
      <c r="V182" s="94">
        <f t="shared" si="28"/>
        <v>2.0888888888680164</v>
      </c>
      <c r="W182" s="94"/>
      <c r="X182" s="94"/>
      <c r="Y182" s="94">
        <f t="shared" si="29"/>
        <v>7.9012345641905658E-3</v>
      </c>
      <c r="Z182" s="25"/>
    </row>
    <row r="183" spans="1:26" x14ac:dyDescent="0.3">
      <c r="A183" s="25">
        <v>11</v>
      </c>
      <c r="B183" s="28">
        <v>2.4</v>
      </c>
      <c r="C183" s="25"/>
      <c r="D183" s="25"/>
      <c r="E183" s="26">
        <v>24.36</v>
      </c>
      <c r="F183" s="25"/>
      <c r="G183" s="25"/>
      <c r="H183" s="94">
        <f t="shared" si="26"/>
        <v>2.5662098643190028</v>
      </c>
      <c r="I183" s="94"/>
      <c r="J183" s="94"/>
      <c r="K183" s="94">
        <f t="shared" si="27"/>
        <v>2.7625718996941342E-2</v>
      </c>
      <c r="L183" s="25"/>
      <c r="O183" s="25">
        <v>11</v>
      </c>
      <c r="P183" s="28">
        <v>2.4</v>
      </c>
      <c r="Q183" s="25"/>
      <c r="R183" s="25"/>
      <c r="S183" s="26">
        <v>26.17</v>
      </c>
      <c r="T183" s="25"/>
      <c r="U183" s="25"/>
      <c r="V183" s="94">
        <f t="shared" si="28"/>
        <v>1.0488888888680137</v>
      </c>
      <c r="W183" s="94"/>
      <c r="X183" s="94"/>
      <c r="Y183" s="94">
        <f t="shared" si="29"/>
        <v>1.8255012346243105</v>
      </c>
      <c r="Z183" s="25"/>
    </row>
    <row r="184" spans="1:26" x14ac:dyDescent="0.3">
      <c r="A184" s="25">
        <v>12</v>
      </c>
      <c r="B184" s="28">
        <v>2.7</v>
      </c>
      <c r="C184" s="25"/>
      <c r="D184" s="25"/>
      <c r="E184" s="26">
        <v>24.2</v>
      </c>
      <c r="F184" s="25"/>
      <c r="G184" s="25"/>
      <c r="H184" s="94">
        <f t="shared" si="26"/>
        <v>2.7262098643190029</v>
      </c>
      <c r="I184" s="94"/>
      <c r="J184" s="94"/>
      <c r="K184" s="94">
        <f t="shared" si="27"/>
        <v>6.8695698762053295E-4</v>
      </c>
      <c r="L184" s="25"/>
      <c r="O184" s="25">
        <v>12</v>
      </c>
      <c r="P184" s="28">
        <v>2.7</v>
      </c>
      <c r="Q184" s="25"/>
      <c r="R184" s="25"/>
      <c r="S184" s="26">
        <v>23.58</v>
      </c>
      <c r="T184" s="25"/>
      <c r="U184" s="25"/>
      <c r="V184" s="94">
        <f t="shared" si="28"/>
        <v>3.6388888888680171</v>
      </c>
      <c r="W184" s="94"/>
      <c r="X184" s="94"/>
      <c r="Y184" s="94">
        <f t="shared" si="29"/>
        <v>0.88151234563981939</v>
      </c>
      <c r="Z184" s="25"/>
    </row>
    <row r="185" spans="1:26" x14ac:dyDescent="0.3">
      <c r="A185" s="25">
        <v>13</v>
      </c>
      <c r="B185" s="25">
        <v>4.6500000000000004</v>
      </c>
      <c r="C185" s="25"/>
      <c r="D185" s="25"/>
      <c r="E185" s="26">
        <v>22.69</v>
      </c>
      <c r="F185" s="25"/>
      <c r="G185" s="25"/>
      <c r="H185" s="94">
        <f t="shared" si="26"/>
        <v>4.2362098643190009</v>
      </c>
      <c r="I185" s="94"/>
      <c r="J185" s="94"/>
      <c r="K185" s="94">
        <f t="shared" si="27"/>
        <v>0.17122227638689991</v>
      </c>
      <c r="L185" s="25"/>
      <c r="O185" s="25">
        <v>13</v>
      </c>
      <c r="P185" s="25">
        <v>4.6500000000000004</v>
      </c>
      <c r="Q185" s="25"/>
      <c r="R185" s="25"/>
      <c r="S185" s="26">
        <v>23.66</v>
      </c>
      <c r="T185" s="25"/>
      <c r="U185" s="25"/>
      <c r="V185" s="94">
        <f t="shared" si="28"/>
        <v>3.5588888888680152</v>
      </c>
      <c r="W185" s="94"/>
      <c r="X185" s="94"/>
      <c r="Y185" s="94">
        <f t="shared" si="29"/>
        <v>1.1905234568356751</v>
      </c>
      <c r="Z185" s="25"/>
    </row>
    <row r="186" spans="1:26" x14ac:dyDescent="0.3">
      <c r="A186" s="25">
        <v>14</v>
      </c>
      <c r="B186" s="25">
        <v>3.15</v>
      </c>
      <c r="C186" s="25"/>
      <c r="D186" s="25"/>
      <c r="E186" s="26">
        <v>23.61</v>
      </c>
      <c r="F186" s="25"/>
      <c r="G186" s="25"/>
      <c r="H186" s="94">
        <f t="shared" si="26"/>
        <v>3.3162098643190028</v>
      </c>
      <c r="I186" s="94"/>
      <c r="J186" s="94"/>
      <c r="K186" s="94">
        <f t="shared" si="27"/>
        <v>2.7625718996941342E-2</v>
      </c>
      <c r="L186" s="25"/>
      <c r="O186" s="25">
        <v>14</v>
      </c>
      <c r="P186" s="25">
        <v>3.15</v>
      </c>
      <c r="Q186" s="25"/>
      <c r="R186" s="25"/>
      <c r="S186" s="26">
        <v>23.09</v>
      </c>
      <c r="T186" s="25"/>
      <c r="U186" s="25"/>
      <c r="V186" s="94">
        <f t="shared" si="28"/>
        <v>4.1288888888680155</v>
      </c>
      <c r="W186" s="94"/>
      <c r="X186" s="94"/>
      <c r="Y186" s="94">
        <f t="shared" si="29"/>
        <v>0.95822345674925824</v>
      </c>
      <c r="Z186" s="25"/>
    </row>
    <row r="187" spans="1:26" x14ac:dyDescent="0.3">
      <c r="A187" s="25">
        <v>15</v>
      </c>
      <c r="B187" s="25">
        <v>2.85</v>
      </c>
      <c r="C187" s="25"/>
      <c r="D187" s="25"/>
      <c r="E187" s="26">
        <v>23.15</v>
      </c>
      <c r="F187" s="25"/>
      <c r="G187" s="25"/>
      <c r="H187" s="94">
        <f t="shared" si="26"/>
        <v>3.7762098643190036</v>
      </c>
      <c r="I187" s="94"/>
      <c r="J187" s="94"/>
      <c r="K187" s="94">
        <f t="shared" si="27"/>
        <v>0.85786471276182696</v>
      </c>
      <c r="L187" s="25"/>
      <c r="O187" s="25">
        <v>15</v>
      </c>
      <c r="P187" s="25">
        <v>2.85</v>
      </c>
      <c r="Q187" s="25"/>
      <c r="R187" s="25"/>
      <c r="S187" s="26">
        <v>22.34</v>
      </c>
      <c r="T187" s="25"/>
      <c r="U187" s="25"/>
      <c r="V187" s="94">
        <f t="shared" si="28"/>
        <v>4.8788888888680155</v>
      </c>
      <c r="W187" s="94"/>
      <c r="X187" s="94"/>
      <c r="Y187" s="94">
        <f t="shared" si="29"/>
        <v>4.1163901233720903</v>
      </c>
      <c r="Z187" s="25"/>
    </row>
    <row r="188" spans="1:26" x14ac:dyDescent="0.3">
      <c r="A188" s="25">
        <v>16</v>
      </c>
      <c r="B188" s="25">
        <v>3.75</v>
      </c>
      <c r="C188" s="25"/>
      <c r="D188" s="25"/>
      <c r="E188" s="26">
        <v>23.15</v>
      </c>
      <c r="F188" s="25"/>
      <c r="G188" s="25"/>
      <c r="H188" s="94">
        <f t="shared" si="26"/>
        <v>3.7762098643190036</v>
      </c>
      <c r="I188" s="94"/>
      <c r="J188" s="94"/>
      <c r="K188" s="94">
        <f t="shared" si="27"/>
        <v>6.8695698762057957E-4</v>
      </c>
      <c r="L188" s="25"/>
      <c r="O188" s="25">
        <v>16</v>
      </c>
      <c r="P188" s="25">
        <v>3.75</v>
      </c>
      <c r="Q188" s="25"/>
      <c r="R188" s="25"/>
      <c r="S188" s="26">
        <v>23.2</v>
      </c>
      <c r="T188" s="25"/>
      <c r="U188" s="25"/>
      <c r="V188" s="94">
        <f t="shared" si="28"/>
        <v>4.0188888888680161</v>
      </c>
      <c r="W188" s="94"/>
      <c r="X188" s="94"/>
      <c r="Y188" s="94">
        <f t="shared" si="29"/>
        <v>7.2301234556676308E-2</v>
      </c>
      <c r="Z188" s="25"/>
    </row>
    <row r="189" spans="1:26" x14ac:dyDescent="0.3">
      <c r="A189" s="25">
        <v>17</v>
      </c>
      <c r="B189" s="28">
        <v>4.2</v>
      </c>
      <c r="C189" s="25"/>
      <c r="D189" s="25"/>
      <c r="E189" s="26">
        <v>23.07</v>
      </c>
      <c r="F189" s="25"/>
      <c r="G189" s="25"/>
      <c r="H189" s="94">
        <f t="shared" si="26"/>
        <v>3.8562098643190019</v>
      </c>
      <c r="I189" s="94"/>
      <c r="J189" s="94"/>
      <c r="K189" s="94">
        <f t="shared" si="27"/>
        <v>0.11819165739155919</v>
      </c>
      <c r="L189" s="25"/>
      <c r="O189" s="25">
        <v>17</v>
      </c>
      <c r="P189" s="28">
        <v>4.2</v>
      </c>
      <c r="Q189" s="25"/>
      <c r="R189" s="25"/>
      <c r="S189" s="26">
        <v>23.47</v>
      </c>
      <c r="T189" s="25"/>
      <c r="U189" s="25"/>
      <c r="V189" s="94">
        <f t="shared" si="28"/>
        <v>3.7488888888680165</v>
      </c>
      <c r="W189" s="94"/>
      <c r="X189" s="94"/>
      <c r="Y189" s="94">
        <f t="shared" si="29"/>
        <v>0.20350123458673292</v>
      </c>
      <c r="Z189" s="25"/>
    </row>
    <row r="190" spans="1:26" x14ac:dyDescent="0.3">
      <c r="A190" s="25"/>
      <c r="B190" s="25"/>
      <c r="C190" s="25"/>
      <c r="D190" s="25"/>
      <c r="E190" s="26"/>
      <c r="F190" s="25"/>
      <c r="G190" s="25"/>
      <c r="H190" s="94"/>
      <c r="I190" s="94"/>
      <c r="J190" s="94"/>
      <c r="K190" s="94"/>
      <c r="L190" s="25"/>
      <c r="O190" s="25"/>
      <c r="P190" s="25"/>
      <c r="Q190" s="25"/>
      <c r="R190" s="25"/>
      <c r="S190" s="25"/>
      <c r="T190" s="25"/>
      <c r="U190" s="25"/>
      <c r="V190" s="94"/>
      <c r="W190" s="94"/>
      <c r="X190" s="94"/>
      <c r="Y190" s="94"/>
      <c r="Z190" s="25"/>
    </row>
    <row r="191" spans="1:26" x14ac:dyDescent="0.3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x14ac:dyDescent="0.3">
      <c r="A192" s="24" t="s">
        <v>102</v>
      </c>
      <c r="B192" s="24"/>
      <c r="C192" s="29">
        <v>-1</v>
      </c>
      <c r="D192" s="25" t="s">
        <v>103</v>
      </c>
      <c r="E192" s="25"/>
      <c r="F192" s="25"/>
      <c r="G192" s="4" t="s">
        <v>104</v>
      </c>
      <c r="H192" s="5">
        <f>SQRT(SUM(K175:K189)/COUNT(K175:K189))</f>
        <v>0.45366632667103185</v>
      </c>
      <c r="I192" s="6" t="s">
        <v>93</v>
      </c>
      <c r="J192" s="25"/>
      <c r="K192" s="25"/>
      <c r="L192" s="25"/>
      <c r="O192" s="24" t="s">
        <v>102</v>
      </c>
      <c r="P192" s="24"/>
      <c r="Q192" s="29">
        <v>-1</v>
      </c>
      <c r="R192" s="25" t="s">
        <v>103</v>
      </c>
      <c r="S192" s="25"/>
      <c r="T192" s="25"/>
      <c r="U192" s="4" t="s">
        <v>104</v>
      </c>
      <c r="V192" s="5">
        <f>SQRT(SUM(Y175:Y189)/COUNT(Y175:Y189))</f>
        <v>1.1224098852991649</v>
      </c>
      <c r="W192" s="6" t="s">
        <v>93</v>
      </c>
      <c r="X192" s="25"/>
      <c r="Y192" s="25"/>
      <c r="Z192" s="25"/>
    </row>
    <row r="193" spans="1:26" x14ac:dyDescent="0.3">
      <c r="A193" s="24" t="s">
        <v>105</v>
      </c>
      <c r="B193" s="24"/>
      <c r="C193" s="98">
        <v>26.926209864319002</v>
      </c>
      <c r="D193" s="25" t="s">
        <v>106</v>
      </c>
      <c r="E193" s="25"/>
      <c r="F193" s="25"/>
      <c r="G193" s="25"/>
      <c r="H193" s="25"/>
      <c r="I193" s="25"/>
      <c r="J193" s="25"/>
      <c r="K193" s="25"/>
      <c r="L193" s="25"/>
      <c r="O193" s="24" t="s">
        <v>105</v>
      </c>
      <c r="P193" s="24"/>
      <c r="Q193" s="98">
        <v>27.218888888868015</v>
      </c>
      <c r="R193" s="25" t="s">
        <v>106</v>
      </c>
      <c r="S193" s="25"/>
      <c r="T193" s="25"/>
      <c r="U193" s="25"/>
      <c r="V193" s="25"/>
      <c r="W193" s="25"/>
      <c r="X193" s="25"/>
      <c r="Y193" s="25"/>
      <c r="Z193" s="25"/>
    </row>
    <row r="194" spans="1:26" x14ac:dyDescent="0.3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5.6" x14ac:dyDescent="0.3">
      <c r="A195" s="45" t="s">
        <v>256</v>
      </c>
      <c r="B195" s="45"/>
      <c r="C195" s="45" t="s">
        <v>169</v>
      </c>
      <c r="D195" s="45"/>
      <c r="E195" s="25"/>
      <c r="F195" s="25"/>
      <c r="G195" s="25"/>
      <c r="H195" s="25"/>
      <c r="I195" s="25"/>
      <c r="J195" s="25"/>
      <c r="K195" s="25"/>
      <c r="L195" s="25"/>
      <c r="O195" s="45" t="s">
        <v>256</v>
      </c>
      <c r="P195" s="45"/>
      <c r="Q195" s="45" t="s">
        <v>117</v>
      </c>
      <c r="R195" s="45" t="s">
        <v>136</v>
      </c>
      <c r="S195" s="25"/>
      <c r="T195" s="25"/>
      <c r="U195" s="25"/>
      <c r="V195" s="25"/>
      <c r="W195" s="25"/>
      <c r="X195" s="25"/>
      <c r="Y195" s="25"/>
      <c r="Z195" s="25"/>
    </row>
    <row r="197" spans="1:26" ht="16.8" x14ac:dyDescent="0.35">
      <c r="A197" s="93" t="s">
        <v>96</v>
      </c>
      <c r="B197" s="93" t="s">
        <v>97</v>
      </c>
      <c r="C197" s="93"/>
      <c r="D197" s="93"/>
      <c r="E197" s="93" t="s">
        <v>98</v>
      </c>
      <c r="F197" s="93"/>
      <c r="G197" s="93"/>
      <c r="H197" s="93" t="s">
        <v>99</v>
      </c>
      <c r="I197" s="93"/>
      <c r="J197" s="93"/>
      <c r="K197" s="93" t="s">
        <v>100</v>
      </c>
      <c r="L197" s="93"/>
      <c r="O197" s="93" t="s">
        <v>96</v>
      </c>
      <c r="P197" s="93" t="s">
        <v>97</v>
      </c>
      <c r="Q197" s="93"/>
      <c r="R197" s="93"/>
      <c r="S197" s="93" t="s">
        <v>98</v>
      </c>
      <c r="T197" s="93"/>
      <c r="U197" s="93"/>
      <c r="V197" s="93" t="s">
        <v>99</v>
      </c>
      <c r="W197" s="93"/>
      <c r="X197" s="93"/>
      <c r="Y197" s="93" t="s">
        <v>100</v>
      </c>
      <c r="Z197" s="93"/>
    </row>
    <row r="198" spans="1:26" x14ac:dyDescent="0.3">
      <c r="A198" s="30">
        <v>1</v>
      </c>
      <c r="B198" s="101">
        <v>3</v>
      </c>
      <c r="C198" s="30"/>
      <c r="D198" s="30"/>
      <c r="E198" s="92">
        <v>19.309999999999999</v>
      </c>
      <c r="F198" s="30"/>
      <c r="G198" s="30"/>
      <c r="H198" s="95">
        <f>($C$31)*(E198)+$C$216</f>
        <v>2.811328933490568</v>
      </c>
      <c r="I198" s="95"/>
      <c r="J198" s="95"/>
      <c r="K198" s="95">
        <f>(H198-B198)^2</f>
        <v>3.5596771337806511E-2</v>
      </c>
      <c r="L198" s="30"/>
      <c r="O198" s="30">
        <v>1</v>
      </c>
      <c r="P198" s="101">
        <v>3</v>
      </c>
      <c r="Q198" s="30"/>
      <c r="R198" s="30"/>
      <c r="S198" s="92">
        <v>20.67</v>
      </c>
      <c r="T198" s="30"/>
      <c r="U198" s="30"/>
      <c r="V198" s="95">
        <f>($C$31)*(S198)+$Q$216</f>
        <v>2.6459937111009211</v>
      </c>
      <c r="W198" s="95"/>
      <c r="X198" s="95"/>
      <c r="Y198" s="95">
        <f>(V198-P198)^2</f>
        <v>0.12532045258009814</v>
      </c>
      <c r="Z198" s="95"/>
    </row>
    <row r="199" spans="1:26" x14ac:dyDescent="0.3">
      <c r="A199" s="30">
        <v>2</v>
      </c>
      <c r="B199" s="30">
        <v>13.85</v>
      </c>
      <c r="C199" s="30"/>
      <c r="D199" s="30"/>
      <c r="E199" s="92">
        <v>7.09</v>
      </c>
      <c r="F199" s="30"/>
      <c r="G199" s="30"/>
      <c r="H199" s="95">
        <f t="shared" ref="H199:H212" si="30">($C$31)*(E199)+$C$216</f>
        <v>15.031328933490567</v>
      </c>
      <c r="I199" s="95"/>
      <c r="J199" s="95"/>
      <c r="K199" s="95">
        <f t="shared" ref="K199:K212" si="31">(H199-B199)^2</f>
        <v>1.3955380491019611</v>
      </c>
      <c r="L199" s="30"/>
      <c r="O199" s="30">
        <v>2</v>
      </c>
      <c r="P199" s="30">
        <v>13.85</v>
      </c>
      <c r="Q199" s="30"/>
      <c r="R199" s="30"/>
      <c r="S199" s="92">
        <v>9.01</v>
      </c>
      <c r="T199" s="30"/>
      <c r="U199" s="30"/>
      <c r="V199" s="95">
        <f t="shared" ref="V199:V212" si="32">($C$31)*(S199)+$Q$216</f>
        <v>14.305993711100923</v>
      </c>
      <c r="W199" s="95"/>
      <c r="X199" s="95"/>
      <c r="Y199" s="95">
        <f t="shared" ref="Y199:Y212" si="33">(V199-P199)^2</f>
        <v>0.20793026456359234</v>
      </c>
      <c r="Z199" s="95"/>
    </row>
    <row r="200" spans="1:26" x14ac:dyDescent="0.3">
      <c r="A200" s="30" t="s">
        <v>131</v>
      </c>
      <c r="B200" s="101">
        <v>9.1</v>
      </c>
      <c r="C200" s="30"/>
      <c r="D200" s="30"/>
      <c r="E200" s="92">
        <f>AVERAGE(14.18,10.38,5.26)</f>
        <v>9.94</v>
      </c>
      <c r="F200" s="30"/>
      <c r="G200" s="30"/>
      <c r="H200" s="95">
        <f t="shared" si="30"/>
        <v>12.181328933490567</v>
      </c>
      <c r="I200" s="95"/>
      <c r="J200" s="95"/>
      <c r="K200" s="95">
        <f t="shared" si="31"/>
        <v>9.4945879963661195</v>
      </c>
      <c r="L200" s="30"/>
      <c r="O200" s="30" t="s">
        <v>131</v>
      </c>
      <c r="P200" s="101">
        <v>9.1</v>
      </c>
      <c r="Q200" s="30"/>
      <c r="R200" s="30"/>
      <c r="S200" s="92">
        <f>AVERAGE(17.97,4.62,15.45)</f>
        <v>12.68</v>
      </c>
      <c r="T200" s="30"/>
      <c r="U200" s="30"/>
      <c r="V200" s="95">
        <f t="shared" si="32"/>
        <v>10.635993711100923</v>
      </c>
      <c r="W200" s="95"/>
      <c r="X200" s="95"/>
      <c r="Y200" s="95">
        <f t="shared" si="33"/>
        <v>2.359276680541587</v>
      </c>
      <c r="Z200" s="95"/>
    </row>
    <row r="201" spans="1:26" x14ac:dyDescent="0.3">
      <c r="A201" s="30">
        <v>6</v>
      </c>
      <c r="B201" s="101">
        <v>9</v>
      </c>
      <c r="C201" s="30"/>
      <c r="D201" s="30"/>
      <c r="E201" s="92">
        <v>16.510000000000002</v>
      </c>
      <c r="F201" s="30"/>
      <c r="G201" s="30"/>
      <c r="H201" s="95">
        <f t="shared" si="30"/>
        <v>5.6113289334905652</v>
      </c>
      <c r="I201" s="95"/>
      <c r="J201" s="95"/>
      <c r="K201" s="95">
        <f t="shared" si="31"/>
        <v>11.483091596998191</v>
      </c>
      <c r="L201" s="30"/>
      <c r="O201" s="30">
        <v>6</v>
      </c>
      <c r="P201" s="101">
        <v>9</v>
      </c>
      <c r="Q201" s="30"/>
      <c r="R201" s="30"/>
      <c r="S201" s="92">
        <v>16.95</v>
      </c>
      <c r="T201" s="30"/>
      <c r="U201" s="30"/>
      <c r="V201" s="95">
        <f t="shared" si="32"/>
        <v>6.3659937111009235</v>
      </c>
      <c r="W201" s="95"/>
      <c r="X201" s="95"/>
      <c r="Y201" s="95">
        <f t="shared" si="33"/>
        <v>6.9379891299598855</v>
      </c>
      <c r="Z201" s="95"/>
    </row>
    <row r="202" spans="1:26" x14ac:dyDescent="0.3">
      <c r="A202" s="30">
        <v>7</v>
      </c>
      <c r="B202" s="101">
        <v>8.6</v>
      </c>
      <c r="C202" s="30"/>
      <c r="D202" s="30"/>
      <c r="E202" s="92">
        <v>17.97</v>
      </c>
      <c r="F202" s="30"/>
      <c r="G202" s="30"/>
      <c r="H202" s="95">
        <f t="shared" si="30"/>
        <v>4.1513289334905679</v>
      </c>
      <c r="I202" s="95"/>
      <c r="J202" s="95"/>
      <c r="K202" s="95">
        <f t="shared" si="31"/>
        <v>19.790674257998166</v>
      </c>
      <c r="L202" s="30"/>
      <c r="O202" s="30">
        <v>7</v>
      </c>
      <c r="P202" s="101">
        <v>8.6</v>
      </c>
      <c r="Q202" s="30"/>
      <c r="R202" s="30"/>
      <c r="S202" s="92">
        <v>18.37</v>
      </c>
      <c r="T202" s="30"/>
      <c r="U202" s="30"/>
      <c r="V202" s="95">
        <f t="shared" si="32"/>
        <v>4.9459937111009218</v>
      </c>
      <c r="W202" s="95"/>
      <c r="X202" s="95"/>
      <c r="Y202" s="95">
        <f t="shared" si="33"/>
        <v>13.351761959314011</v>
      </c>
      <c r="Z202" s="95"/>
    </row>
    <row r="203" spans="1:26" x14ac:dyDescent="0.3">
      <c r="A203" s="30">
        <v>8</v>
      </c>
      <c r="B203" s="101">
        <v>3.8</v>
      </c>
      <c r="C203" s="30"/>
      <c r="D203" s="30"/>
      <c r="E203" s="92">
        <v>19.23</v>
      </c>
      <c r="F203" s="30"/>
      <c r="G203" s="30"/>
      <c r="H203" s="95">
        <f t="shared" si="30"/>
        <v>2.8913289334905663</v>
      </c>
      <c r="I203" s="95"/>
      <c r="J203" s="95"/>
      <c r="K203" s="95">
        <f t="shared" si="31"/>
        <v>0.82568310711139137</v>
      </c>
      <c r="L203" s="30"/>
      <c r="O203" s="30">
        <v>8</v>
      </c>
      <c r="P203" s="101">
        <v>3.8</v>
      </c>
      <c r="Q203" s="30"/>
      <c r="R203" s="30"/>
      <c r="S203" s="92">
        <v>20.12</v>
      </c>
      <c r="T203" s="30"/>
      <c r="U203" s="30"/>
      <c r="V203" s="95">
        <f t="shared" si="32"/>
        <v>3.1959937111009218</v>
      </c>
      <c r="W203" s="95"/>
      <c r="X203" s="95"/>
      <c r="Y203" s="95">
        <f t="shared" si="33"/>
        <v>0.36482359702963651</v>
      </c>
      <c r="Z203" s="95"/>
    </row>
    <row r="204" spans="1:26" x14ac:dyDescent="0.3">
      <c r="A204" s="30">
        <v>9</v>
      </c>
      <c r="B204" s="101">
        <v>2.5</v>
      </c>
      <c r="C204" s="30"/>
      <c r="D204" s="30"/>
      <c r="E204" s="92">
        <v>18.350000000000001</v>
      </c>
      <c r="F204" s="30"/>
      <c r="G204" s="30"/>
      <c r="H204" s="95">
        <f t="shared" si="30"/>
        <v>3.7713289334905653</v>
      </c>
      <c r="I204" s="95"/>
      <c r="J204" s="95"/>
      <c r="K204" s="95">
        <f t="shared" si="31"/>
        <v>1.6162772571302582</v>
      </c>
      <c r="L204" s="30"/>
      <c r="O204" s="30">
        <v>9</v>
      </c>
      <c r="P204" s="101">
        <v>2.5</v>
      </c>
      <c r="Q204" s="30"/>
      <c r="R204" s="30"/>
      <c r="S204" s="92">
        <v>22.56</v>
      </c>
      <c r="T204" s="30"/>
      <c r="U204" s="30"/>
      <c r="V204" s="95">
        <f t="shared" si="32"/>
        <v>0.75599371110092406</v>
      </c>
      <c r="W204" s="95"/>
      <c r="X204" s="95"/>
      <c r="Y204" s="95">
        <f t="shared" si="33"/>
        <v>3.0415579357195273</v>
      </c>
      <c r="Z204" s="95"/>
    </row>
    <row r="205" spans="1:26" x14ac:dyDescent="0.3">
      <c r="A205" s="30">
        <v>10</v>
      </c>
      <c r="B205" s="101">
        <v>2</v>
      </c>
      <c r="C205" s="30"/>
      <c r="D205" s="30"/>
      <c r="E205" s="92">
        <v>18.12</v>
      </c>
      <c r="F205" s="30"/>
      <c r="G205" s="30"/>
      <c r="H205" s="95">
        <f t="shared" si="30"/>
        <v>4.0013289334905657</v>
      </c>
      <c r="I205" s="95"/>
      <c r="J205" s="95"/>
      <c r="K205" s="95">
        <f t="shared" si="31"/>
        <v>4.0053175000264849</v>
      </c>
      <c r="L205" s="30"/>
      <c r="O205" s="30">
        <v>10</v>
      </c>
      <c r="P205" s="101">
        <v>2</v>
      </c>
      <c r="Q205" s="30"/>
      <c r="R205" s="30"/>
      <c r="S205" s="92">
        <v>17.55</v>
      </c>
      <c r="T205" s="30"/>
      <c r="U205" s="30"/>
      <c r="V205" s="95">
        <f t="shared" si="32"/>
        <v>5.7659937111009221</v>
      </c>
      <c r="W205" s="95"/>
      <c r="X205" s="95"/>
      <c r="Y205" s="95">
        <f t="shared" si="33"/>
        <v>14.182708632051694</v>
      </c>
      <c r="Z205" s="95"/>
    </row>
    <row r="206" spans="1:26" x14ac:dyDescent="0.3">
      <c r="A206" s="30">
        <v>11</v>
      </c>
      <c r="B206" s="101">
        <v>2.4</v>
      </c>
      <c r="C206" s="30"/>
      <c r="D206" s="30"/>
      <c r="E206" s="92">
        <v>17.8</v>
      </c>
      <c r="F206" s="30"/>
      <c r="G206" s="30"/>
      <c r="H206" s="95">
        <f t="shared" si="30"/>
        <v>4.321328933490566</v>
      </c>
      <c r="I206" s="95"/>
      <c r="J206" s="95"/>
      <c r="K206" s="95">
        <f t="shared" si="31"/>
        <v>3.691504870667996</v>
      </c>
      <c r="L206" s="30"/>
      <c r="O206" s="30">
        <v>11</v>
      </c>
      <c r="P206" s="101">
        <v>2.4</v>
      </c>
      <c r="Q206" s="30"/>
      <c r="R206" s="30"/>
      <c r="S206" s="92">
        <v>21.94</v>
      </c>
      <c r="T206" s="30"/>
      <c r="U206" s="30"/>
      <c r="V206" s="95">
        <f t="shared" si="32"/>
        <v>1.3759937111009215</v>
      </c>
      <c r="W206" s="95"/>
      <c r="X206" s="95"/>
      <c r="Y206" s="95">
        <f t="shared" si="33"/>
        <v>1.0485888797048628</v>
      </c>
      <c r="Z206" s="95"/>
    </row>
    <row r="207" spans="1:26" x14ac:dyDescent="0.3">
      <c r="A207" s="30">
        <v>12</v>
      </c>
      <c r="B207" s="101">
        <v>2.7</v>
      </c>
      <c r="C207" s="30"/>
      <c r="D207" s="30"/>
      <c r="E207" s="92">
        <v>18.41</v>
      </c>
      <c r="F207" s="30"/>
      <c r="G207" s="30"/>
      <c r="H207" s="95">
        <f t="shared" si="30"/>
        <v>3.7113289334905666</v>
      </c>
      <c r="I207" s="95"/>
      <c r="J207" s="95"/>
      <c r="K207" s="95">
        <f t="shared" si="31"/>
        <v>1.0227862117151665</v>
      </c>
      <c r="L207" s="30"/>
      <c r="O207" s="30">
        <v>12</v>
      </c>
      <c r="P207" s="101">
        <v>2.7</v>
      </c>
      <c r="Q207" s="30"/>
      <c r="R207" s="30"/>
      <c r="S207" s="92">
        <v>19.04</v>
      </c>
      <c r="T207" s="30"/>
      <c r="U207" s="95"/>
      <c r="V207" s="95">
        <f t="shared" si="32"/>
        <v>4.2759937111009236</v>
      </c>
      <c r="W207" s="95"/>
      <c r="X207" s="95"/>
      <c r="Y207" s="95">
        <f t="shared" si="33"/>
        <v>2.4837561774296608</v>
      </c>
      <c r="Z207" s="95"/>
    </row>
    <row r="208" spans="1:26" x14ac:dyDescent="0.3">
      <c r="A208" s="30">
        <v>13</v>
      </c>
      <c r="B208" s="30">
        <v>4.6500000000000004</v>
      </c>
      <c r="C208" s="30"/>
      <c r="D208" s="30"/>
      <c r="E208" s="92">
        <v>18.66</v>
      </c>
      <c r="F208" s="30"/>
      <c r="G208" s="30"/>
      <c r="H208" s="95">
        <f t="shared" si="30"/>
        <v>3.4613289334905666</v>
      </c>
      <c r="I208" s="95"/>
      <c r="J208" s="95"/>
      <c r="K208" s="95">
        <f t="shared" si="31"/>
        <v>1.4129389043566747</v>
      </c>
      <c r="L208" s="30"/>
      <c r="O208" s="30">
        <v>13</v>
      </c>
      <c r="P208" s="30">
        <v>4.6500000000000004</v>
      </c>
      <c r="Q208" s="30"/>
      <c r="R208" s="30"/>
      <c r="S208" s="92">
        <v>20.14</v>
      </c>
      <c r="T208" s="30"/>
      <c r="U208" s="30"/>
      <c r="V208" s="95">
        <f t="shared" si="32"/>
        <v>3.1759937111009222</v>
      </c>
      <c r="W208" s="95"/>
      <c r="X208" s="95"/>
      <c r="Y208" s="95">
        <f t="shared" si="33"/>
        <v>2.1726945397140325</v>
      </c>
      <c r="Z208" s="95"/>
    </row>
    <row r="209" spans="1:26" x14ac:dyDescent="0.3">
      <c r="A209" s="30">
        <v>14</v>
      </c>
      <c r="B209" s="30">
        <v>3.15</v>
      </c>
      <c r="C209" s="30"/>
      <c r="D209" s="30"/>
      <c r="E209" s="92">
        <v>18.649999999999999</v>
      </c>
      <c r="F209" s="30"/>
      <c r="G209" s="30"/>
      <c r="H209" s="95">
        <f t="shared" si="30"/>
        <v>3.4713289334905681</v>
      </c>
      <c r="I209" s="95"/>
      <c r="J209" s="95"/>
      <c r="K209" s="95">
        <f t="shared" si="31"/>
        <v>0.10325228349818602</v>
      </c>
      <c r="L209" s="30"/>
      <c r="O209" s="30">
        <v>14</v>
      </c>
      <c r="P209" s="30">
        <v>3.15</v>
      </c>
      <c r="Q209" s="30"/>
      <c r="R209" s="30"/>
      <c r="S209" s="92">
        <v>17.97</v>
      </c>
      <c r="T209" s="30"/>
      <c r="U209" s="30"/>
      <c r="V209" s="95">
        <f t="shared" si="32"/>
        <v>5.3459937111009239</v>
      </c>
      <c r="W209" s="95"/>
      <c r="X209" s="95"/>
      <c r="Y209" s="95">
        <f t="shared" si="33"/>
        <v>4.8223883791948081</v>
      </c>
      <c r="Z209" s="95"/>
    </row>
    <row r="210" spans="1:26" x14ac:dyDescent="0.3">
      <c r="A210" s="30">
        <v>15</v>
      </c>
      <c r="B210" s="30">
        <v>2.85</v>
      </c>
      <c r="C210" s="30"/>
      <c r="D210" s="30"/>
      <c r="E210" s="92">
        <v>17.510000000000002</v>
      </c>
      <c r="F210" s="30"/>
      <c r="G210" s="30"/>
      <c r="H210" s="95">
        <f t="shared" si="30"/>
        <v>4.6113289334905652</v>
      </c>
      <c r="I210" s="95"/>
      <c r="J210" s="95"/>
      <c r="K210" s="95">
        <f t="shared" si="31"/>
        <v>3.1022796119510114</v>
      </c>
      <c r="L210" s="30"/>
      <c r="O210" s="30">
        <v>15</v>
      </c>
      <c r="P210" s="30">
        <v>2.85</v>
      </c>
      <c r="Q210" s="30"/>
      <c r="R210" s="30"/>
      <c r="S210" s="92">
        <v>16.63</v>
      </c>
      <c r="T210" s="30"/>
      <c r="U210" s="30"/>
      <c r="V210" s="95">
        <f t="shared" si="32"/>
        <v>6.6859937111009238</v>
      </c>
      <c r="W210" s="95"/>
      <c r="X210" s="95"/>
      <c r="Y210" s="95">
        <f t="shared" si="33"/>
        <v>14.714847751605836</v>
      </c>
      <c r="Z210" s="95"/>
    </row>
    <row r="211" spans="1:26" x14ac:dyDescent="0.3">
      <c r="A211" s="30">
        <v>16</v>
      </c>
      <c r="B211" s="30">
        <v>3.75</v>
      </c>
      <c r="C211" s="30"/>
      <c r="D211" s="30"/>
      <c r="E211" s="92">
        <v>19.47</v>
      </c>
      <c r="F211" s="30"/>
      <c r="G211" s="30"/>
      <c r="H211" s="95">
        <f t="shared" si="30"/>
        <v>2.6513289334905679</v>
      </c>
      <c r="I211" s="95"/>
      <c r="J211" s="95"/>
      <c r="K211" s="95">
        <f t="shared" si="31"/>
        <v>1.207078112384973</v>
      </c>
      <c r="L211" s="30"/>
      <c r="O211" s="30">
        <v>16</v>
      </c>
      <c r="P211" s="30">
        <v>3.75</v>
      </c>
      <c r="Q211" s="30"/>
      <c r="R211" s="30"/>
      <c r="S211" s="92">
        <v>20.49</v>
      </c>
      <c r="T211" s="30"/>
      <c r="U211" s="30"/>
      <c r="V211" s="95">
        <f t="shared" si="32"/>
        <v>2.8259937111009243</v>
      </c>
      <c r="W211" s="95"/>
      <c r="X211" s="95"/>
      <c r="Y211" s="95">
        <f t="shared" si="33"/>
        <v>0.8537876219250421</v>
      </c>
      <c r="Z211" s="95"/>
    </row>
    <row r="212" spans="1:26" x14ac:dyDescent="0.3">
      <c r="A212" s="30">
        <v>17</v>
      </c>
      <c r="B212" s="101">
        <v>4.2</v>
      </c>
      <c r="C212" s="30"/>
      <c r="D212" s="30"/>
      <c r="E212" s="92">
        <v>19.25</v>
      </c>
      <c r="F212" s="30"/>
      <c r="G212" s="30"/>
      <c r="H212" s="95">
        <f t="shared" si="30"/>
        <v>2.8713289334905667</v>
      </c>
      <c r="I212" s="95"/>
      <c r="J212" s="95"/>
      <c r="K212" s="95">
        <f t="shared" si="31"/>
        <v>1.7653668029793153</v>
      </c>
      <c r="L212" s="30"/>
      <c r="O212" s="30">
        <v>17</v>
      </c>
      <c r="P212" s="101">
        <v>4.2</v>
      </c>
      <c r="Q212" s="30"/>
      <c r="R212" s="30"/>
      <c r="S212" s="92">
        <v>20.07</v>
      </c>
      <c r="T212" s="30"/>
      <c r="U212" s="30"/>
      <c r="V212" s="95">
        <f t="shared" si="32"/>
        <v>3.2459937111009225</v>
      </c>
      <c r="W212" s="95"/>
      <c r="X212" s="95"/>
      <c r="Y212" s="95">
        <f t="shared" si="33"/>
        <v>0.91012799925899046</v>
      </c>
      <c r="Z212" s="95"/>
    </row>
    <row r="213" spans="1:26" x14ac:dyDescent="0.3">
      <c r="A213" s="30"/>
      <c r="B213" s="30"/>
      <c r="C213" s="30"/>
      <c r="D213" s="30"/>
      <c r="E213" s="92"/>
      <c r="F213" s="30"/>
      <c r="G213" s="30"/>
      <c r="H213" s="95"/>
      <c r="I213" s="95"/>
      <c r="J213" s="95"/>
      <c r="K213" s="95"/>
      <c r="L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x14ac:dyDescent="0.3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x14ac:dyDescent="0.3">
      <c r="A215" s="93" t="s">
        <v>102</v>
      </c>
      <c r="B215" s="93"/>
      <c r="C215" s="38">
        <v>-1</v>
      </c>
      <c r="D215" s="30" t="s">
        <v>103</v>
      </c>
      <c r="E215" s="30"/>
      <c r="F215" s="30"/>
      <c r="G215" s="4" t="s">
        <v>104</v>
      </c>
      <c r="H215" s="5">
        <f>SQRT(SUM(K198:K212)/COUNT(K198:K212))</f>
        <v>2.0158037823429757</v>
      </c>
      <c r="I215" s="6" t="s">
        <v>93</v>
      </c>
      <c r="J215" s="30"/>
      <c r="K215" s="30"/>
      <c r="L215" s="30"/>
      <c r="O215" s="93" t="s">
        <v>102</v>
      </c>
      <c r="P215" s="93"/>
      <c r="Q215" s="38">
        <v>-1</v>
      </c>
      <c r="R215" s="30" t="s">
        <v>103</v>
      </c>
      <c r="S215" s="30"/>
      <c r="T215" s="30"/>
      <c r="U215" s="4" t="s">
        <v>104</v>
      </c>
      <c r="V215" s="5">
        <f>SQRT(SUM(Y198:Y212)/COUNT(Y198:Y212))</f>
        <v>2.1225387314973116</v>
      </c>
      <c r="W215" s="6" t="s">
        <v>93</v>
      </c>
      <c r="X215" s="30"/>
      <c r="Y215" s="30"/>
      <c r="Z215" s="30"/>
    </row>
    <row r="216" spans="1:26" x14ac:dyDescent="0.3">
      <c r="A216" s="93" t="s">
        <v>105</v>
      </c>
      <c r="B216" s="93"/>
      <c r="C216" s="100">
        <v>22.121328933490567</v>
      </c>
      <c r="D216" s="30" t="s">
        <v>106</v>
      </c>
      <c r="E216" s="30"/>
      <c r="F216" s="30"/>
      <c r="G216" s="30"/>
      <c r="H216" s="30"/>
      <c r="I216" s="30"/>
      <c r="J216" s="30"/>
      <c r="K216" s="30"/>
      <c r="L216" s="30"/>
      <c r="O216" s="93" t="s">
        <v>105</v>
      </c>
      <c r="P216" s="93"/>
      <c r="Q216" s="100">
        <v>23.315993711100923</v>
      </c>
      <c r="R216" s="30" t="s">
        <v>106</v>
      </c>
      <c r="S216" s="30"/>
      <c r="T216" s="30"/>
      <c r="U216" s="30"/>
      <c r="V216" s="30"/>
      <c r="W216" s="30"/>
      <c r="X216" s="30"/>
      <c r="Y216" s="30"/>
      <c r="Z216" s="30"/>
    </row>
    <row r="217" spans="1:26" x14ac:dyDescent="0.3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6" x14ac:dyDescent="0.3">
      <c r="A218" s="46" t="s">
        <v>257</v>
      </c>
      <c r="B218" s="46"/>
      <c r="C218" s="46" t="s">
        <v>169</v>
      </c>
      <c r="D218" s="46"/>
      <c r="E218" s="30"/>
      <c r="F218" s="30"/>
      <c r="G218" s="30"/>
      <c r="H218" s="30"/>
      <c r="I218" s="30"/>
      <c r="J218" s="30"/>
      <c r="K218" s="30"/>
      <c r="L218" s="30"/>
      <c r="O218" s="46" t="s">
        <v>257</v>
      </c>
      <c r="P218" s="46"/>
      <c r="Q218" s="46" t="s">
        <v>117</v>
      </c>
      <c r="R218" s="46" t="s">
        <v>136</v>
      </c>
      <c r="S218" s="30"/>
      <c r="T218" s="30"/>
      <c r="U218" s="30"/>
      <c r="V218" s="30"/>
      <c r="W218" s="30"/>
      <c r="X218" s="30"/>
      <c r="Y218" s="30"/>
      <c r="Z218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D0CA-0582-4E20-994E-59E8D96EEC7A}">
  <sheetPr>
    <tabColor rgb="FF00B050"/>
  </sheetPr>
  <dimension ref="A1:Z110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170</v>
      </c>
    </row>
    <row r="3" spans="1:12" x14ac:dyDescent="0.3">
      <c r="G3" t="s">
        <v>171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2.6</v>
      </c>
      <c r="C14" s="32"/>
      <c r="D14" s="32"/>
      <c r="E14" s="34">
        <v>27.597899999999999</v>
      </c>
      <c r="F14" s="32"/>
      <c r="G14" s="32"/>
      <c r="H14" s="34">
        <f>($C$19)*(E14)+$C$20</f>
        <v>2.6518538278912445</v>
      </c>
      <c r="I14" s="32"/>
      <c r="J14" s="32"/>
      <c r="K14" s="33">
        <f>(H14-B14)^2</f>
        <v>2.6888194669747929E-3</v>
      </c>
      <c r="L14" s="32"/>
    </row>
    <row r="15" spans="1:12" x14ac:dyDescent="0.3">
      <c r="A15" s="32">
        <v>2</v>
      </c>
      <c r="B15" s="35">
        <v>3.8</v>
      </c>
      <c r="C15" s="32"/>
      <c r="D15" s="32"/>
      <c r="E15" s="34">
        <v>26.5778</v>
      </c>
      <c r="F15" s="32"/>
      <c r="G15" s="32"/>
      <c r="H15" s="34">
        <f>($C$19)*(E15)+$C$20</f>
        <v>3.6719538278912438</v>
      </c>
      <c r="I15" s="32"/>
      <c r="J15" s="32"/>
      <c r="K15" s="33">
        <f>(H15-B15)^2</f>
        <v>1.6395822191705166E-2</v>
      </c>
      <c r="L15" s="32"/>
    </row>
    <row r="16" spans="1:12" x14ac:dyDescent="0.3">
      <c r="A16" s="32" t="s">
        <v>131</v>
      </c>
      <c r="B16" s="35">
        <v>8</v>
      </c>
      <c r="C16" s="32"/>
      <c r="D16" s="32"/>
      <c r="E16" s="34">
        <f>AVERAGE(25.0289,22.0961,19.3957)</f>
        <v>22.17356666666667</v>
      </c>
      <c r="F16" s="32"/>
      <c r="G16" s="32"/>
      <c r="H16" s="34">
        <f>($C$19)*(E16)+$C$20</f>
        <v>8.0761871612245741</v>
      </c>
      <c r="I16" s="32"/>
      <c r="J16" s="32"/>
      <c r="K16" s="33">
        <f t="shared" ref="K16" si="0">(H16-B16)^2</f>
        <v>5.8044835354592534E-3</v>
      </c>
      <c r="L16" s="32"/>
    </row>
    <row r="17" spans="1:26" x14ac:dyDescent="0.3">
      <c r="A17" s="32"/>
      <c r="B17" s="35"/>
      <c r="C17" s="32"/>
      <c r="D17" s="32"/>
      <c r="E17" s="34"/>
      <c r="F17" s="32"/>
      <c r="G17" s="32"/>
      <c r="H17" s="34"/>
      <c r="I17" s="32"/>
      <c r="J17" s="32"/>
      <c r="K17" s="33"/>
      <c r="L17" s="32"/>
      <c r="U17" s="1"/>
    </row>
    <row r="18" spans="1:26" x14ac:dyDescent="0.3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26" x14ac:dyDescent="0.3">
      <c r="A19" s="31" t="s">
        <v>102</v>
      </c>
      <c r="B19" s="32"/>
      <c r="C19" s="36">
        <v>-1</v>
      </c>
      <c r="D19" s="32" t="s">
        <v>103</v>
      </c>
      <c r="E19" s="32"/>
      <c r="F19" s="32"/>
      <c r="G19" s="4" t="s">
        <v>104</v>
      </c>
      <c r="H19" s="5">
        <f>SQRT(SUM(K14:K16)/COUNT(K14:K16))</f>
        <v>9.108443920183662E-2</v>
      </c>
      <c r="I19" s="6" t="s">
        <v>93</v>
      </c>
      <c r="J19" s="32"/>
      <c r="K19" s="32"/>
      <c r="L19" s="32"/>
    </row>
    <row r="20" spans="1:26" x14ac:dyDescent="0.3">
      <c r="A20" s="31" t="s">
        <v>105</v>
      </c>
      <c r="B20" s="32"/>
      <c r="C20" s="37">
        <v>30.249753827891244</v>
      </c>
      <c r="D20" s="32" t="s">
        <v>106</v>
      </c>
      <c r="E20" s="32"/>
      <c r="F20" s="32"/>
      <c r="G20" s="32"/>
      <c r="H20" s="32"/>
      <c r="I20" s="32"/>
      <c r="J20" s="32"/>
      <c r="K20" s="32"/>
      <c r="L20" s="32"/>
    </row>
    <row r="21" spans="1:26" x14ac:dyDescent="0.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1" t="s">
        <v>107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4" spans="1:26" ht="16.8" x14ac:dyDescent="0.35">
      <c r="A24" s="24" t="s">
        <v>96</v>
      </c>
      <c r="B24" s="24" t="s">
        <v>97</v>
      </c>
      <c r="C24" s="24"/>
      <c r="D24" s="24"/>
      <c r="E24" s="24" t="s">
        <v>98</v>
      </c>
      <c r="F24" s="24"/>
      <c r="G24" s="24"/>
      <c r="H24" s="24" t="s">
        <v>99</v>
      </c>
      <c r="I24" s="24"/>
      <c r="J24" s="24"/>
      <c r="K24" s="24" t="s">
        <v>100</v>
      </c>
      <c r="L24" s="24"/>
      <c r="O24" s="24" t="s">
        <v>96</v>
      </c>
      <c r="P24" s="24" t="s">
        <v>97</v>
      </c>
      <c r="Q24" s="24"/>
      <c r="R24" s="24"/>
      <c r="S24" s="24" t="s">
        <v>98</v>
      </c>
      <c r="T24" s="24"/>
      <c r="U24" s="24"/>
      <c r="V24" s="24" t="s">
        <v>99</v>
      </c>
      <c r="W24" s="24"/>
      <c r="X24" s="24"/>
      <c r="Y24" s="24" t="s">
        <v>100</v>
      </c>
      <c r="Z24" s="24"/>
    </row>
    <row r="25" spans="1:26" x14ac:dyDescent="0.3">
      <c r="A25" s="25">
        <v>1</v>
      </c>
      <c r="B25" s="28">
        <v>2.6</v>
      </c>
      <c r="C25" s="25"/>
      <c r="D25" s="25"/>
      <c r="E25" s="26">
        <v>27.2</v>
      </c>
      <c r="F25" s="25"/>
      <c r="G25" s="25"/>
      <c r="H25" s="94">
        <f>($C$19)*(E25)+$C$31</f>
        <v>2.666666666011988</v>
      </c>
      <c r="I25" s="94"/>
      <c r="J25" s="94"/>
      <c r="K25" s="94">
        <f>(H25-B25)^2</f>
        <v>4.4444443571539424E-3</v>
      </c>
      <c r="L25" s="25"/>
      <c r="O25" s="25">
        <v>1</v>
      </c>
      <c r="P25" s="28">
        <v>2.6</v>
      </c>
      <c r="Q25" s="25"/>
      <c r="R25" s="25"/>
      <c r="S25" s="26">
        <v>26.65</v>
      </c>
      <c r="T25" s="25"/>
      <c r="U25" s="25"/>
      <c r="V25" s="94">
        <f>($C$19)*(S25)+$Q$31</f>
        <v>2.3888888871649101</v>
      </c>
      <c r="W25" s="94"/>
      <c r="X25" s="94"/>
      <c r="Y25" s="94">
        <f>(V25-P25)^2</f>
        <v>4.4567901962470097E-2</v>
      </c>
      <c r="Z25" s="25"/>
    </row>
    <row r="26" spans="1:26" x14ac:dyDescent="0.3">
      <c r="A26" s="25">
        <v>2</v>
      </c>
      <c r="B26" s="28">
        <v>3.8</v>
      </c>
      <c r="C26" s="25"/>
      <c r="D26" s="25"/>
      <c r="E26" s="26">
        <v>26.16</v>
      </c>
      <c r="F26" s="25"/>
      <c r="G26" s="25"/>
      <c r="H26" s="94">
        <f t="shared" ref="H26:H27" si="1">($C$19)*(E26)+$C$31</f>
        <v>3.7066666660119871</v>
      </c>
      <c r="I26" s="94"/>
      <c r="J26" s="94"/>
      <c r="K26" s="94">
        <f>(H26-B26)^2</f>
        <v>8.7111112333179246E-3</v>
      </c>
      <c r="L26" s="25"/>
      <c r="O26" s="25">
        <v>2</v>
      </c>
      <c r="P26" s="28">
        <v>3.8</v>
      </c>
      <c r="Q26" s="25"/>
      <c r="R26" s="25"/>
      <c r="S26" s="26">
        <v>25.28</v>
      </c>
      <c r="T26" s="25"/>
      <c r="U26" s="25"/>
      <c r="V26" s="94">
        <f t="shared" ref="V26:V27" si="2">($C$19)*(S26)+$Q$31</f>
        <v>3.7588888871649075</v>
      </c>
      <c r="W26" s="94"/>
      <c r="X26" s="94"/>
      <c r="Y26" s="94">
        <f>(V26-P26)^2</f>
        <v>1.6901235985396891E-3</v>
      </c>
      <c r="Z26" s="25"/>
    </row>
    <row r="27" spans="1:26" x14ac:dyDescent="0.3">
      <c r="A27" s="25" t="s">
        <v>131</v>
      </c>
      <c r="B27" s="28">
        <v>8</v>
      </c>
      <c r="C27" s="25"/>
      <c r="D27" s="25"/>
      <c r="E27" s="26">
        <f>AVERAGE(24.7,21.79,19.03)</f>
        <v>21.84</v>
      </c>
      <c r="F27" s="25"/>
      <c r="G27" s="25"/>
      <c r="H27" s="94">
        <f t="shared" si="1"/>
        <v>8.0266666660119874</v>
      </c>
      <c r="I27" s="94"/>
      <c r="J27" s="94"/>
      <c r="K27" s="94">
        <f t="shared" ref="K27" si="3">(H27-B27)^2</f>
        <v>7.1111107619488488E-4</v>
      </c>
      <c r="L27" s="25"/>
      <c r="O27" s="25" t="s">
        <v>131</v>
      </c>
      <c r="P27" s="28">
        <v>8</v>
      </c>
      <c r="Q27" s="25"/>
      <c r="R27" s="25"/>
      <c r="S27" s="26">
        <f>AVERAGE(25.35,21.03,15.98)</f>
        <v>20.786666666666665</v>
      </c>
      <c r="T27" s="25"/>
      <c r="U27" s="25"/>
      <c r="V27" s="94">
        <f t="shared" si="2"/>
        <v>8.2522222204982434</v>
      </c>
      <c r="W27" s="94"/>
      <c r="X27" s="94"/>
      <c r="Y27" s="94">
        <f t="shared" ref="Y27" si="4">(V27-P27)^2</f>
        <v>6.3616048513064502E-2</v>
      </c>
      <c r="Z27" s="25"/>
    </row>
    <row r="28" spans="1:26" x14ac:dyDescent="0.3">
      <c r="A28" s="25"/>
      <c r="B28" s="25"/>
      <c r="C28" s="25"/>
      <c r="D28" s="25"/>
      <c r="E28" s="25"/>
      <c r="F28" s="25"/>
      <c r="G28" s="25"/>
      <c r="H28" s="94"/>
      <c r="I28" s="94"/>
      <c r="J28" s="94"/>
      <c r="K28" s="94"/>
      <c r="L28" s="25"/>
      <c r="O28" s="25"/>
      <c r="P28" s="28"/>
      <c r="Q28" s="25"/>
      <c r="R28" s="25"/>
      <c r="S28" s="25"/>
      <c r="T28" s="25"/>
      <c r="U28" s="25"/>
      <c r="V28" s="94"/>
      <c r="W28" s="94"/>
      <c r="X28" s="94"/>
      <c r="Y28" s="94"/>
      <c r="Z28" s="25"/>
    </row>
    <row r="29" spans="1:26" x14ac:dyDescent="0.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x14ac:dyDescent="0.3">
      <c r="A30" s="24" t="s">
        <v>102</v>
      </c>
      <c r="B30" s="24"/>
      <c r="C30" s="29">
        <v>-1</v>
      </c>
      <c r="D30" s="25" t="s">
        <v>103</v>
      </c>
      <c r="E30" s="25"/>
      <c r="F30" s="25"/>
      <c r="G30" s="112" t="s">
        <v>104</v>
      </c>
      <c r="H30" s="5">
        <f>SQRT(SUM(K25:K27)/COUNT(K25:K27))</f>
        <v>6.7986926847904E-2</v>
      </c>
      <c r="I30" s="113" t="s">
        <v>93</v>
      </c>
      <c r="J30" s="25"/>
      <c r="K30" s="25"/>
      <c r="L30" s="25"/>
      <c r="O30" s="24" t="s">
        <v>102</v>
      </c>
      <c r="P30" s="24"/>
      <c r="Q30" s="29">
        <v>-1</v>
      </c>
      <c r="R30" s="25" t="s">
        <v>103</v>
      </c>
      <c r="S30" s="25"/>
      <c r="T30" s="25"/>
      <c r="U30" s="112" t="s">
        <v>104</v>
      </c>
      <c r="V30" s="5">
        <f>SQRT(SUM(Y25:Y27)/COUNT(Y25:Y27))</f>
        <v>0.19137578571497693</v>
      </c>
      <c r="W30" s="113" t="s">
        <v>93</v>
      </c>
      <c r="X30" s="25"/>
      <c r="Y30" s="25"/>
      <c r="Z30" s="25"/>
    </row>
    <row r="31" spans="1:26" x14ac:dyDescent="0.3">
      <c r="A31" s="24" t="s">
        <v>105</v>
      </c>
      <c r="B31" s="24"/>
      <c r="C31" s="98">
        <v>29.866666666011987</v>
      </c>
      <c r="D31" s="25" t="s">
        <v>106</v>
      </c>
      <c r="E31" s="25"/>
      <c r="F31" s="25"/>
      <c r="G31" s="25"/>
      <c r="H31" s="25"/>
      <c r="I31" s="25"/>
      <c r="J31" s="25"/>
      <c r="K31" s="25"/>
      <c r="L31" s="25"/>
      <c r="O31" s="24" t="s">
        <v>105</v>
      </c>
      <c r="P31" s="24"/>
      <c r="Q31" s="98">
        <v>29.038888887164909</v>
      </c>
      <c r="R31" s="25" t="s">
        <v>106</v>
      </c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5.6" x14ac:dyDescent="0.3">
      <c r="A33" s="45" t="s">
        <v>112</v>
      </c>
      <c r="B33" s="45"/>
      <c r="C33" s="45" t="s">
        <v>172</v>
      </c>
      <c r="D33" s="45"/>
      <c r="E33" s="25"/>
      <c r="F33" s="25"/>
      <c r="G33" s="25"/>
      <c r="H33" s="25"/>
      <c r="I33" s="25"/>
      <c r="J33" s="25"/>
      <c r="K33" s="25"/>
      <c r="L33" s="25"/>
      <c r="O33" s="45" t="s">
        <v>112</v>
      </c>
      <c r="P33" s="45"/>
      <c r="Q33" s="45" t="s">
        <v>117</v>
      </c>
      <c r="R33" s="45" t="s">
        <v>136</v>
      </c>
      <c r="S33" s="25"/>
      <c r="T33" s="25"/>
      <c r="U33" s="25"/>
      <c r="V33" s="25"/>
      <c r="W33" s="25"/>
      <c r="X33" s="25"/>
      <c r="Y33" s="25"/>
      <c r="Z33" s="25"/>
    </row>
    <row r="35" spans="1:26" ht="16.8" x14ac:dyDescent="0.35">
      <c r="A35" s="93" t="s">
        <v>96</v>
      </c>
      <c r="B35" s="93" t="s">
        <v>97</v>
      </c>
      <c r="C35" s="93"/>
      <c r="D35" s="93"/>
      <c r="E35" s="93" t="s">
        <v>98</v>
      </c>
      <c r="F35" s="93"/>
      <c r="G35" s="93"/>
      <c r="H35" s="93" t="s">
        <v>99</v>
      </c>
      <c r="I35" s="93"/>
      <c r="J35" s="93"/>
      <c r="K35" s="93" t="s">
        <v>100</v>
      </c>
      <c r="L35" s="93"/>
      <c r="O35" s="93" t="s">
        <v>96</v>
      </c>
      <c r="P35" s="93" t="s">
        <v>97</v>
      </c>
      <c r="Q35" s="93"/>
      <c r="R35" s="93"/>
      <c r="S35" s="93" t="s">
        <v>98</v>
      </c>
      <c r="T35" s="93"/>
      <c r="U35" s="93"/>
      <c r="V35" s="93" t="s">
        <v>99</v>
      </c>
      <c r="W35" s="93"/>
      <c r="X35" s="93"/>
      <c r="Y35" s="93" t="s">
        <v>100</v>
      </c>
      <c r="Z35" s="93"/>
    </row>
    <row r="36" spans="1:26" x14ac:dyDescent="0.3">
      <c r="A36" s="30">
        <v>1</v>
      </c>
      <c r="B36" s="101">
        <v>2.6</v>
      </c>
      <c r="C36" s="30"/>
      <c r="D36" s="30"/>
      <c r="E36" s="92">
        <v>27.27</v>
      </c>
      <c r="F36" s="30"/>
      <c r="G36" s="30"/>
      <c r="H36" s="95">
        <f>($C$19)*(E36)+$C$42</f>
        <v>2.6755555555554373</v>
      </c>
      <c r="I36" s="95"/>
      <c r="J36" s="95"/>
      <c r="K36" s="95">
        <f>(H36-B36)^2</f>
        <v>5.7086419752907644E-3</v>
      </c>
      <c r="L36" s="30"/>
      <c r="O36" s="30">
        <v>1</v>
      </c>
      <c r="P36" s="101">
        <v>2.6</v>
      </c>
      <c r="Q36" s="30"/>
      <c r="R36" s="30"/>
      <c r="S36" s="92">
        <v>26.38</v>
      </c>
      <c r="T36" s="30"/>
      <c r="U36" s="30"/>
      <c r="V36" s="95">
        <f>($C$19)*(S36)+$Q$42</f>
        <v>2.3855555530416588</v>
      </c>
      <c r="W36" s="30"/>
      <c r="X36" s="30"/>
      <c r="Y36" s="95">
        <f>(V36-P36)^2</f>
        <v>4.5986420831268859E-2</v>
      </c>
      <c r="Z36" s="30"/>
    </row>
    <row r="37" spans="1:26" x14ac:dyDescent="0.3">
      <c r="A37" s="30">
        <v>2</v>
      </c>
      <c r="B37" s="101">
        <v>3.8</v>
      </c>
      <c r="C37" s="30"/>
      <c r="D37" s="30"/>
      <c r="E37" s="92">
        <v>26.24</v>
      </c>
      <c r="F37" s="30"/>
      <c r="G37" s="30"/>
      <c r="H37" s="95">
        <f>($C$19)*(E37)+$C$42</f>
        <v>3.7055555555554385</v>
      </c>
      <c r="I37" s="95"/>
      <c r="J37" s="95"/>
      <c r="K37" s="95">
        <f>(H37-B37)^2</f>
        <v>8.9197530864418353E-3</v>
      </c>
      <c r="L37" s="30"/>
      <c r="O37" s="30">
        <v>2</v>
      </c>
      <c r="P37" s="101">
        <v>3.8</v>
      </c>
      <c r="Q37" s="30"/>
      <c r="R37" s="30"/>
      <c r="S37" s="92">
        <v>25</v>
      </c>
      <c r="T37" s="30"/>
      <c r="U37" s="30"/>
      <c r="V37" s="95">
        <f t="shared" ref="V37:V38" si="5">($C$19)*(S37)+$Q$42</f>
        <v>3.7655555530416578</v>
      </c>
      <c r="W37" s="95"/>
      <c r="X37" s="95"/>
      <c r="Y37" s="95">
        <f>(V37-P37)^2</f>
        <v>1.1864199262660378E-3</v>
      </c>
      <c r="Z37" s="30"/>
    </row>
    <row r="38" spans="1:26" x14ac:dyDescent="0.3">
      <c r="A38" s="30" t="s">
        <v>131</v>
      </c>
      <c r="B38" s="101">
        <v>8</v>
      </c>
      <c r="C38" s="30"/>
      <c r="D38" s="30"/>
      <c r="E38" s="92">
        <f>AVERAGE(24.77,21.88,19.13)</f>
        <v>21.926666666666666</v>
      </c>
      <c r="F38" s="30"/>
      <c r="G38" s="30"/>
      <c r="H38" s="95">
        <f>($C$19)*(E38)+$C$42</f>
        <v>8.018888888888771</v>
      </c>
      <c r="I38" s="95"/>
      <c r="J38" s="95"/>
      <c r="K38" s="95">
        <f t="shared" ref="K38" si="6">(H38-B38)^2</f>
        <v>3.5679012345233842E-4</v>
      </c>
      <c r="L38" s="30"/>
      <c r="O38" s="30" t="s">
        <v>131</v>
      </c>
      <c r="P38" s="101">
        <v>8</v>
      </c>
      <c r="Q38" s="30"/>
      <c r="R38" s="30"/>
      <c r="S38" s="92">
        <f>AVERAGE(25.08,20.77,15.7)</f>
        <v>20.516666666666666</v>
      </c>
      <c r="T38" s="30"/>
      <c r="U38" s="30"/>
      <c r="V38" s="95">
        <f t="shared" si="5"/>
        <v>8.2488888863749921</v>
      </c>
      <c r="W38" s="95"/>
      <c r="X38" s="95"/>
      <c r="Y38" s="95">
        <f t="shared" ref="Y38" si="7">(V38-P38)^2</f>
        <v>6.1945677760983711E-2</v>
      </c>
      <c r="Z38" s="30"/>
    </row>
    <row r="39" spans="1:26" x14ac:dyDescent="0.3">
      <c r="A39" s="30"/>
      <c r="B39" s="101"/>
      <c r="C39" s="30"/>
      <c r="D39" s="30"/>
      <c r="E39" s="30"/>
      <c r="F39" s="30"/>
      <c r="G39" s="30"/>
      <c r="H39" s="95"/>
      <c r="I39" s="95"/>
      <c r="J39" s="95"/>
      <c r="K39" s="95"/>
      <c r="L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x14ac:dyDescent="0.3">
      <c r="A41" s="93" t="s">
        <v>102</v>
      </c>
      <c r="B41" s="93"/>
      <c r="C41" s="38">
        <v>-1</v>
      </c>
      <c r="D41" s="30" t="s">
        <v>103</v>
      </c>
      <c r="E41" s="30"/>
      <c r="F41" s="30"/>
      <c r="G41" s="112" t="s">
        <v>104</v>
      </c>
      <c r="H41" s="5">
        <f>SQRT(SUM(K36:K38)/COUNT(K36:K38))</f>
        <v>7.0675750639062757E-2</v>
      </c>
      <c r="I41" s="113" t="s">
        <v>93</v>
      </c>
      <c r="J41" s="30"/>
      <c r="K41" s="30"/>
      <c r="L41" s="30"/>
      <c r="O41" s="93" t="s">
        <v>102</v>
      </c>
      <c r="P41" s="93"/>
      <c r="Q41" s="38">
        <v>-1</v>
      </c>
      <c r="R41" s="30" t="s">
        <v>103</v>
      </c>
      <c r="S41" s="30"/>
      <c r="T41" s="30"/>
      <c r="U41" s="112" t="s">
        <v>104</v>
      </c>
      <c r="V41" s="5">
        <f>SQRT(SUM(Y36:Y38)/COUNT(Y36:Y38))</f>
        <v>0.19071664716582259</v>
      </c>
      <c r="W41" s="113" t="s">
        <v>93</v>
      </c>
      <c r="X41" s="30"/>
      <c r="Y41" s="30"/>
      <c r="Z41" s="30"/>
    </row>
    <row r="42" spans="1:26" x14ac:dyDescent="0.3">
      <c r="A42" s="93" t="s">
        <v>105</v>
      </c>
      <c r="B42" s="93"/>
      <c r="C42" s="100">
        <v>29.945555555555437</v>
      </c>
      <c r="D42" s="30" t="s">
        <v>106</v>
      </c>
      <c r="E42" s="30"/>
      <c r="F42" s="30"/>
      <c r="G42" s="30"/>
      <c r="H42" s="30"/>
      <c r="I42" s="30"/>
      <c r="J42" s="30"/>
      <c r="K42" s="30"/>
      <c r="L42" s="30"/>
      <c r="O42" s="93" t="s">
        <v>105</v>
      </c>
      <c r="P42" s="93"/>
      <c r="Q42" s="100">
        <v>28.765555553041658</v>
      </c>
      <c r="R42" s="30" t="s">
        <v>106</v>
      </c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6" x14ac:dyDescent="0.3">
      <c r="A44" s="46" t="s">
        <v>116</v>
      </c>
      <c r="B44" s="46"/>
      <c r="C44" s="46" t="s">
        <v>173</v>
      </c>
      <c r="D44" s="46"/>
      <c r="E44" s="30"/>
      <c r="F44" s="30"/>
      <c r="G44" s="30"/>
      <c r="H44" s="30"/>
      <c r="I44" s="30"/>
      <c r="J44" s="30"/>
      <c r="K44" s="30"/>
      <c r="L44" s="30"/>
      <c r="O44" s="46" t="s">
        <v>116</v>
      </c>
      <c r="P44" s="46"/>
      <c r="Q44" s="46" t="s">
        <v>117</v>
      </c>
      <c r="R44" s="46" t="s">
        <v>136</v>
      </c>
      <c r="S44" s="30"/>
      <c r="T44" s="30"/>
      <c r="U44" s="30"/>
      <c r="V44" s="30"/>
      <c r="W44" s="30"/>
      <c r="X44" s="30"/>
      <c r="Y44" s="30"/>
      <c r="Z44" s="30"/>
    </row>
    <row r="46" spans="1:26" ht="16.8" x14ac:dyDescent="0.35">
      <c r="A46" s="31" t="s">
        <v>96</v>
      </c>
      <c r="B46" s="31" t="s">
        <v>97</v>
      </c>
      <c r="C46" s="31"/>
      <c r="D46" s="31"/>
      <c r="E46" s="31" t="s">
        <v>98</v>
      </c>
      <c r="F46" s="31"/>
      <c r="G46" s="31"/>
      <c r="H46" s="31" t="s">
        <v>99</v>
      </c>
      <c r="I46" s="31"/>
      <c r="J46" s="31"/>
      <c r="K46" s="31" t="s">
        <v>100</v>
      </c>
      <c r="L46" s="31"/>
      <c r="O46" s="31" t="s">
        <v>96</v>
      </c>
      <c r="P46" s="31" t="s">
        <v>97</v>
      </c>
      <c r="Q46" s="31"/>
      <c r="R46" s="31"/>
      <c r="S46" s="31" t="s">
        <v>98</v>
      </c>
      <c r="T46" s="31"/>
      <c r="U46" s="31"/>
      <c r="V46" s="31" t="s">
        <v>99</v>
      </c>
      <c r="W46" s="31"/>
      <c r="X46" s="31"/>
      <c r="Y46" s="31" t="s">
        <v>100</v>
      </c>
      <c r="Z46" s="31"/>
    </row>
    <row r="47" spans="1:26" x14ac:dyDescent="0.3">
      <c r="A47" s="32">
        <v>1</v>
      </c>
      <c r="B47" s="35">
        <v>2.6</v>
      </c>
      <c r="C47" s="32"/>
      <c r="D47" s="32"/>
      <c r="E47" s="33">
        <v>27.39</v>
      </c>
      <c r="F47" s="32"/>
      <c r="G47" s="32"/>
      <c r="H47" s="96">
        <f>($C$19)*(E47)+$C$53</f>
        <v>2.679999690205495</v>
      </c>
      <c r="I47" s="96"/>
      <c r="J47" s="96"/>
      <c r="K47" s="96">
        <f>(H47-B47)^2</f>
        <v>6.3999504329751581E-3</v>
      </c>
      <c r="L47" s="32"/>
      <c r="O47" s="32">
        <v>1</v>
      </c>
      <c r="P47" s="35">
        <v>2.6</v>
      </c>
      <c r="Q47" s="32"/>
      <c r="R47" s="32"/>
      <c r="S47" s="33">
        <v>26.52</v>
      </c>
      <c r="T47" s="32"/>
      <c r="U47" s="32"/>
      <c r="V47" s="96">
        <f>($C$19)*(S47)+$Q$53</f>
        <v>2.405555554182186</v>
      </c>
      <c r="W47" s="96"/>
      <c r="X47" s="96"/>
      <c r="Y47" s="96">
        <f>(V47-P47)^2</f>
        <v>3.7808642509396827E-2</v>
      </c>
      <c r="Z47" s="32"/>
    </row>
    <row r="48" spans="1:26" x14ac:dyDescent="0.3">
      <c r="A48" s="32">
        <v>2</v>
      </c>
      <c r="B48" s="35">
        <v>3.8</v>
      </c>
      <c r="C48" s="32"/>
      <c r="D48" s="32"/>
      <c r="E48" s="33">
        <v>26.36</v>
      </c>
      <c r="F48" s="32"/>
      <c r="G48" s="32"/>
      <c r="H48" s="96">
        <f t="shared" ref="H48:H49" si="8">($C$19)*(E48)+$C$53</f>
        <v>3.7099996902054961</v>
      </c>
      <c r="I48" s="96"/>
      <c r="J48" s="96"/>
      <c r="K48" s="96">
        <f>(H48-B48)^2</f>
        <v>8.1000557631066353E-3</v>
      </c>
      <c r="L48" s="32"/>
      <c r="O48" s="32">
        <v>2</v>
      </c>
      <c r="P48" s="35">
        <v>3.8</v>
      </c>
      <c r="Q48" s="32"/>
      <c r="R48" s="32"/>
      <c r="S48" s="33">
        <v>25.16</v>
      </c>
      <c r="T48" s="32"/>
      <c r="U48" s="32"/>
      <c r="V48" s="96">
        <f t="shared" ref="V48:V49" si="9">($C$19)*(S48)+$Q$53</f>
        <v>3.7655555541821855</v>
      </c>
      <c r="W48" s="96"/>
      <c r="X48" s="96"/>
      <c r="Y48" s="96">
        <f>(V48-P48)^2</f>
        <v>1.1864198476963493E-3</v>
      </c>
      <c r="Z48" s="32"/>
    </row>
    <row r="49" spans="1:26" x14ac:dyDescent="0.3">
      <c r="A49" s="32" t="s">
        <v>131</v>
      </c>
      <c r="B49" s="35">
        <v>8</v>
      </c>
      <c r="C49" s="32"/>
      <c r="D49" s="32"/>
      <c r="E49" s="33">
        <f>AVERAGE(24.91,22.01,19.26)</f>
        <v>22.060000000000002</v>
      </c>
      <c r="F49" s="32"/>
      <c r="G49" s="32"/>
      <c r="H49" s="96">
        <f t="shared" si="8"/>
        <v>8.0099996902054933</v>
      </c>
      <c r="I49" s="96"/>
      <c r="J49" s="96"/>
      <c r="K49" s="96">
        <f t="shared" ref="K49" si="10">(H49-B49)^2</f>
        <v>9.9993804205838522E-5</v>
      </c>
      <c r="L49" s="32"/>
      <c r="O49" s="32" t="s">
        <v>131</v>
      </c>
      <c r="P49" s="35">
        <v>8</v>
      </c>
      <c r="Q49" s="32"/>
      <c r="R49" s="32"/>
      <c r="S49" s="33">
        <f>AVERAGE(25.24,20.94,15.91)</f>
        <v>20.696666666666669</v>
      </c>
      <c r="T49" s="32"/>
      <c r="U49" s="32"/>
      <c r="V49" s="96">
        <f t="shared" si="9"/>
        <v>8.2288888875155166</v>
      </c>
      <c r="W49" s="96"/>
      <c r="X49" s="96"/>
      <c r="Y49" s="96">
        <f t="shared" ref="Y49" si="11">(V49-P49)^2</f>
        <v>5.2390122828090815E-2</v>
      </c>
      <c r="Z49" s="32"/>
    </row>
    <row r="50" spans="1:26" x14ac:dyDescent="0.3">
      <c r="A50" s="32"/>
      <c r="B50" s="35"/>
      <c r="C50" s="32"/>
      <c r="D50" s="32"/>
      <c r="E50" s="34"/>
      <c r="F50" s="32"/>
      <c r="G50" s="32"/>
      <c r="H50" s="34"/>
      <c r="I50" s="32"/>
      <c r="J50" s="32"/>
      <c r="K50" s="33"/>
      <c r="L50" s="32"/>
      <c r="O50" s="32"/>
      <c r="P50" s="35"/>
      <c r="Q50" s="32"/>
      <c r="R50" s="32"/>
      <c r="S50" s="34"/>
      <c r="T50" s="32"/>
      <c r="U50" s="32"/>
      <c r="V50" s="96"/>
      <c r="W50" s="96"/>
      <c r="X50" s="96"/>
      <c r="Y50" s="96"/>
      <c r="Z50" s="32"/>
    </row>
    <row r="51" spans="1:26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x14ac:dyDescent="0.3">
      <c r="A52" s="31" t="s">
        <v>102</v>
      </c>
      <c r="B52" s="32"/>
      <c r="C52" s="36">
        <v>-1</v>
      </c>
      <c r="D52" s="32" t="s">
        <v>103</v>
      </c>
      <c r="E52" s="32"/>
      <c r="F52" s="32"/>
      <c r="G52" s="4" t="s">
        <v>104</v>
      </c>
      <c r="H52" s="5">
        <f>SQRT(SUM(K47:K49)/COUNT(K47:K49))</f>
        <v>6.9761498455541679E-2</v>
      </c>
      <c r="I52" s="6" t="s">
        <v>93</v>
      </c>
      <c r="J52" s="32"/>
      <c r="K52" s="32"/>
      <c r="L52" s="32"/>
      <c r="O52" s="31" t="s">
        <v>102</v>
      </c>
      <c r="P52" s="32"/>
      <c r="Q52" s="36">
        <v>-1</v>
      </c>
      <c r="R52" s="32" t="s">
        <v>103</v>
      </c>
      <c r="S52" s="32"/>
      <c r="T52" s="32"/>
      <c r="U52" s="4" t="s">
        <v>104</v>
      </c>
      <c r="V52" s="5">
        <f>SQRT(SUM(Y47:Y49)/COUNT(Y47:Y49))</f>
        <v>0.17453288628525379</v>
      </c>
      <c r="W52" s="6" t="s">
        <v>93</v>
      </c>
      <c r="X52" s="32"/>
      <c r="Y52" s="32"/>
      <c r="Z52" s="32"/>
    </row>
    <row r="53" spans="1:26" x14ac:dyDescent="0.3">
      <c r="A53" s="31" t="s">
        <v>105</v>
      </c>
      <c r="B53" s="32"/>
      <c r="C53" s="99">
        <v>30.069999690205496</v>
      </c>
      <c r="D53" s="32" t="s">
        <v>106</v>
      </c>
      <c r="E53" s="32"/>
      <c r="F53" s="32"/>
      <c r="G53" s="32"/>
      <c r="H53" s="32"/>
      <c r="I53" s="32"/>
      <c r="J53" s="32"/>
      <c r="K53" s="32"/>
      <c r="L53" s="32"/>
      <c r="O53" s="31" t="s">
        <v>105</v>
      </c>
      <c r="P53" s="32"/>
      <c r="Q53" s="99">
        <v>28.925555554182186</v>
      </c>
      <c r="R53" s="32" t="s">
        <v>106</v>
      </c>
      <c r="S53" s="32"/>
      <c r="T53" s="32"/>
      <c r="U53" s="32"/>
      <c r="V53" s="32"/>
      <c r="W53" s="32"/>
      <c r="X53" s="32"/>
      <c r="Y53" s="32"/>
      <c r="Z53" s="32"/>
    </row>
    <row r="54" spans="1:26" x14ac:dyDescent="0.3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5.6" x14ac:dyDescent="0.3">
      <c r="A55" s="44" t="s">
        <v>252</v>
      </c>
      <c r="B55" s="44"/>
      <c r="C55" s="44" t="s">
        <v>172</v>
      </c>
      <c r="D55" s="44"/>
      <c r="E55" s="32"/>
      <c r="F55" s="32"/>
      <c r="G55" s="32"/>
      <c r="H55" s="32"/>
      <c r="I55" s="32"/>
      <c r="J55" s="32"/>
      <c r="K55" s="32"/>
      <c r="L55" s="32"/>
      <c r="O55" s="44" t="s">
        <v>252</v>
      </c>
      <c r="P55" s="44"/>
      <c r="Q55" s="44" t="s">
        <v>117</v>
      </c>
      <c r="R55" s="44" t="s">
        <v>136</v>
      </c>
      <c r="S55" s="32"/>
      <c r="T55" s="32"/>
      <c r="U55" s="32"/>
      <c r="V55" s="32"/>
      <c r="W55" s="32"/>
      <c r="X55" s="32"/>
      <c r="Y55" s="32"/>
      <c r="Z55" s="32"/>
    </row>
    <row r="57" spans="1:26" ht="16.8" x14ac:dyDescent="0.35">
      <c r="A57" s="24" t="s">
        <v>96</v>
      </c>
      <c r="B57" s="24" t="s">
        <v>97</v>
      </c>
      <c r="C57" s="24"/>
      <c r="D57" s="24"/>
      <c r="E57" s="24" t="s">
        <v>98</v>
      </c>
      <c r="F57" s="24"/>
      <c r="G57" s="24"/>
      <c r="H57" s="24" t="s">
        <v>99</v>
      </c>
      <c r="I57" s="24"/>
      <c r="J57" s="24"/>
      <c r="K57" s="24" t="s">
        <v>100</v>
      </c>
      <c r="L57" s="24"/>
      <c r="O57" s="24" t="s">
        <v>96</v>
      </c>
      <c r="P57" s="24" t="s">
        <v>97</v>
      </c>
      <c r="Q57" s="24"/>
      <c r="R57" s="24"/>
      <c r="S57" s="24" t="s">
        <v>98</v>
      </c>
      <c r="T57" s="24"/>
      <c r="U57" s="24"/>
      <c r="V57" s="24" t="s">
        <v>99</v>
      </c>
      <c r="W57" s="24"/>
      <c r="X57" s="24"/>
      <c r="Y57" s="24" t="s">
        <v>100</v>
      </c>
      <c r="Z57" s="24"/>
    </row>
    <row r="58" spans="1:26" x14ac:dyDescent="0.3">
      <c r="A58" s="25">
        <v>1</v>
      </c>
      <c r="B58" s="28">
        <v>2.6</v>
      </c>
      <c r="C58" s="25"/>
      <c r="D58" s="25"/>
      <c r="E58" s="26">
        <v>27.24</v>
      </c>
      <c r="F58" s="25"/>
      <c r="G58" s="25"/>
      <c r="H58" s="94">
        <f>($C$19)*(E58)+$C$64</f>
        <v>2.6677777777855383</v>
      </c>
      <c r="I58" s="94"/>
      <c r="J58" s="94"/>
      <c r="K58" s="94">
        <f>(H58-B58)^2</f>
        <v>4.5938271615457923E-3</v>
      </c>
      <c r="L58" s="25"/>
      <c r="O58" s="25">
        <v>1</v>
      </c>
      <c r="P58" s="28">
        <v>2.6</v>
      </c>
      <c r="Q58" s="25"/>
      <c r="R58" s="25"/>
      <c r="S58" s="26">
        <v>26.57</v>
      </c>
      <c r="T58" s="25"/>
      <c r="U58" s="25"/>
      <c r="V58" s="94">
        <f>($C$19)*(S58)+$Q$64</f>
        <v>2.3988888877784973</v>
      </c>
      <c r="W58" s="94"/>
      <c r="X58" s="94"/>
      <c r="Y58" s="94">
        <f>(V58-P58)^2</f>
        <v>4.0445679458969895E-2</v>
      </c>
      <c r="Z58" s="25"/>
    </row>
    <row r="59" spans="1:26" x14ac:dyDescent="0.3">
      <c r="A59" s="25">
        <v>2</v>
      </c>
      <c r="B59" s="28">
        <v>3.8</v>
      </c>
      <c r="C59" s="25"/>
      <c r="D59" s="25"/>
      <c r="E59" s="26">
        <v>26.2</v>
      </c>
      <c r="F59" s="25"/>
      <c r="G59" s="25"/>
      <c r="H59" s="94">
        <f t="shared" ref="H59:H60" si="12">($C$19)*(E59)+$C$64</f>
        <v>3.7077777777855374</v>
      </c>
      <c r="I59" s="94"/>
      <c r="J59" s="94"/>
      <c r="K59" s="94">
        <f>(H59-B59)^2</f>
        <v>8.5049382701736839E-3</v>
      </c>
      <c r="L59" s="25"/>
      <c r="O59" s="25">
        <v>2</v>
      </c>
      <c r="P59" s="28">
        <v>3.8</v>
      </c>
      <c r="Q59" s="25"/>
      <c r="R59" s="25"/>
      <c r="S59" s="26">
        <v>25.21</v>
      </c>
      <c r="T59" s="25"/>
      <c r="U59" s="25"/>
      <c r="V59" s="94">
        <f t="shared" ref="V59:V60" si="13">($C$19)*(S59)+$Q$64</f>
        <v>3.7588888877784967</v>
      </c>
      <c r="W59" s="94"/>
      <c r="X59" s="94"/>
      <c r="Y59" s="94">
        <f>(V59-P59)^2</f>
        <v>1.6901235480890214E-3</v>
      </c>
      <c r="Z59" s="25"/>
    </row>
    <row r="60" spans="1:26" x14ac:dyDescent="0.3">
      <c r="A60" s="25" t="s">
        <v>131</v>
      </c>
      <c r="B60" s="28">
        <v>8</v>
      </c>
      <c r="C60" s="25"/>
      <c r="D60" s="25"/>
      <c r="E60" s="26">
        <f>AVERAGE(24.74,21.84,19.07)</f>
        <v>21.883333333333336</v>
      </c>
      <c r="F60" s="25"/>
      <c r="G60" s="25"/>
      <c r="H60" s="94">
        <f t="shared" si="12"/>
        <v>8.0244444444522003</v>
      </c>
      <c r="I60" s="94"/>
      <c r="J60" s="94"/>
      <c r="K60" s="94">
        <f t="shared" ref="K60" si="14">(H60-B60)^2</f>
        <v>5.9753086457670535E-4</v>
      </c>
      <c r="L60" s="25"/>
      <c r="O60" s="25" t="s">
        <v>131</v>
      </c>
      <c r="P60" s="28">
        <v>8</v>
      </c>
      <c r="Q60" s="25"/>
      <c r="R60" s="25"/>
      <c r="S60" s="26">
        <f>AVERAGE(25.3,20.98,15.9)</f>
        <v>20.726666666666667</v>
      </c>
      <c r="T60" s="25"/>
      <c r="U60" s="25"/>
      <c r="V60" s="94">
        <f t="shared" si="13"/>
        <v>8.242222221111831</v>
      </c>
      <c r="W60" s="94"/>
      <c r="X60" s="94"/>
      <c r="Y60" s="94">
        <f t="shared" ref="Y60" si="15">(V60-P60)^2</f>
        <v>5.8671604400348749E-2</v>
      </c>
      <c r="Z60" s="25"/>
    </row>
    <row r="61" spans="1:26" x14ac:dyDescent="0.3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O61" s="25"/>
      <c r="P61" s="28"/>
      <c r="Q61" s="25"/>
      <c r="R61" s="25"/>
      <c r="S61" s="26"/>
      <c r="T61" s="25"/>
      <c r="U61" s="25"/>
      <c r="V61" s="25"/>
      <c r="W61" s="25"/>
      <c r="X61" s="25"/>
      <c r="Y61" s="25"/>
      <c r="Z61" s="25"/>
    </row>
    <row r="62" spans="1:26" x14ac:dyDescent="0.3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x14ac:dyDescent="0.3">
      <c r="A63" s="24" t="s">
        <v>102</v>
      </c>
      <c r="B63" s="24"/>
      <c r="C63" s="29">
        <v>-1</v>
      </c>
      <c r="D63" s="25" t="s">
        <v>103</v>
      </c>
      <c r="E63" s="25"/>
      <c r="F63" s="25"/>
      <c r="G63" s="4" t="s">
        <v>104</v>
      </c>
      <c r="H63" s="5">
        <f>SQRT(SUM(K58:K60)/COUNT(K58:K60))</f>
        <v>6.7567981313380918E-2</v>
      </c>
      <c r="I63" s="6" t="s">
        <v>93</v>
      </c>
      <c r="J63" s="25"/>
      <c r="K63" s="25"/>
      <c r="L63" s="25"/>
      <c r="O63" s="24" t="s">
        <v>102</v>
      </c>
      <c r="P63" s="24"/>
      <c r="Q63" s="29">
        <v>-1</v>
      </c>
      <c r="R63" s="25" t="s">
        <v>103</v>
      </c>
      <c r="S63" s="25"/>
      <c r="T63" s="25"/>
      <c r="U63" s="4" t="s">
        <v>104</v>
      </c>
      <c r="V63" s="5">
        <f>SQRT(SUM(Y58:Y60)/COUNT(Y58:Y60))</f>
        <v>0.18330976279457281</v>
      </c>
      <c r="W63" s="6" t="s">
        <v>93</v>
      </c>
      <c r="X63" s="25"/>
      <c r="Y63" s="25"/>
      <c r="Z63" s="25"/>
    </row>
    <row r="64" spans="1:26" x14ac:dyDescent="0.3">
      <c r="A64" s="24" t="s">
        <v>105</v>
      </c>
      <c r="B64" s="24"/>
      <c r="C64" s="98">
        <v>29.907777777785537</v>
      </c>
      <c r="D64" s="25" t="s">
        <v>106</v>
      </c>
      <c r="E64" s="25"/>
      <c r="F64" s="25"/>
      <c r="G64" s="25"/>
      <c r="H64" s="25"/>
      <c r="I64" s="25"/>
      <c r="J64" s="25"/>
      <c r="K64" s="25"/>
      <c r="L64" s="25"/>
      <c r="O64" s="24" t="s">
        <v>105</v>
      </c>
      <c r="P64" s="24"/>
      <c r="Q64" s="98">
        <v>28.968888887778498</v>
      </c>
      <c r="R64" s="25" t="s">
        <v>106</v>
      </c>
      <c r="S64" s="25"/>
      <c r="T64" s="25"/>
      <c r="U64" s="25"/>
      <c r="V64" s="25"/>
      <c r="W64" s="25"/>
      <c r="X64" s="25"/>
      <c r="Y64" s="25"/>
      <c r="Z64" s="25"/>
    </row>
    <row r="65" spans="1:26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5.6" x14ac:dyDescent="0.3">
      <c r="A66" s="45" t="s">
        <v>253</v>
      </c>
      <c r="B66" s="45"/>
      <c r="C66" s="45" t="s">
        <v>172</v>
      </c>
      <c r="D66" s="45"/>
      <c r="E66" s="25"/>
      <c r="F66" s="25"/>
      <c r="G66" s="25"/>
      <c r="H66" s="25"/>
      <c r="I66" s="25"/>
      <c r="J66" s="25"/>
      <c r="K66" s="25"/>
      <c r="L66" s="25"/>
      <c r="O66" s="45" t="s">
        <v>253</v>
      </c>
      <c r="P66" s="45"/>
      <c r="Q66" s="45" t="s">
        <v>117</v>
      </c>
      <c r="R66" s="45" t="s">
        <v>136</v>
      </c>
      <c r="S66" s="25"/>
      <c r="T66" s="25"/>
      <c r="U66" s="25"/>
      <c r="V66" s="25"/>
      <c r="W66" s="25"/>
      <c r="X66" s="25"/>
      <c r="Y66" s="25"/>
      <c r="Z66" s="25"/>
    </row>
    <row r="68" spans="1:26" ht="16.8" x14ac:dyDescent="0.35">
      <c r="A68" s="93" t="s">
        <v>96</v>
      </c>
      <c r="B68" s="93" t="s">
        <v>97</v>
      </c>
      <c r="C68" s="93"/>
      <c r="D68" s="93"/>
      <c r="E68" s="93" t="s">
        <v>98</v>
      </c>
      <c r="F68" s="93"/>
      <c r="G68" s="93"/>
      <c r="H68" s="93" t="s">
        <v>99</v>
      </c>
      <c r="I68" s="93"/>
      <c r="J68" s="93"/>
      <c r="K68" s="93" t="s">
        <v>100</v>
      </c>
      <c r="L68" s="93"/>
      <c r="O68" s="93" t="s">
        <v>96</v>
      </c>
      <c r="P68" s="93" t="s">
        <v>97</v>
      </c>
      <c r="Q68" s="93"/>
      <c r="R68" s="93"/>
      <c r="S68" s="93" t="s">
        <v>98</v>
      </c>
      <c r="T68" s="93"/>
      <c r="U68" s="93"/>
      <c r="V68" s="93" t="s">
        <v>99</v>
      </c>
      <c r="W68" s="93"/>
      <c r="X68" s="93"/>
      <c r="Y68" s="93" t="s">
        <v>100</v>
      </c>
      <c r="Z68" s="93"/>
    </row>
    <row r="69" spans="1:26" x14ac:dyDescent="0.3">
      <c r="A69" s="30">
        <v>1</v>
      </c>
      <c r="B69" s="101">
        <v>2.6</v>
      </c>
      <c r="C69" s="30"/>
      <c r="D69" s="30"/>
      <c r="E69" s="92">
        <v>26.42</v>
      </c>
      <c r="F69" s="30"/>
      <c r="G69" s="30"/>
      <c r="H69" s="95">
        <f>($C$19)*(E69)+$C$75</f>
        <v>2.5677777762409413</v>
      </c>
      <c r="I69" s="95"/>
      <c r="J69" s="95"/>
      <c r="K69" s="95">
        <f>(H69-B69)^2</f>
        <v>1.0382717039788541E-3</v>
      </c>
      <c r="L69" s="30"/>
      <c r="O69" s="30">
        <v>1</v>
      </c>
      <c r="P69" s="101">
        <v>2.6</v>
      </c>
      <c r="Q69" s="30"/>
      <c r="R69" s="30"/>
      <c r="S69" s="92">
        <v>25.6</v>
      </c>
      <c r="T69" s="30"/>
      <c r="U69" s="30"/>
      <c r="V69" s="95">
        <f>($C$19)*(S69)+$Q$75</f>
        <v>2.2722222222198738</v>
      </c>
      <c r="W69" s="95"/>
      <c r="X69" s="95"/>
      <c r="Y69" s="95">
        <f>(V69-P69)^2</f>
        <v>0.10743827160647786</v>
      </c>
      <c r="Z69" s="30"/>
    </row>
    <row r="70" spans="1:26" x14ac:dyDescent="0.3">
      <c r="A70" s="30">
        <v>2</v>
      </c>
      <c r="B70" s="101">
        <v>3.8</v>
      </c>
      <c r="C70" s="30"/>
      <c r="D70" s="30"/>
      <c r="E70" s="92">
        <v>25.42</v>
      </c>
      <c r="F70" s="30"/>
      <c r="G70" s="30"/>
      <c r="H70" s="95">
        <f t="shared" ref="H70:H71" si="16">($C$19)*(E70)+$C$75</f>
        <v>3.5677777762409413</v>
      </c>
      <c r="I70" s="95"/>
      <c r="J70" s="95"/>
      <c r="K70" s="95">
        <f>(H70-B70)^2</f>
        <v>5.3927161207602256E-2</v>
      </c>
      <c r="L70" s="30"/>
      <c r="O70" s="30">
        <v>2</v>
      </c>
      <c r="P70" s="101">
        <v>3.8</v>
      </c>
      <c r="Q70" s="30"/>
      <c r="R70" s="30"/>
      <c r="S70" s="92">
        <v>24.17</v>
      </c>
      <c r="T70" s="30"/>
      <c r="U70" s="30"/>
      <c r="V70" s="95">
        <f t="shared" ref="V70:V71" si="17">($C$19)*(S70)+$Q$75</f>
        <v>3.7022222222198735</v>
      </c>
      <c r="W70" s="95"/>
      <c r="X70" s="95"/>
      <c r="Y70" s="95">
        <f>(V70-P70)^2</f>
        <v>9.5604938276197624E-3</v>
      </c>
      <c r="Z70" s="30"/>
    </row>
    <row r="71" spans="1:26" x14ac:dyDescent="0.3">
      <c r="A71" s="30" t="s">
        <v>131</v>
      </c>
      <c r="B71" s="101">
        <v>8</v>
      </c>
      <c r="C71" s="30"/>
      <c r="D71" s="30"/>
      <c r="E71" s="92">
        <f>AVERAGE(23.57,20.69,17.91)</f>
        <v>20.723333333333333</v>
      </c>
      <c r="F71" s="30"/>
      <c r="G71" s="30"/>
      <c r="H71" s="95">
        <f t="shared" si="16"/>
        <v>8.2644444429076103</v>
      </c>
      <c r="I71" s="95"/>
      <c r="J71" s="95"/>
      <c r="K71" s="95">
        <f t="shared" ref="K71" si="18">(H71-B71)^2</f>
        <v>6.9930863384716352E-2</v>
      </c>
      <c r="L71" s="30"/>
      <c r="O71" s="30" t="s">
        <v>131</v>
      </c>
      <c r="P71" s="101">
        <v>8</v>
      </c>
      <c r="Q71" s="30"/>
      <c r="R71" s="30"/>
      <c r="S71" s="92">
        <f>AVERAGE(24.18,19.73,14.43)</f>
        <v>19.446666666666665</v>
      </c>
      <c r="T71" s="30"/>
      <c r="U71" s="30"/>
      <c r="V71" s="95">
        <f t="shared" si="17"/>
        <v>8.4255555555532098</v>
      </c>
      <c r="W71" s="95"/>
      <c r="X71" s="95"/>
      <c r="Y71" s="95">
        <f t="shared" ref="Y71" si="19">(V71-P71)^2</f>
        <v>0.18109753086220101</v>
      </c>
      <c r="Z71" s="30"/>
    </row>
    <row r="72" spans="1:26" x14ac:dyDescent="0.3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x14ac:dyDescent="0.3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x14ac:dyDescent="0.3">
      <c r="A74" s="93" t="s">
        <v>102</v>
      </c>
      <c r="B74" s="93"/>
      <c r="C74" s="38">
        <v>-1</v>
      </c>
      <c r="D74" s="30" t="s">
        <v>103</v>
      </c>
      <c r="E74" s="30"/>
      <c r="F74" s="30"/>
      <c r="G74" s="4" t="s">
        <v>104</v>
      </c>
      <c r="H74" s="5">
        <f>SQRT(SUM(K69:K71)/COUNT(K69:K71))</f>
        <v>0.20403945394318346</v>
      </c>
      <c r="I74" s="6" t="s">
        <v>93</v>
      </c>
      <c r="J74" s="30"/>
      <c r="K74" s="30"/>
      <c r="L74" s="30"/>
      <c r="O74" s="93" t="s">
        <v>102</v>
      </c>
      <c r="P74" s="93"/>
      <c r="Q74" s="38">
        <v>-1</v>
      </c>
      <c r="R74" s="30" t="s">
        <v>103</v>
      </c>
      <c r="S74" s="30"/>
      <c r="T74" s="30"/>
      <c r="U74" s="4" t="s">
        <v>104</v>
      </c>
      <c r="V74" s="5">
        <f>SQRT(SUM(Y69:Y71)/COUNT(Y69:Y71))</f>
        <v>0.31522282927917228</v>
      </c>
      <c r="W74" s="6" t="s">
        <v>93</v>
      </c>
      <c r="X74" s="30"/>
      <c r="Y74" s="30"/>
      <c r="Z74" s="30"/>
    </row>
    <row r="75" spans="1:26" x14ac:dyDescent="0.3">
      <c r="A75" s="93" t="s">
        <v>105</v>
      </c>
      <c r="B75" s="93"/>
      <c r="C75" s="100">
        <v>28.987777776240943</v>
      </c>
      <c r="D75" s="30" t="s">
        <v>106</v>
      </c>
      <c r="E75" s="30"/>
      <c r="F75" s="30"/>
      <c r="G75" s="30"/>
      <c r="H75" s="30"/>
      <c r="I75" s="30"/>
      <c r="J75" s="30"/>
      <c r="K75" s="30"/>
      <c r="L75" s="30"/>
      <c r="O75" s="93" t="s">
        <v>105</v>
      </c>
      <c r="P75" s="93"/>
      <c r="Q75" s="100">
        <v>27.872222222219875</v>
      </c>
      <c r="R75" s="30" t="s">
        <v>106</v>
      </c>
      <c r="S75" s="30"/>
      <c r="T75" s="30"/>
      <c r="U75" s="30"/>
      <c r="V75" s="30"/>
      <c r="W75" s="30"/>
      <c r="X75" s="30"/>
      <c r="Y75" s="30"/>
      <c r="Z75" s="30"/>
    </row>
    <row r="76" spans="1:26" x14ac:dyDescent="0.3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6" x14ac:dyDescent="0.3">
      <c r="A77" s="46" t="s">
        <v>254</v>
      </c>
      <c r="B77" s="46"/>
      <c r="C77" s="46" t="s">
        <v>173</v>
      </c>
      <c r="D77" s="46"/>
      <c r="E77" s="30"/>
      <c r="F77" s="30"/>
      <c r="G77" s="30"/>
      <c r="H77" s="30"/>
      <c r="I77" s="30"/>
      <c r="J77" s="30"/>
      <c r="K77" s="30"/>
      <c r="L77" s="30"/>
      <c r="O77" s="46" t="s">
        <v>254</v>
      </c>
      <c r="P77" s="46"/>
      <c r="Q77" s="46" t="s">
        <v>117</v>
      </c>
      <c r="R77" s="46" t="s">
        <v>136</v>
      </c>
      <c r="S77" s="30"/>
      <c r="T77" s="30"/>
      <c r="U77" s="30"/>
      <c r="V77" s="30"/>
      <c r="W77" s="30"/>
      <c r="X77" s="30"/>
      <c r="Y77" s="30"/>
      <c r="Z77" s="30"/>
    </row>
    <row r="79" spans="1:26" ht="16.8" x14ac:dyDescent="0.35">
      <c r="A79" s="31" t="s">
        <v>96</v>
      </c>
      <c r="B79" s="31" t="s">
        <v>97</v>
      </c>
      <c r="C79" s="31"/>
      <c r="D79" s="31"/>
      <c r="E79" s="31" t="s">
        <v>98</v>
      </c>
      <c r="F79" s="31"/>
      <c r="G79" s="31"/>
      <c r="H79" s="31" t="s">
        <v>99</v>
      </c>
      <c r="I79" s="31"/>
      <c r="J79" s="31"/>
      <c r="K79" s="31" t="s">
        <v>100</v>
      </c>
      <c r="L79" s="31"/>
      <c r="O79" s="31" t="s">
        <v>96</v>
      </c>
      <c r="P79" s="31" t="s">
        <v>97</v>
      </c>
      <c r="Q79" s="31"/>
      <c r="R79" s="31"/>
      <c r="S79" s="31" t="s">
        <v>98</v>
      </c>
      <c r="T79" s="31"/>
      <c r="U79" s="31"/>
      <c r="V79" s="31" t="s">
        <v>99</v>
      </c>
      <c r="W79" s="31"/>
      <c r="X79" s="31"/>
      <c r="Y79" s="31" t="s">
        <v>100</v>
      </c>
      <c r="Z79" s="31"/>
    </row>
    <row r="80" spans="1:26" x14ac:dyDescent="0.3">
      <c r="A80" s="32">
        <v>1</v>
      </c>
      <c r="B80" s="35">
        <v>2.6</v>
      </c>
      <c r="C80" s="32"/>
      <c r="D80" s="32"/>
      <c r="E80" s="33">
        <v>24.87</v>
      </c>
      <c r="F80" s="32"/>
      <c r="G80" s="32"/>
      <c r="H80" s="96">
        <f>($C$19)*(E80)+$C$86</f>
        <v>2.1577777777998257</v>
      </c>
      <c r="I80" s="96"/>
      <c r="J80" s="96"/>
      <c r="K80" s="96">
        <f>(H80-B80)^2</f>
        <v>0.19556049380766038</v>
      </c>
      <c r="L80" s="32"/>
      <c r="O80" s="32">
        <v>1</v>
      </c>
      <c r="P80" s="35">
        <v>2.6</v>
      </c>
      <c r="Q80" s="32"/>
      <c r="R80" s="32"/>
      <c r="S80" s="33">
        <v>24.1</v>
      </c>
      <c r="T80" s="32"/>
      <c r="U80" s="32"/>
      <c r="V80" s="96">
        <f>($C$19)*(S80)+$Q$86</f>
        <v>1.5933333320981617</v>
      </c>
      <c r="W80" s="96"/>
      <c r="X80" s="96"/>
      <c r="Y80" s="96">
        <f>(V80-P80)^2</f>
        <v>1.01337778026459</v>
      </c>
      <c r="Z80" s="32"/>
    </row>
    <row r="81" spans="1:26" x14ac:dyDescent="0.3">
      <c r="A81" s="32">
        <v>2</v>
      </c>
      <c r="B81" s="35">
        <v>3.8</v>
      </c>
      <c r="C81" s="32"/>
      <c r="D81" s="32"/>
      <c r="E81" s="33">
        <v>24</v>
      </c>
      <c r="F81" s="32"/>
      <c r="G81" s="32"/>
      <c r="H81" s="96">
        <f t="shared" ref="H81:H82" si="20">($C$19)*(E81)+$C$86</f>
        <v>3.0277777777998267</v>
      </c>
      <c r="I81" s="96"/>
      <c r="J81" s="96"/>
      <c r="K81" s="96">
        <f>(H81-B81)^2</f>
        <v>0.59632716045977352</v>
      </c>
      <c r="L81" s="32"/>
      <c r="O81" s="32">
        <v>2</v>
      </c>
      <c r="P81" s="35">
        <v>3.8</v>
      </c>
      <c r="Q81" s="32"/>
      <c r="R81" s="32"/>
      <c r="S81" s="33">
        <v>22.5</v>
      </c>
      <c r="T81" s="32"/>
      <c r="U81" s="32"/>
      <c r="V81" s="96">
        <f t="shared" ref="V81:V82" si="21">($C$19)*(S81)+$Q$86</f>
        <v>3.1933333320981632</v>
      </c>
      <c r="W81" s="96"/>
      <c r="X81" s="96"/>
      <c r="Y81" s="96">
        <f>(V81-P81)^2</f>
        <v>0.36804444594311736</v>
      </c>
      <c r="Z81" s="32"/>
    </row>
    <row r="82" spans="1:26" x14ac:dyDescent="0.3">
      <c r="A82" s="32" t="s">
        <v>131</v>
      </c>
      <c r="B82" s="35">
        <v>8</v>
      </c>
      <c r="C82" s="32"/>
      <c r="D82" s="32"/>
      <c r="E82" s="33">
        <f>AVERAGE(22.26,18.1,13.08)</f>
        <v>17.813333333333333</v>
      </c>
      <c r="F82" s="32"/>
      <c r="G82" s="32"/>
      <c r="H82" s="96">
        <f t="shared" si="20"/>
        <v>9.2144444444664941</v>
      </c>
      <c r="I82" s="96"/>
      <c r="J82" s="96"/>
      <c r="K82" s="96">
        <f t="shared" ref="K82" si="22">(H82-B82)^2</f>
        <v>1.4748753086955315</v>
      </c>
      <c r="L82" s="32"/>
      <c r="O82" s="32" t="s">
        <v>131</v>
      </c>
      <c r="P82" s="35">
        <v>8</v>
      </c>
      <c r="Q82" s="32"/>
      <c r="R82" s="32"/>
      <c r="S82" s="33">
        <f>AVERAGE(25.27,16.78,6.19)</f>
        <v>16.079999999999998</v>
      </c>
      <c r="T82" s="32"/>
      <c r="U82" s="32"/>
      <c r="V82" s="96">
        <f t="shared" si="21"/>
        <v>9.6133333320981649</v>
      </c>
      <c r="W82" s="96"/>
      <c r="X82" s="96"/>
      <c r="Y82" s="96">
        <f t="shared" ref="Y82" si="23">(V82-P82)^2</f>
        <v>2.6028444404589677</v>
      </c>
      <c r="Z82" s="32"/>
    </row>
    <row r="83" spans="1:26" x14ac:dyDescent="0.3">
      <c r="A83" s="32"/>
      <c r="B83" s="35"/>
      <c r="C83" s="32"/>
      <c r="D83" s="32"/>
      <c r="E83" s="33"/>
      <c r="F83" s="32"/>
      <c r="G83" s="32"/>
      <c r="H83" s="34"/>
      <c r="I83" s="32"/>
      <c r="J83" s="32"/>
      <c r="K83" s="33"/>
      <c r="L83" s="32"/>
      <c r="O83" s="32"/>
      <c r="P83" s="35"/>
      <c r="Q83" s="32"/>
      <c r="R83" s="32"/>
      <c r="S83" s="33"/>
      <c r="T83" s="32"/>
      <c r="U83" s="32"/>
      <c r="V83" s="34"/>
      <c r="W83" s="32"/>
      <c r="X83" s="32"/>
      <c r="Y83" s="33"/>
      <c r="Z83" s="32"/>
    </row>
    <row r="84" spans="1:26" x14ac:dyDescent="0.3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x14ac:dyDescent="0.3">
      <c r="A85" s="31" t="s">
        <v>102</v>
      </c>
      <c r="B85" s="32"/>
      <c r="C85" s="36">
        <v>-1</v>
      </c>
      <c r="D85" s="32" t="s">
        <v>103</v>
      </c>
      <c r="E85" s="32"/>
      <c r="F85" s="32"/>
      <c r="G85" s="4" t="s">
        <v>104</v>
      </c>
      <c r="H85" s="5">
        <f>SQRT(SUM(K80:K82)/COUNT(K80:K82))</f>
        <v>0.86924545113620721</v>
      </c>
      <c r="I85" s="6" t="s">
        <v>93</v>
      </c>
      <c r="J85" s="32"/>
      <c r="K85" s="32"/>
      <c r="L85" s="32"/>
      <c r="O85" s="31" t="s">
        <v>102</v>
      </c>
      <c r="P85" s="32"/>
      <c r="Q85" s="36">
        <v>-1</v>
      </c>
      <c r="R85" s="32" t="s">
        <v>103</v>
      </c>
      <c r="S85" s="32"/>
      <c r="T85" s="32"/>
      <c r="U85" s="4" t="s">
        <v>104</v>
      </c>
      <c r="V85" s="5">
        <f>SQRT(SUM(Y80:Y82)/COUNT(Y80:Y82))</f>
        <v>1.1524273898553834</v>
      </c>
      <c r="W85" s="6" t="s">
        <v>93</v>
      </c>
      <c r="X85" s="32"/>
      <c r="Y85" s="32"/>
      <c r="Z85" s="32"/>
    </row>
    <row r="86" spans="1:26" x14ac:dyDescent="0.3">
      <c r="A86" s="31" t="s">
        <v>105</v>
      </c>
      <c r="B86" s="32"/>
      <c r="C86" s="99">
        <v>27.027777777799827</v>
      </c>
      <c r="D86" s="32" t="s">
        <v>106</v>
      </c>
      <c r="E86" s="32"/>
      <c r="F86" s="32"/>
      <c r="G86" s="32"/>
      <c r="H86" s="32"/>
      <c r="I86" s="32"/>
      <c r="J86" s="32"/>
      <c r="K86" s="32"/>
      <c r="L86" s="32"/>
      <c r="O86" s="31" t="s">
        <v>105</v>
      </c>
      <c r="P86" s="32"/>
      <c r="Q86" s="99">
        <v>25.693333332098163</v>
      </c>
      <c r="R86" s="32" t="s">
        <v>106</v>
      </c>
      <c r="S86" s="32"/>
      <c r="T86" s="32"/>
      <c r="U86" s="32"/>
      <c r="V86" s="32"/>
      <c r="W86" s="32"/>
      <c r="X86" s="32"/>
      <c r="Y86" s="32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5.6" x14ac:dyDescent="0.3">
      <c r="A88" s="44" t="s">
        <v>255</v>
      </c>
      <c r="B88" s="44"/>
      <c r="C88" s="44" t="s">
        <v>172</v>
      </c>
      <c r="D88" s="44"/>
      <c r="E88" s="32"/>
      <c r="F88" s="32"/>
      <c r="G88" s="32"/>
      <c r="H88" s="32"/>
      <c r="I88" s="32"/>
      <c r="J88" s="32"/>
      <c r="K88" s="32"/>
      <c r="L88" s="32"/>
      <c r="O88" s="44" t="s">
        <v>255</v>
      </c>
      <c r="P88" s="44"/>
      <c r="Q88" s="44" t="s">
        <v>117</v>
      </c>
      <c r="R88" s="44" t="s">
        <v>136</v>
      </c>
      <c r="S88" s="32"/>
      <c r="T88" s="32"/>
      <c r="U88" s="32"/>
      <c r="V88" s="32"/>
      <c r="W88" s="32"/>
      <c r="X88" s="32"/>
      <c r="Y88" s="32"/>
      <c r="Z88" s="32"/>
    </row>
    <row r="90" spans="1:26" ht="16.8" x14ac:dyDescent="0.35">
      <c r="A90" s="24" t="s">
        <v>96</v>
      </c>
      <c r="B90" s="24" t="s">
        <v>97</v>
      </c>
      <c r="C90" s="24"/>
      <c r="D90" s="24"/>
      <c r="E90" s="24" t="s">
        <v>98</v>
      </c>
      <c r="F90" s="24"/>
      <c r="G90" s="24"/>
      <c r="H90" s="24" t="s">
        <v>99</v>
      </c>
      <c r="I90" s="24"/>
      <c r="J90" s="24"/>
      <c r="K90" s="24" t="s">
        <v>100</v>
      </c>
      <c r="L90" s="24"/>
      <c r="O90" s="24" t="s">
        <v>96</v>
      </c>
      <c r="P90" s="24" t="s">
        <v>97</v>
      </c>
      <c r="Q90" s="24"/>
      <c r="R90" s="24"/>
      <c r="S90" s="24" t="s">
        <v>98</v>
      </c>
      <c r="T90" s="24"/>
      <c r="U90" s="24"/>
      <c r="V90" s="24" t="s">
        <v>99</v>
      </c>
      <c r="W90" s="24"/>
      <c r="X90" s="24"/>
      <c r="Y90" s="24" t="s">
        <v>100</v>
      </c>
      <c r="Z90" s="24"/>
    </row>
    <row r="91" spans="1:26" x14ac:dyDescent="0.3">
      <c r="A91" s="25">
        <v>1</v>
      </c>
      <c r="B91" s="28">
        <v>2.6</v>
      </c>
      <c r="C91" s="25"/>
      <c r="D91" s="25"/>
      <c r="E91" s="26">
        <v>23.59</v>
      </c>
      <c r="F91" s="25"/>
      <c r="G91" s="25"/>
      <c r="H91" s="94">
        <f>($C$19)*(E91)+$C$97</f>
        <v>2.7633333282531432</v>
      </c>
      <c r="I91" s="94"/>
      <c r="J91" s="94"/>
      <c r="K91" s="94">
        <f>(H91-B91)^2</f>
        <v>2.667777611824898E-2</v>
      </c>
      <c r="L91" s="25"/>
      <c r="O91" s="25">
        <v>1</v>
      </c>
      <c r="P91" s="28">
        <v>2.6</v>
      </c>
      <c r="Q91" s="25"/>
      <c r="R91" s="25"/>
      <c r="S91" s="26">
        <v>24.59</v>
      </c>
      <c r="T91" s="25"/>
      <c r="U91" s="25"/>
      <c r="V91" s="94">
        <f>($C$19)*(S91)+$Q$97</f>
        <v>1.943333333332685</v>
      </c>
      <c r="W91" s="94"/>
      <c r="X91" s="94"/>
      <c r="Y91" s="94">
        <f>(V91-P91)^2</f>
        <v>0.4312111111119627</v>
      </c>
      <c r="Z91" s="25"/>
    </row>
    <row r="92" spans="1:26" x14ac:dyDescent="0.3">
      <c r="A92" s="25">
        <v>2</v>
      </c>
      <c r="B92" s="28">
        <v>3.8</v>
      </c>
      <c r="C92" s="25"/>
      <c r="D92" s="25"/>
      <c r="E92" s="26">
        <v>23.27</v>
      </c>
      <c r="F92" s="25"/>
      <c r="G92" s="25"/>
      <c r="H92" s="94">
        <f t="shared" ref="H92:H93" si="24">($C$19)*(E92)+$C$97</f>
        <v>3.0833333282531434</v>
      </c>
      <c r="I92" s="94"/>
      <c r="J92" s="94"/>
      <c r="K92" s="94">
        <f>(H92-B92)^2</f>
        <v>0.51361111839271645</v>
      </c>
      <c r="L92" s="25"/>
      <c r="O92" s="25">
        <v>2</v>
      </c>
      <c r="P92" s="28">
        <v>3.8</v>
      </c>
      <c r="Q92" s="25"/>
      <c r="R92" s="25"/>
      <c r="S92" s="26">
        <v>22.96</v>
      </c>
      <c r="T92" s="25"/>
      <c r="U92" s="25"/>
      <c r="V92" s="94">
        <f t="shared" ref="V92:V93" si="25">($C$19)*(S92)+$Q$97</f>
        <v>3.573333333332684</v>
      </c>
      <c r="W92" s="94"/>
      <c r="X92" s="94"/>
      <c r="Y92" s="94">
        <f>(V92-P92)^2</f>
        <v>5.1377777778072065E-2</v>
      </c>
      <c r="Z92" s="25"/>
    </row>
    <row r="93" spans="1:26" x14ac:dyDescent="0.3">
      <c r="A93" s="25" t="s">
        <v>131</v>
      </c>
      <c r="B93" s="28">
        <v>8</v>
      </c>
      <c r="C93" s="25"/>
      <c r="D93" s="25"/>
      <c r="E93" s="26">
        <f>AVERAGE(21.12,18.24,14.04)</f>
        <v>17.8</v>
      </c>
      <c r="F93" s="25"/>
      <c r="G93" s="25"/>
      <c r="H93" s="94">
        <f t="shared" si="24"/>
        <v>8.5533333282531423</v>
      </c>
      <c r="I93" s="94"/>
      <c r="J93" s="94"/>
      <c r="K93" s="94">
        <f t="shared" ref="K93" si="26">(H93-B93)^2</f>
        <v>0.30617777215569975</v>
      </c>
      <c r="L93" s="25"/>
      <c r="O93" s="25" t="s">
        <v>131</v>
      </c>
      <c r="P93" s="28">
        <v>8</v>
      </c>
      <c r="Q93" s="25"/>
      <c r="R93" s="25"/>
      <c r="S93" s="26">
        <f>AVERAGE(26.14,16.78,10.03)</f>
        <v>17.650000000000002</v>
      </c>
      <c r="T93" s="25"/>
      <c r="U93" s="25"/>
      <c r="V93" s="94">
        <f t="shared" si="25"/>
        <v>8.8833333333326827</v>
      </c>
      <c r="W93" s="94"/>
      <c r="X93" s="94"/>
      <c r="Y93" s="94">
        <f t="shared" ref="Y93" si="27">(V93-P93)^2</f>
        <v>0.78027777777662832</v>
      </c>
      <c r="Z93" s="25"/>
    </row>
    <row r="94" spans="1:26" x14ac:dyDescent="0.3">
      <c r="A94" s="25"/>
      <c r="B94" s="25"/>
      <c r="C94" s="25"/>
      <c r="D94" s="25"/>
      <c r="E94" s="25"/>
      <c r="F94" s="25"/>
      <c r="G94" s="25"/>
      <c r="H94" s="94"/>
      <c r="I94" s="94"/>
      <c r="J94" s="94"/>
      <c r="K94" s="94"/>
      <c r="L94" s="25"/>
      <c r="O94" s="25"/>
      <c r="P94" s="28"/>
      <c r="Q94" s="25"/>
      <c r="R94" s="25"/>
      <c r="S94" s="25"/>
      <c r="T94" s="25"/>
      <c r="U94" s="25"/>
      <c r="V94" s="94"/>
      <c r="W94" s="94"/>
      <c r="X94" s="94"/>
      <c r="Y94" s="94"/>
      <c r="Z94" s="25"/>
    </row>
    <row r="95" spans="1:26" x14ac:dyDescent="0.3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x14ac:dyDescent="0.3">
      <c r="A96" s="24" t="s">
        <v>102</v>
      </c>
      <c r="B96" s="24"/>
      <c r="C96" s="29">
        <v>-1</v>
      </c>
      <c r="D96" s="25" t="s">
        <v>103</v>
      </c>
      <c r="E96" s="25"/>
      <c r="F96" s="25"/>
      <c r="G96" s="4" t="s">
        <v>104</v>
      </c>
      <c r="H96" s="5">
        <f>SQRT(SUM(K91:K93)/COUNT(K91:K93))</f>
        <v>0.53118316573057456</v>
      </c>
      <c r="I96" s="6" t="s">
        <v>93</v>
      </c>
      <c r="J96" s="25"/>
      <c r="K96" s="25"/>
      <c r="L96" s="25"/>
      <c r="O96" s="24" t="s">
        <v>102</v>
      </c>
      <c r="P96" s="24"/>
      <c r="Q96" s="29">
        <v>-1</v>
      </c>
      <c r="R96" s="25" t="s">
        <v>103</v>
      </c>
      <c r="S96" s="25"/>
      <c r="T96" s="25"/>
      <c r="U96" s="4" t="s">
        <v>104</v>
      </c>
      <c r="V96" s="5">
        <f>SQRT(SUM(Y91:Y93)/COUNT(Y91:Y93))</f>
        <v>0.64881087811129856</v>
      </c>
      <c r="W96" s="6" t="s">
        <v>93</v>
      </c>
      <c r="X96" s="25"/>
      <c r="Y96" s="25"/>
      <c r="Z96" s="25"/>
    </row>
    <row r="97" spans="1:26" x14ac:dyDescent="0.3">
      <c r="A97" s="24" t="s">
        <v>105</v>
      </c>
      <c r="B97" s="24"/>
      <c r="C97" s="98">
        <v>26.353333328253143</v>
      </c>
      <c r="D97" s="25" t="s">
        <v>106</v>
      </c>
      <c r="E97" s="25"/>
      <c r="F97" s="25"/>
      <c r="G97" s="25"/>
      <c r="H97" s="25"/>
      <c r="I97" s="25"/>
      <c r="J97" s="25"/>
      <c r="K97" s="25"/>
      <c r="L97" s="25"/>
      <c r="O97" s="24" t="s">
        <v>105</v>
      </c>
      <c r="P97" s="24"/>
      <c r="Q97" s="98">
        <v>26.533333333332685</v>
      </c>
      <c r="R97" s="25" t="s">
        <v>106</v>
      </c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5.6" x14ac:dyDescent="0.3">
      <c r="A99" s="45" t="s">
        <v>256</v>
      </c>
      <c r="B99" s="45"/>
      <c r="C99" s="45" t="s">
        <v>172</v>
      </c>
      <c r="D99" s="45"/>
      <c r="E99" s="25"/>
      <c r="F99" s="25"/>
      <c r="G99" s="25"/>
      <c r="H99" s="25"/>
      <c r="I99" s="25"/>
      <c r="J99" s="25"/>
      <c r="K99" s="25"/>
      <c r="L99" s="25"/>
      <c r="O99" s="45" t="s">
        <v>256</v>
      </c>
      <c r="P99" s="45"/>
      <c r="Q99" s="45" t="s">
        <v>117</v>
      </c>
      <c r="R99" s="45" t="s">
        <v>136</v>
      </c>
      <c r="S99" s="25"/>
      <c r="T99" s="25"/>
      <c r="U99" s="25"/>
      <c r="V99" s="25"/>
      <c r="W99" s="25"/>
      <c r="X99" s="25"/>
      <c r="Y99" s="25"/>
      <c r="Z99" s="25"/>
    </row>
    <row r="101" spans="1:26" ht="16.8" x14ac:dyDescent="0.35">
      <c r="A101" s="93" t="s">
        <v>96</v>
      </c>
      <c r="B101" s="93" t="s">
        <v>97</v>
      </c>
      <c r="C101" s="93"/>
      <c r="D101" s="93"/>
      <c r="E101" s="93" t="s">
        <v>98</v>
      </c>
      <c r="F101" s="93"/>
      <c r="G101" s="93"/>
      <c r="H101" s="93" t="s">
        <v>99</v>
      </c>
      <c r="I101" s="93"/>
      <c r="J101" s="93"/>
      <c r="K101" s="93" t="s">
        <v>100</v>
      </c>
      <c r="L101" s="93"/>
      <c r="O101" s="93" t="s">
        <v>96</v>
      </c>
      <c r="P101" s="93" t="s">
        <v>97</v>
      </c>
      <c r="Q101" s="93"/>
      <c r="R101" s="93"/>
      <c r="S101" s="93" t="s">
        <v>98</v>
      </c>
      <c r="T101" s="93"/>
      <c r="U101" s="93"/>
      <c r="V101" s="93" t="s">
        <v>99</v>
      </c>
      <c r="W101" s="93"/>
      <c r="X101" s="93"/>
      <c r="Y101" s="93" t="s">
        <v>100</v>
      </c>
      <c r="Z101" s="93"/>
    </row>
    <row r="102" spans="1:26" x14ac:dyDescent="0.3">
      <c r="A102" s="30">
        <v>1</v>
      </c>
      <c r="B102" s="101">
        <v>2.6</v>
      </c>
      <c r="C102" s="30"/>
      <c r="D102" s="30"/>
      <c r="E102" s="92">
        <v>20.61</v>
      </c>
      <c r="F102" s="30"/>
      <c r="G102" s="30"/>
      <c r="H102" s="95">
        <f>($C$19)*(E102)+$C$108</f>
        <v>2.9777776414405608</v>
      </c>
      <c r="I102" s="95"/>
      <c r="J102" s="95"/>
      <c r="K102" s="95">
        <f>(H102-B102)^2</f>
        <v>0.14271594637239285</v>
      </c>
      <c r="L102" s="30"/>
      <c r="O102" s="30">
        <v>1</v>
      </c>
      <c r="P102" s="101">
        <v>2.6</v>
      </c>
      <c r="Q102" s="30"/>
      <c r="R102" s="30"/>
      <c r="S102" s="92">
        <v>33.42</v>
      </c>
      <c r="T102" s="30"/>
      <c r="U102" s="30"/>
      <c r="V102" s="95">
        <f>($C$19)*(S102)+$Q$108</f>
        <v>-2.5655556000065047</v>
      </c>
      <c r="W102" s="95"/>
      <c r="X102" s="95"/>
      <c r="Y102" s="95">
        <f>(V102-P102)^2</f>
        <v>26.682964656758557</v>
      </c>
      <c r="Z102" s="30"/>
    </row>
    <row r="103" spans="1:26" x14ac:dyDescent="0.3">
      <c r="A103" s="30">
        <v>2</v>
      </c>
      <c r="B103" s="101">
        <v>3.8</v>
      </c>
      <c r="C103" s="30"/>
      <c r="D103" s="30"/>
      <c r="E103" s="92">
        <v>19.54</v>
      </c>
      <c r="F103" s="30"/>
      <c r="G103" s="30"/>
      <c r="H103" s="95">
        <f t="shared" ref="H103:H104" si="28">($C$19)*(E103)+$C$108</f>
        <v>4.0477776414405611</v>
      </c>
      <c r="I103" s="95"/>
      <c r="J103" s="95"/>
      <c r="K103" s="95">
        <f>(H103-B103)^2</f>
        <v>6.1393759597847333E-2</v>
      </c>
      <c r="L103" s="30"/>
      <c r="O103" s="30">
        <v>2</v>
      </c>
      <c r="P103" s="101">
        <v>3.8</v>
      </c>
      <c r="Q103" s="30"/>
      <c r="R103" s="30"/>
      <c r="S103" s="92">
        <v>26.1</v>
      </c>
      <c r="T103" s="30"/>
      <c r="U103" s="30"/>
      <c r="V103" s="95">
        <f t="shared" ref="V103:V104" si="29">($C$19)*(S103)+$Q$108</f>
        <v>4.7544443999934956</v>
      </c>
      <c r="W103" s="95"/>
      <c r="X103" s="95"/>
      <c r="Y103" s="95">
        <f>(V103-P103)^2</f>
        <v>0.91096411267894406</v>
      </c>
      <c r="Z103" s="30"/>
    </row>
    <row r="104" spans="1:26" x14ac:dyDescent="0.3">
      <c r="A104" s="30" t="s">
        <v>131</v>
      </c>
      <c r="B104" s="101">
        <v>8</v>
      </c>
      <c r="C104" s="30"/>
      <c r="D104" s="30"/>
      <c r="E104" s="92">
        <f>AVERAGE(19.71,15.78,13.15)</f>
        <v>16.213333333333335</v>
      </c>
      <c r="F104" s="30"/>
      <c r="G104" s="30"/>
      <c r="H104" s="95">
        <f t="shared" si="28"/>
        <v>7.3744443081072255</v>
      </c>
      <c r="I104" s="95"/>
      <c r="J104" s="95"/>
      <c r="K104" s="95">
        <f t="shared" ref="K104" si="30">(H104-B104)^2</f>
        <v>0.39131992365944779</v>
      </c>
      <c r="L104" s="30"/>
      <c r="O104" s="30" t="s">
        <v>131</v>
      </c>
      <c r="P104" s="101">
        <v>8</v>
      </c>
      <c r="Q104" s="30"/>
      <c r="R104" s="30"/>
      <c r="S104" s="92">
        <f>AVERAGE(20.19,19.91,15.83)</f>
        <v>18.643333333333334</v>
      </c>
      <c r="T104" s="30"/>
      <c r="U104" s="30"/>
      <c r="V104" s="95">
        <f t="shared" si="29"/>
        <v>12.211111066660163</v>
      </c>
      <c r="W104" s="95"/>
      <c r="X104" s="95"/>
      <c r="Y104" s="95">
        <f t="shared" ref="Y104" si="31">(V104-P104)^2</f>
        <v>17.733456415747693</v>
      </c>
      <c r="Z104" s="30"/>
    </row>
    <row r="105" spans="1:26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O105" s="30"/>
      <c r="P105" s="30"/>
      <c r="Q105" s="30"/>
      <c r="R105" s="30"/>
      <c r="S105" s="30"/>
      <c r="T105" s="30"/>
      <c r="U105" s="30"/>
      <c r="V105" s="95"/>
      <c r="W105" s="95"/>
      <c r="X105" s="95"/>
      <c r="Y105" s="95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3">
      <c r="A107" s="93" t="s">
        <v>102</v>
      </c>
      <c r="B107" s="93"/>
      <c r="C107" s="38">
        <v>-1</v>
      </c>
      <c r="D107" s="30" t="s">
        <v>103</v>
      </c>
      <c r="E107" s="30"/>
      <c r="F107" s="30"/>
      <c r="G107" s="4" t="s">
        <v>104</v>
      </c>
      <c r="H107" s="5">
        <f>SQRT(SUM(K102:K104)/COUNT(K102:K104))</f>
        <v>0.44550706303031379</v>
      </c>
      <c r="I107" s="6" t="s">
        <v>93</v>
      </c>
      <c r="J107" s="30"/>
      <c r="K107" s="30"/>
      <c r="L107" s="30"/>
      <c r="O107" s="93" t="s">
        <v>102</v>
      </c>
      <c r="P107" s="93"/>
      <c r="Q107" s="38">
        <v>-1</v>
      </c>
      <c r="R107" s="30" t="s">
        <v>103</v>
      </c>
      <c r="S107" s="30"/>
      <c r="T107" s="30"/>
      <c r="U107" s="4" t="s">
        <v>104</v>
      </c>
      <c r="V107" s="5">
        <f>SQRT(SUM(Y102:Y104)/COUNT(Y102:Y104))</f>
        <v>3.8870462301163502</v>
      </c>
      <c r="W107" s="6" t="s">
        <v>93</v>
      </c>
      <c r="X107" s="30"/>
      <c r="Y107" s="30"/>
      <c r="Z107" s="30"/>
    </row>
    <row r="108" spans="1:26" x14ac:dyDescent="0.3">
      <c r="A108" s="93" t="s">
        <v>105</v>
      </c>
      <c r="B108" s="93"/>
      <c r="C108" s="100">
        <v>23.58777764144056</v>
      </c>
      <c r="D108" s="30" t="s">
        <v>106</v>
      </c>
      <c r="E108" s="30"/>
      <c r="F108" s="30"/>
      <c r="G108" s="30"/>
      <c r="H108" s="30"/>
      <c r="I108" s="30"/>
      <c r="J108" s="30"/>
      <c r="K108" s="30"/>
      <c r="L108" s="30"/>
      <c r="O108" s="93" t="s">
        <v>105</v>
      </c>
      <c r="P108" s="93"/>
      <c r="Q108" s="100">
        <v>30.854444399993497</v>
      </c>
      <c r="R108" s="30" t="s">
        <v>106</v>
      </c>
      <c r="S108" s="30"/>
      <c r="T108" s="30"/>
      <c r="U108" s="30"/>
      <c r="V108" s="30"/>
      <c r="W108" s="30"/>
      <c r="X108" s="30"/>
      <c r="Y108" s="30"/>
      <c r="Z108" s="30"/>
    </row>
    <row r="109" spans="1:26" x14ac:dyDescent="0.3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6" x14ac:dyDescent="0.3">
      <c r="A110" s="46" t="s">
        <v>257</v>
      </c>
      <c r="B110" s="46"/>
      <c r="C110" s="46" t="s">
        <v>173</v>
      </c>
      <c r="D110" s="46"/>
      <c r="E110" s="30"/>
      <c r="F110" s="30"/>
      <c r="G110" s="30"/>
      <c r="H110" s="30"/>
      <c r="I110" s="30"/>
      <c r="J110" s="30"/>
      <c r="K110" s="30"/>
      <c r="L110" s="30"/>
      <c r="O110" s="46" t="s">
        <v>257</v>
      </c>
      <c r="P110" s="46"/>
      <c r="Q110" s="46" t="s">
        <v>117</v>
      </c>
      <c r="R110" s="46" t="s">
        <v>136</v>
      </c>
      <c r="S110" s="30"/>
      <c r="T110" s="30"/>
      <c r="U110" s="30"/>
      <c r="V110" s="30"/>
      <c r="W110" s="30"/>
      <c r="X110" s="30"/>
      <c r="Y110" s="30"/>
      <c r="Z110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DB38-D781-4D1C-82B2-44AE5E70B736}">
  <sheetPr>
    <tabColor rgb="FF00B050"/>
  </sheetPr>
  <dimension ref="A1:Z155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174</v>
      </c>
    </row>
    <row r="3" spans="1:12" x14ac:dyDescent="0.3">
      <c r="G3" t="s">
        <v>175</v>
      </c>
    </row>
    <row r="4" spans="1:12" x14ac:dyDescent="0.3">
      <c r="G4" t="s">
        <v>176</v>
      </c>
    </row>
    <row r="5" spans="1:12" x14ac:dyDescent="0.3">
      <c r="G5" t="s">
        <v>177</v>
      </c>
    </row>
    <row r="6" spans="1:12" x14ac:dyDescent="0.3">
      <c r="G6" t="s">
        <v>178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 t="s">
        <v>179</v>
      </c>
      <c r="B14" s="42">
        <v>8.23</v>
      </c>
      <c r="C14" s="39"/>
      <c r="D14" s="39"/>
      <c r="E14" s="41">
        <f>AVERAGE(22.135,20.8378,23.2129)</f>
        <v>22.061900000000005</v>
      </c>
      <c r="F14" s="39"/>
      <c r="G14" s="39"/>
      <c r="H14" s="41">
        <f t="shared" ref="H14:H21" si="0">($C$24)*(E14)+$C$25</f>
        <v>8.2949611100328013</v>
      </c>
      <c r="I14" s="39"/>
      <c r="J14" s="39"/>
      <c r="K14" s="42">
        <f>(H14-B14)^2</f>
        <v>4.2199458166936677E-3</v>
      </c>
      <c r="L14" s="32"/>
    </row>
    <row r="15" spans="1:12" x14ac:dyDescent="0.3">
      <c r="A15" s="39">
        <v>2</v>
      </c>
      <c r="B15" s="42">
        <v>7.52</v>
      </c>
      <c r="C15" s="39"/>
      <c r="D15" s="39"/>
      <c r="E15" s="41">
        <v>22.841899999999999</v>
      </c>
      <c r="F15" s="39"/>
      <c r="G15" s="39"/>
      <c r="H15" s="41">
        <f t="shared" si="0"/>
        <v>7.5149611100328073</v>
      </c>
      <c r="I15" s="39"/>
      <c r="J15" s="39"/>
      <c r="K15" s="42">
        <f t="shared" ref="K15:K22" si="1">(H15-B15)^2</f>
        <v>2.539041210147083E-5</v>
      </c>
      <c r="L15" s="32"/>
    </row>
    <row r="16" spans="1:12" x14ac:dyDescent="0.3">
      <c r="A16" s="39">
        <v>5</v>
      </c>
      <c r="B16" s="40">
        <v>17</v>
      </c>
      <c r="C16" s="39"/>
      <c r="D16" s="39"/>
      <c r="E16" s="41">
        <v>12.7408</v>
      </c>
      <c r="F16" s="39"/>
      <c r="G16" s="39"/>
      <c r="H16" s="41">
        <f t="shared" si="0"/>
        <v>17.616061110032806</v>
      </c>
      <c r="I16" s="39"/>
      <c r="J16" s="39"/>
      <c r="K16" s="42">
        <f t="shared" si="1"/>
        <v>0.3795312912948533</v>
      </c>
      <c r="L16" s="32"/>
    </row>
    <row r="17" spans="1:26" x14ac:dyDescent="0.3">
      <c r="A17" s="39">
        <v>6</v>
      </c>
      <c r="B17" s="42">
        <v>12.41</v>
      </c>
      <c r="C17" s="39"/>
      <c r="D17" s="39"/>
      <c r="E17" s="41">
        <v>17.730599999999999</v>
      </c>
      <c r="F17" s="39"/>
      <c r="G17" s="39"/>
      <c r="H17" s="41">
        <f t="shared" si="0"/>
        <v>12.626261110032807</v>
      </c>
      <c r="I17" s="39"/>
      <c r="J17" s="39"/>
      <c r="K17" s="42">
        <f t="shared" si="1"/>
        <v>4.6768867712621912E-2</v>
      </c>
      <c r="L17" s="32"/>
    </row>
    <row r="18" spans="1:26" x14ac:dyDescent="0.3">
      <c r="A18" s="39">
        <v>7</v>
      </c>
      <c r="B18" s="42">
        <v>2.72</v>
      </c>
      <c r="C18" s="39"/>
      <c r="D18" s="39"/>
      <c r="E18" s="41">
        <v>27.861499999999999</v>
      </c>
      <c r="F18" s="39"/>
      <c r="G18" s="39"/>
      <c r="H18" s="41">
        <f t="shared" si="0"/>
        <v>2.4953611100328068</v>
      </c>
      <c r="I18" s="39"/>
      <c r="J18" s="39"/>
      <c r="K18" s="42">
        <f t="shared" si="1"/>
        <v>5.0462630885692819E-2</v>
      </c>
      <c r="L18" s="32"/>
    </row>
    <row r="19" spans="1:26" x14ac:dyDescent="0.3">
      <c r="A19" s="39">
        <v>8</v>
      </c>
      <c r="B19" s="42">
        <v>3.1</v>
      </c>
      <c r="C19" s="39"/>
      <c r="D19" s="39"/>
      <c r="E19" s="41">
        <v>27.528500000000001</v>
      </c>
      <c r="F19" s="39"/>
      <c r="G19" s="39"/>
      <c r="H19" s="41">
        <f t="shared" si="0"/>
        <v>2.8283611100328052</v>
      </c>
      <c r="I19" s="39"/>
      <c r="J19" s="39"/>
      <c r="K19" s="42">
        <f t="shared" si="1"/>
        <v>7.3787686542609809E-2</v>
      </c>
      <c r="L19" s="32"/>
    </row>
    <row r="20" spans="1:26" x14ac:dyDescent="0.3">
      <c r="A20" s="39">
        <v>9</v>
      </c>
      <c r="B20" s="42">
        <v>3.1</v>
      </c>
      <c r="C20" s="39"/>
      <c r="D20" s="39"/>
      <c r="E20" s="41">
        <v>27.764299999999999</v>
      </c>
      <c r="F20" s="39"/>
      <c r="G20" s="39"/>
      <c r="H20" s="41">
        <f t="shared" si="0"/>
        <v>2.5925611100328076</v>
      </c>
      <c r="I20" s="39"/>
      <c r="J20" s="39"/>
      <c r="K20" s="42">
        <f t="shared" si="1"/>
        <v>0.25749422705113645</v>
      </c>
      <c r="L20" s="32"/>
    </row>
    <row r="21" spans="1:26" x14ac:dyDescent="0.3">
      <c r="A21" s="39">
        <v>10</v>
      </c>
      <c r="B21" s="42">
        <v>8.94</v>
      </c>
      <c r="C21" s="39"/>
      <c r="D21" s="39"/>
      <c r="E21" s="41">
        <v>21.4374</v>
      </c>
      <c r="F21" s="39"/>
      <c r="G21" s="39"/>
      <c r="H21" s="41">
        <f t="shared" si="0"/>
        <v>8.9194611100328061</v>
      </c>
      <c r="I21" s="39"/>
      <c r="J21" s="39"/>
      <c r="K21" s="42">
        <f t="shared" si="1"/>
        <v>4.2184600108447938E-4</v>
      </c>
      <c r="L21" s="32"/>
    </row>
    <row r="22" spans="1:26" x14ac:dyDescent="0.3">
      <c r="A22" s="39" t="s">
        <v>180</v>
      </c>
      <c r="B22" s="42">
        <v>5.14</v>
      </c>
      <c r="C22" s="39"/>
      <c r="D22" s="39"/>
      <c r="E22" s="41">
        <f>AVERAGE(25.8793,24.2904)</f>
        <v>25.084850000000003</v>
      </c>
      <c r="F22" s="39"/>
      <c r="G22" s="39"/>
      <c r="H22" s="41">
        <f t="shared" ref="H22" si="2">($C$24)*(E22)+$C$25</f>
        <v>5.2720111100328033</v>
      </c>
      <c r="I22" s="39"/>
      <c r="J22" s="39"/>
      <c r="K22" s="42">
        <f t="shared" si="1"/>
        <v>1.7426933172092988E-2</v>
      </c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SQRT(SUM(K14:K22)/COUNT(K14:K22))</f>
        <v>0.30370651383072056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37">
        <v>30.356861110032806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ht="15.6" x14ac:dyDescent="0.3">
      <c r="A27" s="44" t="s">
        <v>107</v>
      </c>
      <c r="B27" s="44"/>
      <c r="C27" s="44"/>
      <c r="D27" s="44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 t="s">
        <v>179</v>
      </c>
      <c r="B30" s="26">
        <v>8.23</v>
      </c>
      <c r="C30" s="25"/>
      <c r="D30" s="25"/>
      <c r="E30" s="26">
        <f>AVERAGE(22.25,23.34,20.97)</f>
        <v>22.186666666666667</v>
      </c>
      <c r="F30" s="25"/>
      <c r="G30" s="25"/>
      <c r="H30" s="94">
        <f>($C$24)*(E30)+$C$41</f>
        <v>8.2040740743664671</v>
      </c>
      <c r="I30" s="94"/>
      <c r="J30" s="94"/>
      <c r="K30" s="94">
        <f>(H30-B30)^2</f>
        <v>6.7215361995550185E-4</v>
      </c>
      <c r="L30" s="25"/>
      <c r="O30" s="25" t="s">
        <v>179</v>
      </c>
      <c r="P30" s="26">
        <v>8.23</v>
      </c>
      <c r="Q30" s="25"/>
      <c r="R30" s="25"/>
      <c r="S30" s="26">
        <f>AVERAGE(22.32,20.81,23.33)</f>
        <v>22.153333333333332</v>
      </c>
      <c r="T30" s="25"/>
      <c r="U30" s="25"/>
      <c r="V30" s="94">
        <f>($C$24)*(S30)+$Q$41</f>
        <v>8.1320370395991937</v>
      </c>
      <c r="W30" s="94"/>
      <c r="X30" s="94"/>
      <c r="Y30" s="94">
        <f>(V30-P30)^2</f>
        <v>9.5967416104900342E-3</v>
      </c>
      <c r="Z30" s="25"/>
    </row>
    <row r="31" spans="1:26" x14ac:dyDescent="0.3">
      <c r="A31" s="25">
        <v>2</v>
      </c>
      <c r="B31" s="26">
        <v>7.52</v>
      </c>
      <c r="C31" s="25"/>
      <c r="D31" s="25"/>
      <c r="E31" s="26">
        <v>22.8</v>
      </c>
      <c r="F31" s="25"/>
      <c r="G31" s="25"/>
      <c r="H31" s="94">
        <f t="shared" ref="H31:H38" si="3">($C$24)*(E31)+$C$41</f>
        <v>7.5907407410331338</v>
      </c>
      <c r="I31" s="94"/>
      <c r="J31" s="94"/>
      <c r="K31" s="94">
        <f t="shared" ref="K31:K38" si="4">(H31-B31)^2</f>
        <v>5.0042524419169586E-3</v>
      </c>
      <c r="L31" s="25"/>
      <c r="O31" s="25">
        <v>2</v>
      </c>
      <c r="P31" s="26">
        <v>7.52</v>
      </c>
      <c r="Q31" s="25"/>
      <c r="R31" s="25"/>
      <c r="S31" s="26">
        <v>22.83</v>
      </c>
      <c r="T31" s="25"/>
      <c r="U31" s="25"/>
      <c r="V31" s="94">
        <f t="shared" ref="V31:V36" si="5">($C$24)*(S31)+$Q$41</f>
        <v>7.4553703729325278</v>
      </c>
      <c r="W31" s="94"/>
      <c r="X31" s="94"/>
      <c r="Y31" s="94">
        <f t="shared" ref="Y31:Y38" si="6">(V31-P31)^2</f>
        <v>4.1769886948804799E-3</v>
      </c>
      <c r="Z31" s="25"/>
    </row>
    <row r="32" spans="1:26" x14ac:dyDescent="0.3">
      <c r="A32" s="25">
        <v>5</v>
      </c>
      <c r="B32" s="26">
        <v>17</v>
      </c>
      <c r="C32" s="25"/>
      <c r="D32" s="25"/>
      <c r="E32" s="26">
        <v>12.74</v>
      </c>
      <c r="F32" s="25"/>
      <c r="G32" s="25"/>
      <c r="H32" s="94">
        <f t="shared" si="3"/>
        <v>17.650740741033133</v>
      </c>
      <c r="I32" s="94"/>
      <c r="J32" s="94"/>
      <c r="K32" s="94">
        <f t="shared" si="4"/>
        <v>0.42346351204035043</v>
      </c>
      <c r="L32" s="25"/>
      <c r="O32" s="25">
        <v>5</v>
      </c>
      <c r="P32" s="26">
        <v>17</v>
      </c>
      <c r="Q32" s="25"/>
      <c r="R32" s="25"/>
      <c r="S32" s="26">
        <v>12.48</v>
      </c>
      <c r="T32" s="25"/>
      <c r="U32" s="25"/>
      <c r="V32" s="94">
        <f t="shared" si="5"/>
        <v>17.805370372932526</v>
      </c>
      <c r="W32" s="94"/>
      <c r="X32" s="94"/>
      <c r="Y32" s="94">
        <f t="shared" si="6"/>
        <v>0.64862143759747548</v>
      </c>
      <c r="Z32" s="25"/>
    </row>
    <row r="33" spans="1:26" x14ac:dyDescent="0.3">
      <c r="A33" s="25">
        <v>6</v>
      </c>
      <c r="B33" s="26">
        <v>12.41</v>
      </c>
      <c r="C33" s="25"/>
      <c r="D33" s="25"/>
      <c r="E33" s="26">
        <v>17.739999999999998</v>
      </c>
      <c r="F33" s="25"/>
      <c r="G33" s="25"/>
      <c r="H33" s="94">
        <f t="shared" si="3"/>
        <v>12.650740741033136</v>
      </c>
      <c r="I33" s="94"/>
      <c r="J33" s="94"/>
      <c r="K33" s="94">
        <f t="shared" si="4"/>
        <v>5.7956104393183411E-2</v>
      </c>
      <c r="L33" s="25"/>
      <c r="O33" s="25">
        <v>6</v>
      </c>
      <c r="P33" s="26">
        <v>12.41</v>
      </c>
      <c r="Q33" s="25"/>
      <c r="R33" s="25"/>
      <c r="S33" s="26">
        <v>17.54</v>
      </c>
      <c r="T33" s="25"/>
      <c r="U33" s="25"/>
      <c r="V33" s="94">
        <f t="shared" si="5"/>
        <v>12.745370372932527</v>
      </c>
      <c r="W33" s="94"/>
      <c r="X33" s="94"/>
      <c r="Y33" s="94">
        <f t="shared" si="6"/>
        <v>0.11247328704090211</v>
      </c>
      <c r="Z33" s="25"/>
    </row>
    <row r="34" spans="1:26" x14ac:dyDescent="0.3">
      <c r="A34" s="25">
        <v>7</v>
      </c>
      <c r="B34" s="26">
        <v>2.72</v>
      </c>
      <c r="C34" s="25"/>
      <c r="D34" s="25"/>
      <c r="E34" s="26">
        <v>27.95</v>
      </c>
      <c r="F34" s="25"/>
      <c r="G34" s="25"/>
      <c r="H34" s="94">
        <f t="shared" si="3"/>
        <v>2.4407407410331352</v>
      </c>
      <c r="I34" s="94"/>
      <c r="J34" s="94"/>
      <c r="K34" s="94">
        <f t="shared" si="4"/>
        <v>7.7985733718722569E-2</v>
      </c>
      <c r="L34" s="25"/>
      <c r="O34" s="25">
        <v>7</v>
      </c>
      <c r="P34" s="26">
        <v>2.72</v>
      </c>
      <c r="Q34" s="25"/>
      <c r="R34" s="25"/>
      <c r="S34" s="26">
        <v>27.76</v>
      </c>
      <c r="T34" s="25"/>
      <c r="U34" s="25"/>
      <c r="V34" s="94">
        <f t="shared" si="5"/>
        <v>2.5253703729325245</v>
      </c>
      <c r="W34" s="94"/>
      <c r="X34" s="94"/>
      <c r="Y34" s="94">
        <f t="shared" si="6"/>
        <v>3.7880691732424657E-2</v>
      </c>
      <c r="Z34" s="25"/>
    </row>
    <row r="35" spans="1:26" x14ac:dyDescent="0.3">
      <c r="A35" s="25">
        <v>8</v>
      </c>
      <c r="B35" s="26">
        <v>3.1</v>
      </c>
      <c r="C35" s="25"/>
      <c r="D35" s="25"/>
      <c r="E35" s="26">
        <v>27.61</v>
      </c>
      <c r="F35" s="25"/>
      <c r="G35" s="25"/>
      <c r="H35" s="94">
        <f t="shared" si="3"/>
        <v>2.7807407410331351</v>
      </c>
      <c r="I35" s="94"/>
      <c r="J35" s="94"/>
      <c r="K35" s="94">
        <f t="shared" si="4"/>
        <v>0.10192647443607178</v>
      </c>
      <c r="L35" s="25"/>
      <c r="O35" s="25">
        <v>8</v>
      </c>
      <c r="P35" s="26">
        <v>3.1</v>
      </c>
      <c r="Q35" s="25"/>
      <c r="R35" s="25"/>
      <c r="S35" s="26">
        <v>27.37</v>
      </c>
      <c r="T35" s="25"/>
      <c r="U35" s="25"/>
      <c r="V35" s="94">
        <f t="shared" si="5"/>
        <v>2.9153703729325251</v>
      </c>
      <c r="W35" s="94"/>
      <c r="X35" s="94"/>
      <c r="Y35" s="94">
        <f t="shared" si="6"/>
        <v>3.4088099191074896E-2</v>
      </c>
      <c r="Z35" s="25"/>
    </row>
    <row r="36" spans="1:26" x14ac:dyDescent="0.3">
      <c r="A36" s="25">
        <v>9</v>
      </c>
      <c r="B36" s="26">
        <v>3.1</v>
      </c>
      <c r="C36" s="25"/>
      <c r="D36" s="25"/>
      <c r="E36" s="26">
        <v>27.88</v>
      </c>
      <c r="F36" s="25"/>
      <c r="G36" s="25"/>
      <c r="H36" s="94">
        <f t="shared" si="3"/>
        <v>2.5107407410331355</v>
      </c>
      <c r="I36" s="94"/>
      <c r="J36" s="94"/>
      <c r="K36" s="94">
        <f t="shared" si="4"/>
        <v>0.34722647427817838</v>
      </c>
      <c r="L36" s="25"/>
      <c r="O36" s="25">
        <v>9</v>
      </c>
      <c r="P36" s="26">
        <v>3.1</v>
      </c>
      <c r="Q36" s="25"/>
      <c r="R36" s="25"/>
      <c r="S36" s="26">
        <v>27.98</v>
      </c>
      <c r="T36" s="25"/>
      <c r="U36" s="25"/>
      <c r="V36" s="94">
        <f t="shared" si="5"/>
        <v>2.3053703729325257</v>
      </c>
      <c r="W36" s="94"/>
      <c r="X36" s="94"/>
      <c r="Y36" s="94">
        <f t="shared" si="6"/>
        <v>0.6314362442133935</v>
      </c>
      <c r="Z36" s="25"/>
    </row>
    <row r="37" spans="1:26" x14ac:dyDescent="0.3">
      <c r="A37" s="25">
        <v>10</v>
      </c>
      <c r="B37" s="26">
        <v>8.94</v>
      </c>
      <c r="C37" s="25"/>
      <c r="D37" s="25"/>
      <c r="E37" s="26">
        <v>21.38</v>
      </c>
      <c r="F37" s="25"/>
      <c r="G37" s="25"/>
      <c r="H37" s="94">
        <f t="shared" si="3"/>
        <v>9.0107407410331355</v>
      </c>
      <c r="I37" s="94"/>
      <c r="J37" s="94"/>
      <c r="K37" s="94">
        <f t="shared" si="4"/>
        <v>5.0042524419172101E-3</v>
      </c>
      <c r="L37" s="25"/>
      <c r="O37" s="25">
        <v>10</v>
      </c>
      <c r="P37" s="26">
        <v>8.94</v>
      </c>
      <c r="Q37" s="25"/>
      <c r="R37" s="25"/>
      <c r="S37" s="26">
        <v>21.34</v>
      </c>
      <c r="T37" s="25"/>
      <c r="U37" s="25"/>
      <c r="V37" s="94">
        <f t="shared" ref="V37" si="7">($C$24)*(S37)+$Q$41</f>
        <v>8.9453703729325262</v>
      </c>
      <c r="W37" s="94"/>
      <c r="X37" s="94"/>
      <c r="Y37" s="94">
        <f t="shared" si="6"/>
        <v>2.8840905434415799E-5</v>
      </c>
      <c r="Z37" s="25"/>
    </row>
    <row r="38" spans="1:26" x14ac:dyDescent="0.3">
      <c r="A38" s="25" t="s">
        <v>180</v>
      </c>
      <c r="B38" s="26">
        <v>5.14</v>
      </c>
      <c r="C38" s="25"/>
      <c r="D38" s="25"/>
      <c r="E38" s="26">
        <f>AVERAGE(25.88,24.26)</f>
        <v>25.07</v>
      </c>
      <c r="F38" s="25"/>
      <c r="G38" s="25"/>
      <c r="H38" s="94">
        <f t="shared" si="3"/>
        <v>5.3207407410331342</v>
      </c>
      <c r="I38" s="94"/>
      <c r="J38" s="94"/>
      <c r="K38" s="94">
        <f t="shared" si="4"/>
        <v>3.2667215469206604E-2</v>
      </c>
      <c r="L38" s="25"/>
      <c r="O38" s="25" t="s">
        <v>180</v>
      </c>
      <c r="P38" s="26">
        <v>5.14</v>
      </c>
      <c r="Q38" s="25"/>
      <c r="R38" s="25"/>
      <c r="S38" s="26">
        <f>AVERAGE(25.68,24.23)</f>
        <v>24.954999999999998</v>
      </c>
      <c r="T38" s="25"/>
      <c r="U38" s="25"/>
      <c r="V38" s="94">
        <f t="shared" ref="V38" si="8">($C$24)*(S38)+$Q$41</f>
        <v>5.3303703729325278</v>
      </c>
      <c r="W38" s="94"/>
      <c r="X38" s="94"/>
      <c r="Y38" s="94">
        <f t="shared" si="6"/>
        <v>3.6240878890469834E-2</v>
      </c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6"/>
      <c r="T39" s="25"/>
      <c r="U39" s="25"/>
      <c r="V39" s="25"/>
      <c r="W39" s="25"/>
      <c r="X39" s="25"/>
      <c r="Y39" s="25"/>
      <c r="Z39" s="25"/>
    </row>
    <row r="40" spans="1:26" x14ac:dyDescent="0.3">
      <c r="A40" s="25" t="s">
        <v>102</v>
      </c>
      <c r="B40" s="25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SQRT(SUM(K30:K38)/COUNT(K30:K38))</f>
        <v>0.34187492398366048</v>
      </c>
      <c r="I40" s="6" t="s">
        <v>93</v>
      </c>
      <c r="J40" s="25"/>
      <c r="K40" s="25"/>
      <c r="L40" s="25"/>
      <c r="O40" s="25" t="s">
        <v>102</v>
      </c>
      <c r="P40" s="25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SQRT(SUM(Y30:Y38)/COUNT(Y30:Y38))</f>
        <v>0.41022259673885797</v>
      </c>
      <c r="W40" s="6" t="s">
        <v>93</v>
      </c>
      <c r="X40" s="25"/>
      <c r="Y40" s="25"/>
      <c r="Z40" s="25"/>
    </row>
    <row r="41" spans="1:26" x14ac:dyDescent="0.3">
      <c r="A41" s="25" t="s">
        <v>105</v>
      </c>
      <c r="B41" s="25"/>
      <c r="C41" s="98">
        <v>30.390740741033134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5" t="s">
        <v>105</v>
      </c>
      <c r="P41" s="25"/>
      <c r="Q41" s="98">
        <v>30.285370372932526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181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 t="s">
        <v>179</v>
      </c>
      <c r="B46" s="92">
        <v>8.23</v>
      </c>
      <c r="C46" s="30"/>
      <c r="D46" s="30"/>
      <c r="E46" s="92">
        <f>AVERAGE(22.24,20.95,23.31)</f>
        <v>22.166666666666668</v>
      </c>
      <c r="F46" s="30"/>
      <c r="G46" s="30"/>
      <c r="H46" s="95">
        <f t="shared" ref="H46:H54" si="9">($C$24)*(E46)+$C$57</f>
        <v>8.1985185167305836</v>
      </c>
      <c r="I46" s="95"/>
      <c r="J46" s="95"/>
      <c r="K46" s="95">
        <f>(H46-B46)^2</f>
        <v>9.9108378884256985E-4</v>
      </c>
      <c r="L46" s="30"/>
      <c r="O46" s="30" t="s">
        <v>179</v>
      </c>
      <c r="P46" s="92">
        <v>8.23</v>
      </c>
      <c r="Q46" s="30"/>
      <c r="R46" s="30"/>
      <c r="S46" s="92">
        <f>AVERAGE(22.31,20.8,23.32)</f>
        <v>22.143333333333334</v>
      </c>
      <c r="T46" s="30"/>
      <c r="U46" s="30"/>
      <c r="V46" s="95">
        <f t="shared" ref="V46:V54" si="10">($C$24)*(S46)+$Q$57</f>
        <v>8.1458333324339662</v>
      </c>
      <c r="W46" s="95"/>
      <c r="X46" s="95"/>
      <c r="Y46" s="95">
        <f>(V46-P46)^2</f>
        <v>7.0840279291713125E-3</v>
      </c>
      <c r="Z46" s="30"/>
    </row>
    <row r="47" spans="1:26" x14ac:dyDescent="0.3">
      <c r="A47" s="30">
        <v>2</v>
      </c>
      <c r="B47" s="92">
        <v>7.52</v>
      </c>
      <c r="C47" s="30"/>
      <c r="D47" s="30"/>
      <c r="E47" s="92">
        <v>22.77</v>
      </c>
      <c r="F47" s="30"/>
      <c r="G47" s="30"/>
      <c r="H47" s="95">
        <f t="shared" si="9"/>
        <v>7.5951851833972519</v>
      </c>
      <c r="I47" s="95"/>
      <c r="J47" s="95"/>
      <c r="K47" s="95">
        <f t="shared" ref="K47:K52" si="11">(H47-B47)^2</f>
        <v>5.6528118024784671E-3</v>
      </c>
      <c r="L47" s="30"/>
      <c r="O47" s="30">
        <v>2</v>
      </c>
      <c r="P47" s="92">
        <v>7.52</v>
      </c>
      <c r="Q47" s="30"/>
      <c r="R47" s="30"/>
      <c r="S47" s="92">
        <v>22.8</v>
      </c>
      <c r="T47" s="30"/>
      <c r="U47" s="30"/>
      <c r="V47" s="95">
        <f t="shared" si="10"/>
        <v>7.4891666657672999</v>
      </c>
      <c r="W47" s="95"/>
      <c r="X47" s="95"/>
      <c r="Y47" s="95">
        <f t="shared" ref="Y47:Y52" si="12">(V47-P47)^2</f>
        <v>9.5069449990536675E-4</v>
      </c>
      <c r="Z47" s="30"/>
    </row>
    <row r="48" spans="1:26" x14ac:dyDescent="0.3">
      <c r="A48" s="30">
        <v>5</v>
      </c>
      <c r="B48" s="92">
        <v>17</v>
      </c>
      <c r="C48" s="30"/>
      <c r="D48" s="30"/>
      <c r="E48" s="92">
        <v>12.73</v>
      </c>
      <c r="F48" s="30"/>
      <c r="G48" s="30"/>
      <c r="H48" s="95">
        <f t="shared" si="9"/>
        <v>17.635185183397251</v>
      </c>
      <c r="I48" s="95"/>
      <c r="J48" s="95"/>
      <c r="K48" s="95">
        <f t="shared" si="11"/>
        <v>0.40346021720739944</v>
      </c>
      <c r="L48" s="30"/>
      <c r="O48" s="30">
        <v>5</v>
      </c>
      <c r="P48" s="92">
        <v>17</v>
      </c>
      <c r="Q48" s="30"/>
      <c r="R48" s="30"/>
      <c r="S48" s="92">
        <v>12.48</v>
      </c>
      <c r="T48" s="30"/>
      <c r="U48" s="30"/>
      <c r="V48" s="95">
        <f t="shared" si="10"/>
        <v>17.8091666657673</v>
      </c>
      <c r="W48" s="95"/>
      <c r="X48" s="95"/>
      <c r="Y48" s="95">
        <f t="shared" si="12"/>
        <v>0.65475069298896982</v>
      </c>
      <c r="Z48" s="30"/>
    </row>
    <row r="49" spans="1:26" x14ac:dyDescent="0.3">
      <c r="A49" s="30">
        <v>6</v>
      </c>
      <c r="B49" s="92">
        <v>12.41</v>
      </c>
      <c r="C49" s="30"/>
      <c r="D49" s="30"/>
      <c r="E49" s="92">
        <v>17.72</v>
      </c>
      <c r="F49" s="30"/>
      <c r="G49" s="30"/>
      <c r="H49" s="95">
        <f t="shared" si="9"/>
        <v>12.645185183397253</v>
      </c>
      <c r="I49" s="95"/>
      <c r="J49" s="95"/>
      <c r="K49" s="95">
        <f t="shared" si="11"/>
        <v>5.5312070489599283E-2</v>
      </c>
      <c r="L49" s="30"/>
      <c r="O49" s="30">
        <v>6</v>
      </c>
      <c r="P49" s="92">
        <v>12.41</v>
      </c>
      <c r="Q49" s="30"/>
      <c r="R49" s="30"/>
      <c r="S49" s="92">
        <v>17.53</v>
      </c>
      <c r="T49" s="30"/>
      <c r="U49" s="30"/>
      <c r="V49" s="95">
        <f t="shared" si="10"/>
        <v>12.7591666657673</v>
      </c>
      <c r="W49" s="95"/>
      <c r="X49" s="95"/>
      <c r="Y49" s="95">
        <f t="shared" si="12"/>
        <v>0.12191736048305296</v>
      </c>
      <c r="Z49" s="30"/>
    </row>
    <row r="50" spans="1:26" x14ac:dyDescent="0.3">
      <c r="A50" s="30">
        <v>7</v>
      </c>
      <c r="B50" s="92">
        <v>2.72</v>
      </c>
      <c r="C50" s="30"/>
      <c r="D50" s="30"/>
      <c r="E50" s="92">
        <v>27.91</v>
      </c>
      <c r="F50" s="30"/>
      <c r="G50" s="30"/>
      <c r="H50" s="95">
        <f t="shared" si="9"/>
        <v>2.4551851833972513</v>
      </c>
      <c r="I50" s="95"/>
      <c r="J50" s="95"/>
      <c r="K50" s="95">
        <f t="shared" si="11"/>
        <v>7.0126887092347517E-2</v>
      </c>
      <c r="L50" s="30"/>
      <c r="O50" s="30">
        <v>7</v>
      </c>
      <c r="P50" s="92">
        <v>2.72</v>
      </c>
      <c r="Q50" s="30"/>
      <c r="R50" s="30"/>
      <c r="S50" s="92">
        <v>27.73</v>
      </c>
      <c r="T50" s="30"/>
      <c r="U50" s="30"/>
      <c r="V50" s="95">
        <f t="shared" si="10"/>
        <v>2.5591666657673002</v>
      </c>
      <c r="W50" s="95"/>
      <c r="X50" s="95"/>
      <c r="Y50" s="95">
        <f t="shared" si="12"/>
        <v>2.5867361400407379E-2</v>
      </c>
      <c r="Z50" s="30"/>
    </row>
    <row r="51" spans="1:26" x14ac:dyDescent="0.3">
      <c r="A51" s="30">
        <v>8</v>
      </c>
      <c r="B51" s="92">
        <v>3.1</v>
      </c>
      <c r="C51" s="30"/>
      <c r="D51" s="30"/>
      <c r="E51" s="92">
        <v>27.58</v>
      </c>
      <c r="F51" s="30"/>
      <c r="G51" s="30"/>
      <c r="H51" s="95">
        <f t="shared" si="9"/>
        <v>2.7851851833972532</v>
      </c>
      <c r="I51" s="95"/>
      <c r="J51" s="95"/>
      <c r="K51" s="95">
        <f t="shared" si="11"/>
        <v>9.9108368752621162E-2</v>
      </c>
      <c r="L51" s="30"/>
      <c r="O51" s="30">
        <v>8</v>
      </c>
      <c r="P51" s="92">
        <v>3.1</v>
      </c>
      <c r="Q51" s="30"/>
      <c r="R51" s="30"/>
      <c r="S51" s="92">
        <v>27.34</v>
      </c>
      <c r="T51" s="30"/>
      <c r="U51" s="30"/>
      <c r="V51" s="95">
        <f t="shared" si="10"/>
        <v>2.9491666657673008</v>
      </c>
      <c r="W51" s="95"/>
      <c r="X51" s="95"/>
      <c r="Y51" s="95">
        <f t="shared" si="12"/>
        <v>2.2750694715753174E-2</v>
      </c>
      <c r="Z51" s="30"/>
    </row>
    <row r="52" spans="1:26" x14ac:dyDescent="0.3">
      <c r="A52" s="30">
        <v>9</v>
      </c>
      <c r="B52" s="92">
        <v>3.1</v>
      </c>
      <c r="C52" s="30"/>
      <c r="D52" s="30"/>
      <c r="E52" s="92">
        <v>27.84</v>
      </c>
      <c r="F52" s="30"/>
      <c r="G52" s="30"/>
      <c r="H52" s="95">
        <f t="shared" si="9"/>
        <v>2.5251851833972516</v>
      </c>
      <c r="I52" s="95"/>
      <c r="J52" s="95"/>
      <c r="K52" s="95">
        <f t="shared" si="11"/>
        <v>0.33041207338605133</v>
      </c>
      <c r="L52" s="30"/>
      <c r="O52" s="30">
        <v>9</v>
      </c>
      <c r="P52" s="92">
        <v>3.1</v>
      </c>
      <c r="Q52" s="30"/>
      <c r="R52" s="30"/>
      <c r="S52" s="92">
        <v>27.95</v>
      </c>
      <c r="T52" s="30"/>
      <c r="U52" s="30"/>
      <c r="V52" s="95">
        <f t="shared" si="10"/>
        <v>2.3391666657673014</v>
      </c>
      <c r="W52" s="95"/>
      <c r="X52" s="95"/>
      <c r="Y52" s="95">
        <f t="shared" si="12"/>
        <v>0.57886736247964543</v>
      </c>
      <c r="Z52" s="30"/>
    </row>
    <row r="53" spans="1:26" x14ac:dyDescent="0.3">
      <c r="A53" s="30">
        <v>10</v>
      </c>
      <c r="B53" s="92">
        <v>8.94</v>
      </c>
      <c r="C53" s="30"/>
      <c r="D53" s="30"/>
      <c r="E53" s="92">
        <v>21.35</v>
      </c>
      <c r="F53" s="30"/>
      <c r="G53" s="30"/>
      <c r="H53" s="95">
        <f t="shared" si="9"/>
        <v>9.0151851833972501</v>
      </c>
      <c r="I53" s="95"/>
      <c r="J53" s="95"/>
      <c r="K53" s="95">
        <f t="shared" ref="K53" si="13">(H53-B53)^2</f>
        <v>5.6528118024782009E-3</v>
      </c>
      <c r="L53" s="30"/>
      <c r="O53" s="30">
        <v>10</v>
      </c>
      <c r="P53" s="92">
        <v>8.94</v>
      </c>
      <c r="Q53" s="30"/>
      <c r="R53" s="30"/>
      <c r="S53" s="92">
        <v>21.32</v>
      </c>
      <c r="T53" s="30"/>
      <c r="U53" s="30"/>
      <c r="V53" s="95">
        <f t="shared" si="10"/>
        <v>8.9691666657673004</v>
      </c>
      <c r="W53" s="95"/>
      <c r="X53" s="95"/>
      <c r="Y53" s="95">
        <f t="shared" ref="Y53" si="14">(V53-P53)^2</f>
        <v>8.506943919814404E-4</v>
      </c>
      <c r="Z53" s="30"/>
    </row>
    <row r="54" spans="1:26" x14ac:dyDescent="0.3">
      <c r="A54" s="30" t="s">
        <v>180</v>
      </c>
      <c r="B54" s="92">
        <v>5.14</v>
      </c>
      <c r="C54" s="30"/>
      <c r="D54" s="30"/>
      <c r="E54" s="92">
        <f>AVERAGE(25.87,24.25)</f>
        <v>25.060000000000002</v>
      </c>
      <c r="F54" s="30"/>
      <c r="G54" s="30"/>
      <c r="H54" s="95">
        <f t="shared" si="9"/>
        <v>5.3051851833972492</v>
      </c>
      <c r="I54" s="95"/>
      <c r="J54" s="95"/>
      <c r="K54" s="95">
        <f t="shared" ref="K54" si="15">(H54-B54)^2</f>
        <v>2.7286144813982959E-2</v>
      </c>
      <c r="L54" s="30"/>
      <c r="O54" s="30" t="s">
        <v>180</v>
      </c>
      <c r="P54" s="92">
        <v>5.14</v>
      </c>
      <c r="Q54" s="30"/>
      <c r="R54" s="30"/>
      <c r="S54" s="92">
        <f>AVERAGE(25.67,24.23)</f>
        <v>24.950000000000003</v>
      </c>
      <c r="T54" s="30"/>
      <c r="U54" s="30"/>
      <c r="V54" s="95">
        <f t="shared" si="10"/>
        <v>5.3391666657672978</v>
      </c>
      <c r="W54" s="95"/>
      <c r="X54" s="95"/>
      <c r="Y54" s="95">
        <f t="shared" ref="Y54" si="16">(V54-P54)^2</f>
        <v>3.9667360752862646E-2</v>
      </c>
      <c r="Z54" s="30"/>
    </row>
    <row r="55" spans="1:26" x14ac:dyDescent="0.3">
      <c r="A55" s="30"/>
      <c r="B55" s="30"/>
      <c r="C55" s="30"/>
      <c r="D55" s="30"/>
      <c r="E55" s="92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30" t="s">
        <v>102</v>
      </c>
      <c r="B56" s="30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SQRT(SUM(K46:K54)/COUNT(K46:K54))</f>
        <v>0.3330002451009777</v>
      </c>
      <c r="I56" s="6" t="s">
        <v>93</v>
      </c>
      <c r="J56" s="30"/>
      <c r="K56" s="30"/>
      <c r="L56" s="30"/>
      <c r="O56" s="30" t="s">
        <v>102</v>
      </c>
      <c r="P56" s="30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SQRT(SUM(Y46:Y54)/COUNT(Y46:Y54))</f>
        <v>0.40176088101724133</v>
      </c>
      <c r="W56" s="6" t="s">
        <v>93</v>
      </c>
      <c r="X56" s="30"/>
      <c r="Y56" s="30"/>
      <c r="Z56" s="30"/>
    </row>
    <row r="57" spans="1:26" x14ac:dyDescent="0.3">
      <c r="A57" s="30" t="s">
        <v>105</v>
      </c>
      <c r="B57" s="30"/>
      <c r="C57" s="100">
        <v>30.365185183397251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30" t="s">
        <v>105</v>
      </c>
      <c r="P57" s="30"/>
      <c r="Q57" s="100">
        <v>30.289166665767301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181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9" t="s">
        <v>179</v>
      </c>
      <c r="B62" s="42">
        <v>8.23</v>
      </c>
      <c r="C62" s="42"/>
      <c r="D62" s="42"/>
      <c r="E62" s="42">
        <f>AVERAGE(22.18,23.26,20.89)</f>
        <v>22.11</v>
      </c>
      <c r="F62" s="39"/>
      <c r="G62" s="39"/>
      <c r="H62" s="102">
        <f>($C$72)*(E62)+$C$73</f>
        <v>8.1911106965640883</v>
      </c>
      <c r="I62" s="102"/>
      <c r="J62" s="102"/>
      <c r="K62" s="102">
        <f>(H62-B62)^2</f>
        <v>1.5123779217304466E-3</v>
      </c>
      <c r="L62" s="32"/>
      <c r="O62" s="39" t="s">
        <v>179</v>
      </c>
      <c r="P62" s="42">
        <v>8.23</v>
      </c>
      <c r="Q62" s="42"/>
      <c r="R62" s="42"/>
      <c r="S62" s="42">
        <f>AVERAGE(22.25,20.74,23.26)</f>
        <v>22.083333333333332</v>
      </c>
      <c r="T62" s="39"/>
      <c r="U62" s="39"/>
      <c r="V62" s="102">
        <f>($Q$72)*(S62)+$Q$73</f>
        <v>8.119814812525231</v>
      </c>
      <c r="W62" s="102"/>
      <c r="X62" s="102"/>
      <c r="Y62" s="102">
        <f>(V62-P62)^2</f>
        <v>1.2140775538850094E-2</v>
      </c>
      <c r="Z62" s="32"/>
    </row>
    <row r="63" spans="1:26" x14ac:dyDescent="0.3">
      <c r="A63" s="39">
        <v>2</v>
      </c>
      <c r="B63" s="42">
        <v>7.52</v>
      </c>
      <c r="C63" s="42"/>
      <c r="D63" s="42"/>
      <c r="E63" s="42">
        <v>22.7</v>
      </c>
      <c r="F63" s="39"/>
      <c r="G63" s="39"/>
      <c r="H63" s="102">
        <f t="shared" ref="H63:H70" si="17">($C$72)*(E63)+$C$73</f>
        <v>7.6011106965640884</v>
      </c>
      <c r="I63" s="102"/>
      <c r="J63" s="102"/>
      <c r="K63" s="102">
        <f t="shared" ref="K63:K70" si="18">(H63-B63)^2</f>
        <v>6.5789450971116981E-3</v>
      </c>
      <c r="L63" s="32"/>
      <c r="O63" s="39">
        <v>2</v>
      </c>
      <c r="P63" s="42">
        <v>7.52</v>
      </c>
      <c r="Q63" s="42"/>
      <c r="R63" s="42"/>
      <c r="S63" s="42">
        <v>22.73</v>
      </c>
      <c r="T63" s="39"/>
      <c r="U63" s="39"/>
      <c r="V63" s="102">
        <f t="shared" ref="V63:V70" si="19">($Q$72)*(S63)+$Q$73</f>
        <v>7.4731481458585627</v>
      </c>
      <c r="W63" s="102"/>
      <c r="X63" s="102"/>
      <c r="Y63" s="102">
        <f t="shared" ref="Y63:Y70" si="20">(V63-P63)^2</f>
        <v>2.1950962364904771E-3</v>
      </c>
      <c r="Z63" s="32"/>
    </row>
    <row r="64" spans="1:26" x14ac:dyDescent="0.3">
      <c r="A64" s="39">
        <v>5</v>
      </c>
      <c r="B64" s="42">
        <v>17</v>
      </c>
      <c r="C64" s="42"/>
      <c r="D64" s="42"/>
      <c r="E64" s="42">
        <v>12.68</v>
      </c>
      <c r="F64" s="39"/>
      <c r="G64" s="39"/>
      <c r="H64" s="102">
        <f t="shared" si="17"/>
        <v>17.621110696564088</v>
      </c>
      <c r="I64" s="102"/>
      <c r="J64" s="102"/>
      <c r="K64" s="102">
        <f t="shared" si="18"/>
        <v>0.38577849738632664</v>
      </c>
      <c r="L64" s="32"/>
      <c r="O64" s="39">
        <v>5</v>
      </c>
      <c r="P64" s="42">
        <v>17</v>
      </c>
      <c r="Q64" s="42"/>
      <c r="R64" s="42"/>
      <c r="S64" s="42">
        <v>12.43</v>
      </c>
      <c r="T64" s="39"/>
      <c r="U64" s="39"/>
      <c r="V64" s="102">
        <f t="shared" si="19"/>
        <v>17.773148145858563</v>
      </c>
      <c r="W64" s="102"/>
      <c r="X64" s="102"/>
      <c r="Y64" s="102">
        <f t="shared" si="20"/>
        <v>0.59775805544453442</v>
      </c>
      <c r="Z64" s="32"/>
    </row>
    <row r="65" spans="1:26" x14ac:dyDescent="0.3">
      <c r="A65" s="39">
        <v>6</v>
      </c>
      <c r="B65" s="42">
        <v>12.41</v>
      </c>
      <c r="C65" s="42"/>
      <c r="D65" s="42"/>
      <c r="E65" s="42">
        <v>17.66</v>
      </c>
      <c r="F65" s="39"/>
      <c r="G65" s="39"/>
      <c r="H65" s="102">
        <f t="shared" si="17"/>
        <v>12.641110696564088</v>
      </c>
      <c r="I65" s="102"/>
      <c r="J65" s="102"/>
      <c r="K65" s="102">
        <f t="shared" si="18"/>
        <v>5.3412154066337703E-2</v>
      </c>
      <c r="L65" s="32"/>
      <c r="O65" s="39">
        <v>6</v>
      </c>
      <c r="P65" s="42">
        <v>12.41</v>
      </c>
      <c r="Q65" s="42"/>
      <c r="R65" s="42"/>
      <c r="S65" s="42">
        <v>17.47</v>
      </c>
      <c r="T65" s="39"/>
      <c r="U65" s="39"/>
      <c r="V65" s="102">
        <f t="shared" si="19"/>
        <v>12.733148145858564</v>
      </c>
      <c r="W65" s="102"/>
      <c r="X65" s="102"/>
      <c r="Y65" s="102">
        <f t="shared" si="20"/>
        <v>0.10442472417182783</v>
      </c>
      <c r="Z65" s="32"/>
    </row>
    <row r="66" spans="1:26" x14ac:dyDescent="0.3">
      <c r="A66" s="39">
        <v>7</v>
      </c>
      <c r="B66" s="42">
        <v>2.72</v>
      </c>
      <c r="C66" s="42"/>
      <c r="D66" s="42"/>
      <c r="E66" s="42">
        <v>27.84</v>
      </c>
      <c r="F66" s="39"/>
      <c r="G66" s="39"/>
      <c r="H66" s="102">
        <f t="shared" si="17"/>
        <v>2.4611106965640879</v>
      </c>
      <c r="I66" s="102"/>
      <c r="J66" s="102"/>
      <c r="K66" s="102">
        <f t="shared" si="18"/>
        <v>6.7023671433531884E-2</v>
      </c>
      <c r="L66" s="32"/>
      <c r="O66" s="39">
        <v>7</v>
      </c>
      <c r="P66" s="42">
        <v>2.72</v>
      </c>
      <c r="Q66" s="42"/>
      <c r="R66" s="42"/>
      <c r="S66" s="42">
        <v>27.66</v>
      </c>
      <c r="T66" s="39"/>
      <c r="U66" s="39"/>
      <c r="V66" s="102">
        <f t="shared" si="19"/>
        <v>2.543148145858563</v>
      </c>
      <c r="W66" s="102"/>
      <c r="X66" s="102"/>
      <c r="Y66" s="102">
        <f t="shared" si="20"/>
        <v>3.1276578313264185E-2</v>
      </c>
      <c r="Z66" s="32"/>
    </row>
    <row r="67" spans="1:26" x14ac:dyDescent="0.3">
      <c r="A67" s="39">
        <v>8</v>
      </c>
      <c r="B67" s="42">
        <v>3.1</v>
      </c>
      <c r="C67" s="42"/>
      <c r="D67" s="42"/>
      <c r="E67" s="42">
        <v>27.5</v>
      </c>
      <c r="F67" s="39"/>
      <c r="G67" s="39"/>
      <c r="H67" s="102">
        <f t="shared" si="17"/>
        <v>2.8011106965640877</v>
      </c>
      <c r="I67" s="102"/>
      <c r="J67" s="102"/>
      <c r="K67" s="102">
        <f t="shared" si="18"/>
        <v>8.9334815708404888E-2</v>
      </c>
      <c r="L67" s="32"/>
      <c r="O67" s="39">
        <v>8</v>
      </c>
      <c r="P67" s="42">
        <v>3.1</v>
      </c>
      <c r="Q67" s="42"/>
      <c r="R67" s="42"/>
      <c r="S67" s="42">
        <v>27.27</v>
      </c>
      <c r="T67" s="39"/>
      <c r="U67" s="39"/>
      <c r="V67" s="102">
        <f t="shared" si="19"/>
        <v>2.9331481458585635</v>
      </c>
      <c r="W67" s="102"/>
      <c r="X67" s="102"/>
      <c r="Y67" s="102">
        <f t="shared" si="20"/>
        <v>2.7839541230435218E-2</v>
      </c>
      <c r="Z67" s="32"/>
    </row>
    <row r="68" spans="1:26" x14ac:dyDescent="0.3">
      <c r="A68" s="39">
        <v>9</v>
      </c>
      <c r="B68" s="42">
        <v>3.1</v>
      </c>
      <c r="C68" s="42"/>
      <c r="D68" s="42"/>
      <c r="E68" s="42">
        <v>27.77</v>
      </c>
      <c r="F68" s="39"/>
      <c r="G68" s="39"/>
      <c r="H68" s="102">
        <f t="shared" si="17"/>
        <v>2.5311106965640882</v>
      </c>
      <c r="I68" s="102"/>
      <c r="J68" s="102"/>
      <c r="K68" s="102">
        <f t="shared" si="18"/>
        <v>0.32363503956379708</v>
      </c>
      <c r="L68" s="32"/>
      <c r="O68" s="39">
        <v>9</v>
      </c>
      <c r="P68" s="42">
        <v>3.1</v>
      </c>
      <c r="Q68" s="42"/>
      <c r="R68" s="42"/>
      <c r="S68" s="42">
        <v>27.88</v>
      </c>
      <c r="T68" s="39"/>
      <c r="U68" s="39"/>
      <c r="V68" s="102">
        <f t="shared" si="19"/>
        <v>2.3231481458585641</v>
      </c>
      <c r="W68" s="102"/>
      <c r="X68" s="102"/>
      <c r="Y68" s="102">
        <f t="shared" si="20"/>
        <v>0.60349880328298688</v>
      </c>
      <c r="Z68" s="32"/>
    </row>
    <row r="69" spans="1:26" x14ac:dyDescent="0.3">
      <c r="A69" s="39">
        <v>10</v>
      </c>
      <c r="B69" s="42">
        <v>8.94</v>
      </c>
      <c r="C69" s="42"/>
      <c r="D69" s="42"/>
      <c r="E69" s="42">
        <v>21.29</v>
      </c>
      <c r="F69" s="39"/>
      <c r="G69" s="39"/>
      <c r="H69" s="102">
        <f t="shared" si="17"/>
        <v>9.0111106965640886</v>
      </c>
      <c r="I69" s="102"/>
      <c r="J69" s="102"/>
      <c r="K69" s="102">
        <f t="shared" si="18"/>
        <v>5.0567311658299505E-3</v>
      </c>
      <c r="L69" s="32"/>
      <c r="O69" s="39">
        <v>10</v>
      </c>
      <c r="P69" s="42">
        <v>8.94</v>
      </c>
      <c r="Q69" s="42"/>
      <c r="R69" s="42"/>
      <c r="S69" s="42">
        <v>21.25</v>
      </c>
      <c r="T69" s="39"/>
      <c r="U69" s="39"/>
      <c r="V69" s="102">
        <f t="shared" si="19"/>
        <v>8.9531481458585631</v>
      </c>
      <c r="W69" s="102"/>
      <c r="X69" s="102"/>
      <c r="Y69" s="102">
        <f t="shared" si="20"/>
        <v>1.7287373951806339E-4</v>
      </c>
      <c r="Z69" s="32"/>
    </row>
    <row r="70" spans="1:26" x14ac:dyDescent="0.3">
      <c r="A70" s="39" t="s">
        <v>180</v>
      </c>
      <c r="B70" s="42">
        <v>5.14</v>
      </c>
      <c r="C70" s="42"/>
      <c r="D70" s="42"/>
      <c r="E70" s="42">
        <f>AVERAGE(25.81,24.19)</f>
        <v>25</v>
      </c>
      <c r="F70" s="39"/>
      <c r="G70" s="39"/>
      <c r="H70" s="102">
        <f t="shared" si="17"/>
        <v>5.3011106965640877</v>
      </c>
      <c r="I70" s="102"/>
      <c r="J70" s="102"/>
      <c r="K70" s="102">
        <f t="shared" si="18"/>
        <v>2.5956656547365654E-2</v>
      </c>
      <c r="L70" s="32"/>
      <c r="O70" s="39" t="s">
        <v>180</v>
      </c>
      <c r="P70" s="42">
        <v>5.14</v>
      </c>
      <c r="Q70" s="42"/>
      <c r="R70" s="42"/>
      <c r="S70" s="42">
        <f>AVERAGE(25.62,24.17)</f>
        <v>24.895000000000003</v>
      </c>
      <c r="T70" s="39"/>
      <c r="U70" s="39"/>
      <c r="V70" s="102">
        <f t="shared" si="19"/>
        <v>5.30814814585856</v>
      </c>
      <c r="W70" s="102"/>
      <c r="X70" s="102"/>
      <c r="Y70" s="102">
        <f t="shared" si="20"/>
        <v>2.827379895567167E-2</v>
      </c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SQRT(SUM(K62:K70)/COUNT(K62:K70))</f>
        <v>0.32630743664533363</v>
      </c>
      <c r="I72" s="6" t="s">
        <v>93</v>
      </c>
      <c r="J72" s="32"/>
      <c r="K72" s="32"/>
      <c r="L72" s="32"/>
      <c r="O72" s="31" t="s">
        <v>102</v>
      </c>
      <c r="P72" s="32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SQRT(SUM(Y62:Y70)/COUNT(Y62:Y70))</f>
        <v>0.39547162377675071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9">
        <v>30.301110696564088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9">
        <v>30.203148145858563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181</v>
      </c>
      <c r="D75" s="44"/>
      <c r="E75" s="32"/>
      <c r="F75" s="32"/>
      <c r="G75" s="32"/>
      <c r="H75" s="32"/>
      <c r="I75" s="32"/>
      <c r="J75" s="32"/>
      <c r="K75" s="32"/>
      <c r="L75" s="32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269</v>
      </c>
      <c r="C77" s="24"/>
      <c r="D77" s="24"/>
      <c r="E77" s="24" t="s">
        <v>268</v>
      </c>
      <c r="F77" s="24"/>
      <c r="G77" s="24"/>
      <c r="H77" s="24" t="s">
        <v>270</v>
      </c>
      <c r="I77" s="24"/>
      <c r="J77" s="24"/>
      <c r="K77" s="24" t="s">
        <v>100</v>
      </c>
      <c r="L77" s="24"/>
      <c r="M77" s="1"/>
      <c r="N77" s="1"/>
      <c r="O77" s="24" t="s">
        <v>96</v>
      </c>
      <c r="P77" s="24" t="s">
        <v>269</v>
      </c>
      <c r="Q77" s="24"/>
      <c r="R77" s="24"/>
      <c r="S77" s="24" t="s">
        <v>268</v>
      </c>
      <c r="T77" s="24"/>
      <c r="U77" s="24"/>
      <c r="V77" s="24" t="s">
        <v>270</v>
      </c>
      <c r="W77" s="24"/>
      <c r="X77" s="24"/>
      <c r="Y77" s="24" t="s">
        <v>271</v>
      </c>
      <c r="Z77" s="24"/>
    </row>
    <row r="78" spans="1:26" x14ac:dyDescent="0.3">
      <c r="A78" s="25" t="s">
        <v>179</v>
      </c>
      <c r="B78" s="26">
        <v>8.23</v>
      </c>
      <c r="C78" s="26"/>
      <c r="D78" s="26"/>
      <c r="E78" s="26">
        <f>AVERAGE(22.03,23.1,20.68)</f>
        <v>21.936666666666667</v>
      </c>
      <c r="F78" s="25"/>
      <c r="G78" s="25"/>
      <c r="H78" s="94">
        <f>($C$88)*(E78)+$C$89</f>
        <v>8.1846288197642103</v>
      </c>
      <c r="I78" s="94"/>
      <c r="J78" s="94"/>
      <c r="K78" s="94">
        <f>(H78-B78)^2</f>
        <v>2.058543995988552E-3</v>
      </c>
      <c r="L78" s="25"/>
      <c r="O78" s="25" t="s">
        <v>179</v>
      </c>
      <c r="P78" s="26">
        <v>8.23</v>
      </c>
      <c r="Q78" s="26"/>
      <c r="R78" s="26"/>
      <c r="S78" s="26">
        <f>AVERAGE(22.1,23.1,20.52)</f>
        <v>21.906666666666666</v>
      </c>
      <c r="T78" s="25"/>
      <c r="U78" s="25"/>
      <c r="V78" s="94">
        <f>($Q$88)*(S78)+$Q$89</f>
        <v>8.1146296277989798</v>
      </c>
      <c r="W78" s="94"/>
      <c r="X78" s="94"/>
      <c r="Y78" s="94">
        <f>(V78-P78)^2</f>
        <v>1.3310322781802037E-2</v>
      </c>
      <c r="Z78" s="25"/>
    </row>
    <row r="79" spans="1:26" x14ac:dyDescent="0.3">
      <c r="A79" s="25">
        <v>2</v>
      </c>
      <c r="B79" s="26">
        <v>7.52</v>
      </c>
      <c r="C79" s="26"/>
      <c r="D79" s="26"/>
      <c r="E79" s="26">
        <v>22.53</v>
      </c>
      <c r="F79" s="25"/>
      <c r="G79" s="25"/>
      <c r="H79" s="94">
        <f t="shared" ref="H79:H86" si="21">($C$88)*(E79)+$C$89</f>
        <v>7.5912954864308766</v>
      </c>
      <c r="I79" s="94"/>
      <c r="J79" s="94"/>
      <c r="K79" s="94">
        <f t="shared" ref="K79:K86" si="22">(H79-B79)^2</f>
        <v>5.0830463854153697E-3</v>
      </c>
      <c r="L79" s="25"/>
      <c r="O79" s="25">
        <v>2</v>
      </c>
      <c r="P79" s="26">
        <v>7.52</v>
      </c>
      <c r="Q79" s="26"/>
      <c r="R79" s="26"/>
      <c r="S79" s="26">
        <v>22.56</v>
      </c>
      <c r="T79" s="25"/>
      <c r="U79" s="25"/>
      <c r="V79" s="94">
        <f t="shared" ref="V79:V86" si="23">($Q$88)*(S79)+$Q$89</f>
        <v>7.4612962944656473</v>
      </c>
      <c r="W79" s="94"/>
      <c r="X79" s="94"/>
      <c r="Y79" s="94">
        <f t="shared" ref="Y79:Y86" si="24">(V79-P79)^2</f>
        <v>3.446125043463936E-3</v>
      </c>
      <c r="Z79" s="25"/>
    </row>
    <row r="80" spans="1:26" x14ac:dyDescent="0.3">
      <c r="A80" s="25">
        <v>5</v>
      </c>
      <c r="B80" s="26">
        <v>17</v>
      </c>
      <c r="C80" s="26"/>
      <c r="D80" s="26"/>
      <c r="E80" s="26">
        <v>12.55</v>
      </c>
      <c r="F80" s="25"/>
      <c r="G80" s="25"/>
      <c r="H80" s="94">
        <f t="shared" si="21"/>
        <v>17.571295486430877</v>
      </c>
      <c r="I80" s="94"/>
      <c r="J80" s="94"/>
      <c r="K80" s="94">
        <f t="shared" si="22"/>
        <v>0.32637853281629237</v>
      </c>
      <c r="L80" s="25"/>
      <c r="O80" s="25">
        <v>5</v>
      </c>
      <c r="P80" s="26">
        <v>17</v>
      </c>
      <c r="Q80" s="26"/>
      <c r="R80" s="26"/>
      <c r="S80" s="26">
        <v>12.29</v>
      </c>
      <c r="T80" s="25"/>
      <c r="U80" s="25"/>
      <c r="V80" s="94">
        <f t="shared" si="23"/>
        <v>17.731296294465647</v>
      </c>
      <c r="W80" s="94"/>
      <c r="X80" s="94"/>
      <c r="Y80" s="94">
        <f t="shared" si="24"/>
        <v>0.53479427029918614</v>
      </c>
      <c r="Z80" s="25"/>
    </row>
    <row r="81" spans="1:26" x14ac:dyDescent="0.3">
      <c r="A81" s="25">
        <v>6</v>
      </c>
      <c r="B81" s="26">
        <v>12.41</v>
      </c>
      <c r="C81" s="26"/>
      <c r="D81" s="26"/>
      <c r="E81" s="26">
        <v>17.5</v>
      </c>
      <c r="F81" s="25"/>
      <c r="G81" s="25"/>
      <c r="H81" s="94">
        <f t="shared" si="21"/>
        <v>12.621295486430878</v>
      </c>
      <c r="I81" s="94"/>
      <c r="J81" s="94"/>
      <c r="K81" s="94">
        <f t="shared" si="22"/>
        <v>4.4645782586061174E-2</v>
      </c>
      <c r="L81" s="25"/>
      <c r="O81" s="25">
        <v>6</v>
      </c>
      <c r="P81" s="26">
        <v>12.41</v>
      </c>
      <c r="Q81" s="26"/>
      <c r="R81" s="26"/>
      <c r="S81" s="26">
        <v>17.309999999999999</v>
      </c>
      <c r="T81" s="25"/>
      <c r="U81" s="25"/>
      <c r="V81" s="94">
        <f t="shared" si="23"/>
        <v>12.711296294465647</v>
      </c>
      <c r="W81" s="94"/>
      <c r="X81" s="94"/>
      <c r="Y81" s="94">
        <f t="shared" si="24"/>
        <v>9.0779457058729987E-2</v>
      </c>
      <c r="Z81" s="25"/>
    </row>
    <row r="82" spans="1:26" x14ac:dyDescent="0.3">
      <c r="A82" s="25">
        <v>7</v>
      </c>
      <c r="B82" s="26">
        <v>2.72</v>
      </c>
      <c r="C82" s="26"/>
      <c r="D82" s="26"/>
      <c r="E82" s="26">
        <v>27.67</v>
      </c>
      <c r="F82" s="25"/>
      <c r="G82" s="25"/>
      <c r="H82" s="94">
        <f t="shared" si="21"/>
        <v>2.451295486430876</v>
      </c>
      <c r="I82" s="94"/>
      <c r="J82" s="94"/>
      <c r="K82" s="94">
        <f t="shared" si="22"/>
        <v>7.220211561241964E-2</v>
      </c>
      <c r="L82" s="25"/>
      <c r="O82" s="25">
        <v>7</v>
      </c>
      <c r="P82" s="26">
        <v>2.72</v>
      </c>
      <c r="Q82" s="26"/>
      <c r="R82" s="26"/>
      <c r="S82" s="26">
        <v>27.49</v>
      </c>
      <c r="T82" s="25"/>
      <c r="U82" s="25"/>
      <c r="V82" s="94">
        <f t="shared" si="23"/>
        <v>2.5312962944656476</v>
      </c>
      <c r="W82" s="94"/>
      <c r="X82" s="94"/>
      <c r="Y82" s="94">
        <f t="shared" si="24"/>
        <v>3.5609088482395641E-2</v>
      </c>
      <c r="Z82" s="25"/>
    </row>
    <row r="83" spans="1:26" x14ac:dyDescent="0.3">
      <c r="A83" s="25">
        <v>8</v>
      </c>
      <c r="B83" s="26">
        <v>3.1</v>
      </c>
      <c r="C83" s="26"/>
      <c r="D83" s="26"/>
      <c r="E83" s="26">
        <v>27.33</v>
      </c>
      <c r="F83" s="25"/>
      <c r="G83" s="25"/>
      <c r="H83" s="94">
        <f t="shared" si="21"/>
        <v>2.7912954864308794</v>
      </c>
      <c r="I83" s="94"/>
      <c r="J83" s="94"/>
      <c r="K83" s="94">
        <f t="shared" si="22"/>
        <v>9.5298476697947401E-2</v>
      </c>
      <c r="L83" s="25"/>
      <c r="O83" s="25">
        <v>8</v>
      </c>
      <c r="P83" s="26">
        <v>3.1</v>
      </c>
      <c r="Q83" s="26"/>
      <c r="R83" s="26"/>
      <c r="S83" s="26">
        <v>27.09</v>
      </c>
      <c r="T83" s="25"/>
      <c r="U83" s="25"/>
      <c r="V83" s="94">
        <f t="shared" si="23"/>
        <v>2.9312962944656462</v>
      </c>
      <c r="W83" s="94"/>
      <c r="X83" s="94"/>
      <c r="Y83" s="94">
        <f t="shared" si="24"/>
        <v>2.8460940261021982E-2</v>
      </c>
      <c r="Z83" s="25"/>
    </row>
    <row r="84" spans="1:26" x14ac:dyDescent="0.3">
      <c r="A84" s="25">
        <v>9</v>
      </c>
      <c r="B84" s="26">
        <v>3.1</v>
      </c>
      <c r="C84" s="26"/>
      <c r="D84" s="26"/>
      <c r="E84" s="26">
        <v>27.6</v>
      </c>
      <c r="F84" s="25"/>
      <c r="G84" s="25"/>
      <c r="H84" s="94">
        <f t="shared" si="21"/>
        <v>2.5212954864308763</v>
      </c>
      <c r="I84" s="94"/>
      <c r="J84" s="94"/>
      <c r="K84" s="94">
        <f t="shared" si="22"/>
        <v>0.33489891402527616</v>
      </c>
      <c r="L84" s="25"/>
      <c r="O84" s="25">
        <v>9</v>
      </c>
      <c r="P84" s="26">
        <v>3.1</v>
      </c>
      <c r="Q84" s="26"/>
      <c r="R84" s="26"/>
      <c r="S84" s="26">
        <v>27.71</v>
      </c>
      <c r="T84" s="25"/>
      <c r="U84" s="25"/>
      <c r="V84" s="94">
        <f t="shared" si="23"/>
        <v>2.3112962944656452</v>
      </c>
      <c r="W84" s="94"/>
      <c r="X84" s="94"/>
      <c r="Y84" s="94">
        <f t="shared" si="24"/>
        <v>0.62205353512362238</v>
      </c>
      <c r="Z84" s="25"/>
    </row>
    <row r="85" spans="1:26" x14ac:dyDescent="0.3">
      <c r="A85" s="25">
        <v>10</v>
      </c>
      <c r="B85" s="26">
        <v>8.94</v>
      </c>
      <c r="C85" s="26"/>
      <c r="D85" s="26"/>
      <c r="E85" s="26">
        <v>21.13</v>
      </c>
      <c r="F85" s="25"/>
      <c r="G85" s="25"/>
      <c r="H85" s="94">
        <f t="shared" si="21"/>
        <v>8.9912954864308787</v>
      </c>
      <c r="I85" s="94"/>
      <c r="J85" s="94"/>
      <c r="K85" s="94">
        <f t="shared" si="22"/>
        <v>2.6312269281805146E-3</v>
      </c>
      <c r="L85" s="25"/>
      <c r="O85" s="25">
        <v>10</v>
      </c>
      <c r="P85" s="26">
        <v>8.94</v>
      </c>
      <c r="Q85" s="26"/>
      <c r="R85" s="26"/>
      <c r="S85" s="26">
        <v>21.1</v>
      </c>
      <c r="T85" s="25"/>
      <c r="U85" s="25"/>
      <c r="V85" s="94">
        <f t="shared" si="23"/>
        <v>8.9212962944656446</v>
      </c>
      <c r="W85" s="94"/>
      <c r="X85" s="94"/>
      <c r="Y85" s="94">
        <f t="shared" si="24"/>
        <v>3.4982860071585634E-4</v>
      </c>
      <c r="Z85" s="25"/>
    </row>
    <row r="86" spans="1:26" x14ac:dyDescent="0.3">
      <c r="A86" s="25" t="s">
        <v>180</v>
      </c>
      <c r="B86" s="26">
        <v>5.14</v>
      </c>
      <c r="C86" s="26"/>
      <c r="D86" s="26"/>
      <c r="E86" s="26">
        <f>AVERAGE(25.51,23.86)</f>
        <v>24.685000000000002</v>
      </c>
      <c r="F86" s="25"/>
      <c r="G86" s="25"/>
      <c r="H86" s="94">
        <f t="shared" si="21"/>
        <v>5.4362954864308755</v>
      </c>
      <c r="I86" s="94"/>
      <c r="J86" s="94"/>
      <c r="K86" s="94">
        <f t="shared" si="22"/>
        <v>8.7791015279309298E-2</v>
      </c>
      <c r="L86" s="25"/>
      <c r="O86" s="25" t="s">
        <v>180</v>
      </c>
      <c r="P86" s="26">
        <v>5.14</v>
      </c>
      <c r="Q86" s="26"/>
      <c r="R86" s="26"/>
      <c r="S86" s="26">
        <f>AVERAGE(25.31,23.84)</f>
        <v>24.574999999999999</v>
      </c>
      <c r="T86" s="25"/>
      <c r="U86" s="25"/>
      <c r="V86" s="94">
        <f t="shared" si="23"/>
        <v>5.4462962944656468</v>
      </c>
      <c r="W86" s="94"/>
      <c r="X86" s="94"/>
      <c r="Y86" s="94">
        <f t="shared" si="24"/>
        <v>9.3817420003386401E-2</v>
      </c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4" t="s">
        <v>104</v>
      </c>
      <c r="H88" s="5">
        <f>SQRT(SUM(K78:K86)/COUNT(K78:K86))</f>
        <v>0.32846235270945784</v>
      </c>
      <c r="I88" s="6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4" t="s">
        <v>104</v>
      </c>
      <c r="V88" s="5">
        <f>SQRT(SUM(Y78:Y86)/COUNT(Y78:Y86))</f>
        <v>0.3975789212574759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30.121295486430878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30.021296294465646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181</v>
      </c>
      <c r="D91" s="45"/>
      <c r="E91" s="25"/>
      <c r="F91" s="25"/>
      <c r="G91" s="25"/>
      <c r="H91" s="25"/>
      <c r="I91" s="25"/>
      <c r="J91" s="25"/>
      <c r="K91" s="25"/>
      <c r="L91" s="25"/>
      <c r="O91" s="45" t="s">
        <v>253</v>
      </c>
      <c r="P91" s="45"/>
      <c r="Q91" s="45" t="s">
        <v>117</v>
      </c>
      <c r="R91" s="45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269</v>
      </c>
      <c r="C93" s="93"/>
      <c r="D93" s="93"/>
      <c r="E93" s="93" t="s">
        <v>268</v>
      </c>
      <c r="F93" s="93"/>
      <c r="G93" s="93"/>
      <c r="H93" s="93" t="s">
        <v>270</v>
      </c>
      <c r="I93" s="93"/>
      <c r="J93" s="93"/>
      <c r="K93" s="93" t="s">
        <v>100</v>
      </c>
      <c r="L93" s="93"/>
      <c r="M93" s="1"/>
      <c r="N93" s="1"/>
      <c r="O93" s="93" t="s">
        <v>96</v>
      </c>
      <c r="P93" s="93" t="s">
        <v>269</v>
      </c>
      <c r="Q93" s="93"/>
      <c r="R93" s="93"/>
      <c r="S93" s="93" t="s">
        <v>268</v>
      </c>
      <c r="T93" s="93"/>
      <c r="U93" s="93"/>
      <c r="V93" s="93" t="s">
        <v>270</v>
      </c>
      <c r="W93" s="93"/>
      <c r="X93" s="93"/>
      <c r="Y93" s="93" t="s">
        <v>100</v>
      </c>
      <c r="Z93" s="93"/>
    </row>
    <row r="94" spans="1:26" x14ac:dyDescent="0.3">
      <c r="A94" s="30" t="s">
        <v>179</v>
      </c>
      <c r="B94" s="92">
        <v>8.23</v>
      </c>
      <c r="C94" s="92"/>
      <c r="D94" s="92"/>
      <c r="E94" s="92">
        <f>AVERAGE(21.13,19.84,22.18)</f>
        <v>21.05</v>
      </c>
      <c r="F94" s="30"/>
      <c r="G94" s="30"/>
      <c r="H94" s="95">
        <f>($C$104)*(E94)+$C$105</f>
        <v>8.2349999987517037</v>
      </c>
      <c r="I94" s="95"/>
      <c r="J94" s="95"/>
      <c r="K94" s="95">
        <f>(H94-B94)^2</f>
        <v>2.4999987517034721E-5</v>
      </c>
      <c r="L94" s="30"/>
      <c r="O94" s="30" t="s">
        <v>179</v>
      </c>
      <c r="P94" s="92">
        <v>8.23</v>
      </c>
      <c r="Q94" s="92"/>
      <c r="R94" s="92"/>
      <c r="S94" s="92">
        <f>AVERAGE(21.22,19.61,22.13)</f>
        <v>20.986666666666665</v>
      </c>
      <c r="T94" s="30"/>
      <c r="U94" s="30"/>
      <c r="V94" s="95">
        <f>($Q$104)*(S94)+$Q$105</f>
        <v>8.1607407407338393</v>
      </c>
      <c r="W94" s="95"/>
      <c r="X94" s="95"/>
      <c r="Y94" s="95">
        <f>(V94-P94)^2</f>
        <v>4.7968449940973311E-3</v>
      </c>
      <c r="Z94" s="30"/>
    </row>
    <row r="95" spans="1:26" x14ac:dyDescent="0.3">
      <c r="A95" s="30">
        <v>2</v>
      </c>
      <c r="B95" s="92">
        <v>7.52</v>
      </c>
      <c r="C95" s="92"/>
      <c r="D95" s="92"/>
      <c r="E95" s="92">
        <v>21.98</v>
      </c>
      <c r="F95" s="30"/>
      <c r="G95" s="30"/>
      <c r="H95" s="95">
        <f t="shared" ref="H95:H102" si="25">($C$104)*(E95)+$C$105</f>
        <v>7.304999998751704</v>
      </c>
      <c r="I95" s="95"/>
      <c r="J95" s="95"/>
      <c r="K95" s="95">
        <f t="shared" ref="K95:K102" si="26">(H95-B95)^2</f>
        <v>4.6225000536767084E-2</v>
      </c>
      <c r="L95" s="30"/>
      <c r="O95" s="30">
        <v>2</v>
      </c>
      <c r="P95" s="92">
        <v>7.52</v>
      </c>
      <c r="Q95" s="92"/>
      <c r="R95" s="92"/>
      <c r="S95" s="92">
        <v>21.97</v>
      </c>
      <c r="T95" s="30"/>
      <c r="U95" s="30"/>
      <c r="V95" s="95">
        <f t="shared" ref="V95:V102" si="27">($Q$104)*(S95)+$Q$105</f>
        <v>7.177407407400505</v>
      </c>
      <c r="W95" s="95"/>
      <c r="X95" s="95"/>
      <c r="Y95" s="95">
        <f t="shared" ref="Y95:Y102" si="28">(V95-P95)^2</f>
        <v>0.11736968450404328</v>
      </c>
      <c r="Z95" s="30"/>
    </row>
    <row r="96" spans="1:26" x14ac:dyDescent="0.3">
      <c r="A96" s="30">
        <v>5</v>
      </c>
      <c r="B96" s="92">
        <v>17</v>
      </c>
      <c r="C96" s="92"/>
      <c r="D96" s="92"/>
      <c r="E96" s="92">
        <v>12.05</v>
      </c>
      <c r="F96" s="30"/>
      <c r="G96" s="30"/>
      <c r="H96" s="95">
        <f t="shared" si="25"/>
        <v>17.234999998751704</v>
      </c>
      <c r="I96" s="95"/>
      <c r="J96" s="95"/>
      <c r="K96" s="95">
        <f t="shared" si="26"/>
        <v>5.5224999413300759E-2</v>
      </c>
      <c r="L96" s="30"/>
      <c r="O96" s="30">
        <v>5</v>
      </c>
      <c r="P96" s="92">
        <v>17</v>
      </c>
      <c r="Q96" s="92"/>
      <c r="R96" s="92"/>
      <c r="S96" s="92">
        <v>11.69</v>
      </c>
      <c r="T96" s="30"/>
      <c r="U96" s="30"/>
      <c r="V96" s="95">
        <f t="shared" si="27"/>
        <v>17.457407407400503</v>
      </c>
      <c r="W96" s="95"/>
      <c r="X96" s="95"/>
      <c r="Y96" s="95">
        <f t="shared" si="28"/>
        <v>0.20922153634484933</v>
      </c>
      <c r="Z96" s="30"/>
    </row>
    <row r="97" spans="1:26" x14ac:dyDescent="0.3">
      <c r="A97" s="30">
        <v>6</v>
      </c>
      <c r="B97" s="92">
        <v>12.41</v>
      </c>
      <c r="C97" s="92"/>
      <c r="D97" s="92"/>
      <c r="E97" s="92">
        <v>16.600000000000001</v>
      </c>
      <c r="F97" s="30"/>
      <c r="G97" s="30"/>
      <c r="H97" s="95">
        <f t="shared" si="25"/>
        <v>12.684999998751703</v>
      </c>
      <c r="I97" s="95"/>
      <c r="J97" s="95"/>
      <c r="K97" s="95">
        <f t="shared" si="26"/>
        <v>7.5624999313436594E-2</v>
      </c>
      <c r="L97" s="30"/>
      <c r="O97" s="30">
        <v>6</v>
      </c>
      <c r="P97" s="92">
        <v>12.41</v>
      </c>
      <c r="Q97" s="92"/>
      <c r="R97" s="92"/>
      <c r="S97" s="92">
        <v>16.34</v>
      </c>
      <c r="T97" s="30"/>
      <c r="U97" s="30"/>
      <c r="V97" s="95">
        <f t="shared" si="27"/>
        <v>12.807407407400504</v>
      </c>
      <c r="W97" s="95"/>
      <c r="X97" s="95"/>
      <c r="Y97" s="95">
        <f t="shared" si="28"/>
        <v>0.15793264745679003</v>
      </c>
      <c r="Z97" s="30"/>
    </row>
    <row r="98" spans="1:26" x14ac:dyDescent="0.3">
      <c r="A98" s="30">
        <v>7</v>
      </c>
      <c r="B98" s="92">
        <v>2.72</v>
      </c>
      <c r="C98" s="92"/>
      <c r="D98" s="92"/>
      <c r="E98" s="92">
        <v>27.03</v>
      </c>
      <c r="F98" s="30"/>
      <c r="G98" s="30"/>
      <c r="H98" s="95">
        <f t="shared" si="25"/>
        <v>2.2549999987517033</v>
      </c>
      <c r="I98" s="95"/>
      <c r="J98" s="95"/>
      <c r="K98" s="95">
        <f t="shared" si="26"/>
        <v>0.21622500116091609</v>
      </c>
      <c r="L98" s="30"/>
      <c r="O98" s="30">
        <v>7</v>
      </c>
      <c r="P98" s="92">
        <v>2.72</v>
      </c>
      <c r="Q98" s="92"/>
      <c r="R98" s="92"/>
      <c r="S98" s="92">
        <v>26.8</v>
      </c>
      <c r="T98" s="30"/>
      <c r="U98" s="30"/>
      <c r="V98" s="95">
        <f t="shared" si="27"/>
        <v>2.3474074074005031</v>
      </c>
      <c r="W98" s="95"/>
      <c r="X98" s="95"/>
      <c r="Y98" s="95">
        <f>(V98-P98)^2</f>
        <v>0.13882524006001479</v>
      </c>
      <c r="Z98" s="30"/>
    </row>
    <row r="99" spans="1:26" x14ac:dyDescent="0.3">
      <c r="A99" s="30">
        <v>8</v>
      </c>
      <c r="B99" s="92">
        <v>3.1</v>
      </c>
      <c r="C99" s="92"/>
      <c r="D99" s="92"/>
      <c r="E99" s="92">
        <v>26.59</v>
      </c>
      <c r="F99" s="30"/>
      <c r="G99" s="30"/>
      <c r="H99" s="95">
        <f t="shared" si="25"/>
        <v>2.6949999987517046</v>
      </c>
      <c r="I99" s="95"/>
      <c r="J99" s="95"/>
      <c r="K99" s="95">
        <f t="shared" si="26"/>
        <v>0.16402500101111936</v>
      </c>
      <c r="L99" s="30"/>
      <c r="O99" s="30">
        <v>8</v>
      </c>
      <c r="P99" s="92">
        <v>3.1</v>
      </c>
      <c r="Q99" s="92"/>
      <c r="R99" s="92"/>
      <c r="S99" s="92">
        <v>26.3</v>
      </c>
      <c r="T99" s="30"/>
      <c r="U99" s="30"/>
      <c r="V99" s="95">
        <f>($Q$104)*(S99)+$Q$105</f>
        <v>2.8474074074005031</v>
      </c>
      <c r="W99" s="95"/>
      <c r="X99" s="95"/>
      <c r="Y99" s="95">
        <f t="shared" si="28"/>
        <v>6.3803017836135442E-2</v>
      </c>
      <c r="Z99" s="30"/>
    </row>
    <row r="100" spans="1:26" x14ac:dyDescent="0.3">
      <c r="A100" s="30">
        <v>9</v>
      </c>
      <c r="B100" s="92">
        <v>3.1</v>
      </c>
      <c r="C100" s="92"/>
      <c r="D100" s="92"/>
      <c r="E100" s="92">
        <v>26.86</v>
      </c>
      <c r="F100" s="30"/>
      <c r="G100" s="30"/>
      <c r="H100" s="95">
        <f t="shared" si="25"/>
        <v>2.424999998751705</v>
      </c>
      <c r="I100" s="95"/>
      <c r="J100" s="95"/>
      <c r="K100" s="95">
        <f t="shared" si="26"/>
        <v>0.45562500168519832</v>
      </c>
      <c r="L100" s="30"/>
      <c r="O100" s="30">
        <v>9</v>
      </c>
      <c r="P100" s="92">
        <v>3.1</v>
      </c>
      <c r="Q100" s="92"/>
      <c r="R100" s="92"/>
      <c r="S100" s="92">
        <v>26.99</v>
      </c>
      <c r="T100" s="30"/>
      <c r="U100" s="30"/>
      <c r="V100" s="95">
        <f t="shared" si="27"/>
        <v>2.1574074074005054</v>
      </c>
      <c r="W100" s="95"/>
      <c r="X100" s="95"/>
      <c r="Y100" s="95">
        <f t="shared" si="28"/>
        <v>0.88848079562343696</v>
      </c>
      <c r="Z100" s="30"/>
    </row>
    <row r="101" spans="1:26" x14ac:dyDescent="0.3">
      <c r="A101" s="30">
        <v>10</v>
      </c>
      <c r="B101" s="92">
        <v>8.94</v>
      </c>
      <c r="C101" s="92"/>
      <c r="D101" s="92"/>
      <c r="E101" s="92">
        <v>20.6</v>
      </c>
      <c r="F101" s="30"/>
      <c r="G101" s="30"/>
      <c r="H101" s="95">
        <f t="shared" si="25"/>
        <v>8.684999998751703</v>
      </c>
      <c r="I101" s="95"/>
      <c r="J101" s="95"/>
      <c r="K101" s="95">
        <f t="shared" si="26"/>
        <v>6.5025000636631206E-2</v>
      </c>
      <c r="L101" s="30"/>
      <c r="O101" s="30">
        <v>10</v>
      </c>
      <c r="P101" s="92">
        <v>8.94</v>
      </c>
      <c r="Q101" s="92"/>
      <c r="R101" s="92"/>
      <c r="S101" s="92">
        <v>20.57</v>
      </c>
      <c r="T101" s="30"/>
      <c r="U101" s="30"/>
      <c r="V101" s="95">
        <f t="shared" si="27"/>
        <v>8.5774074074005036</v>
      </c>
      <c r="W101" s="95"/>
      <c r="X101" s="95"/>
      <c r="Y101" s="95">
        <f t="shared" si="28"/>
        <v>0.13147338820802404</v>
      </c>
      <c r="Z101" s="30"/>
    </row>
    <row r="102" spans="1:26" x14ac:dyDescent="0.3">
      <c r="A102" s="30" t="s">
        <v>180</v>
      </c>
      <c r="B102" s="92">
        <v>5.14</v>
      </c>
      <c r="C102" s="92"/>
      <c r="D102" s="92"/>
      <c r="E102" s="92">
        <f>AVERAGE(23.35,21.94)</f>
        <v>22.645000000000003</v>
      </c>
      <c r="F102" s="30"/>
      <c r="G102" s="30"/>
      <c r="H102" s="95">
        <f t="shared" si="25"/>
        <v>6.6399999987517013</v>
      </c>
      <c r="I102" s="95"/>
      <c r="J102" s="95"/>
      <c r="K102" s="95">
        <f t="shared" si="26"/>
        <v>2.2499999962551049</v>
      </c>
      <c r="L102" s="30"/>
      <c r="O102" s="30" t="s">
        <v>180</v>
      </c>
      <c r="P102" s="92">
        <v>5.14</v>
      </c>
      <c r="Q102" s="92"/>
      <c r="R102" s="92"/>
      <c r="S102" s="92">
        <f>AVERAGE(23.08,21.96)</f>
        <v>22.52</v>
      </c>
      <c r="T102" s="30"/>
      <c r="U102" s="30"/>
      <c r="V102" s="95">
        <f t="shared" si="27"/>
        <v>6.6274074074005043</v>
      </c>
      <c r="W102" s="95"/>
      <c r="X102" s="95"/>
      <c r="Y102" s="95">
        <f t="shared" si="28"/>
        <v>2.2123807955898904</v>
      </c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4" t="s">
        <v>104</v>
      </c>
      <c r="H104" s="5">
        <f>SQRT(SUM(K94:K102)/COUNT(K94:K102))</f>
        <v>0.60809356005287285</v>
      </c>
      <c r="I104" s="6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4" t="s">
        <v>104</v>
      </c>
      <c r="V104" s="5">
        <f>SQRT(SUM(Y94:Y102)/COUNT(Y94:Y102))</f>
        <v>0.66032685093716037</v>
      </c>
      <c r="W104" s="6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29.284999998751704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29.147407407400504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181</v>
      </c>
      <c r="D107" s="46"/>
      <c r="E107" s="30"/>
      <c r="F107" s="30"/>
      <c r="G107" s="30"/>
      <c r="H107" s="30"/>
      <c r="I107" s="30"/>
      <c r="J107" s="30"/>
      <c r="K107" s="30"/>
      <c r="L107" s="30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269</v>
      </c>
      <c r="C109" s="31"/>
      <c r="D109" s="31"/>
      <c r="E109" s="31" t="s">
        <v>109</v>
      </c>
      <c r="F109" s="31"/>
      <c r="G109" s="31"/>
      <c r="H109" s="31" t="s">
        <v>270</v>
      </c>
      <c r="I109" s="31"/>
      <c r="J109" s="31"/>
      <c r="K109" s="31" t="s">
        <v>100</v>
      </c>
      <c r="L109" s="31"/>
      <c r="M109" s="1"/>
      <c r="N109" s="1"/>
      <c r="O109" s="31" t="s">
        <v>96</v>
      </c>
      <c r="P109" s="31" t="s">
        <v>269</v>
      </c>
      <c r="Q109" s="31"/>
      <c r="R109" s="31"/>
      <c r="S109" s="31" t="s">
        <v>268</v>
      </c>
      <c r="T109" s="31"/>
      <c r="U109" s="31"/>
      <c r="V109" s="31" t="s">
        <v>270</v>
      </c>
      <c r="W109" s="31"/>
      <c r="X109" s="31"/>
      <c r="Y109" s="31" t="s">
        <v>100</v>
      </c>
      <c r="Z109" s="31"/>
    </row>
    <row r="110" spans="1:26" x14ac:dyDescent="0.3">
      <c r="A110" s="32" t="s">
        <v>179</v>
      </c>
      <c r="B110" s="33">
        <v>8.23</v>
      </c>
      <c r="C110" s="33"/>
      <c r="D110" s="33"/>
      <c r="E110" s="33">
        <f>AVERAGE(20.41,13.82,21.78)</f>
        <v>18.670000000000002</v>
      </c>
      <c r="F110" s="32"/>
      <c r="G110" s="32"/>
      <c r="H110" s="96">
        <f>($C$120)*(E110)+$C$121</f>
        <v>8.4488888819226702</v>
      </c>
      <c r="I110" s="96"/>
      <c r="J110" s="96"/>
      <c r="K110" s="96">
        <f>(H110-B110)^2</f>
        <v>4.7912342629356459E-2</v>
      </c>
      <c r="L110" s="32"/>
      <c r="O110" s="32" t="s">
        <v>179</v>
      </c>
      <c r="P110" s="33">
        <v>8.23</v>
      </c>
      <c r="Q110" s="33"/>
      <c r="R110" s="33"/>
      <c r="S110" s="33">
        <f>AVERAGE(20.49,13.65,21.3)</f>
        <v>18.48</v>
      </c>
      <c r="T110" s="32"/>
      <c r="U110" s="32"/>
      <c r="V110" s="96">
        <f>($Q$120)*(S110)+$Q$121</f>
        <v>8.3083333186819956</v>
      </c>
      <c r="W110" s="96"/>
      <c r="X110" s="96"/>
      <c r="Y110" s="96">
        <f>(V110-P110)^2</f>
        <v>6.1361088157350216E-3</v>
      </c>
      <c r="Z110" s="32"/>
    </row>
    <row r="111" spans="1:26" x14ac:dyDescent="0.3">
      <c r="A111" s="32">
        <v>2</v>
      </c>
      <c r="B111" s="33">
        <v>7.52</v>
      </c>
      <c r="C111" s="33"/>
      <c r="D111" s="33"/>
      <c r="E111" s="33">
        <v>20.309999999999999</v>
      </c>
      <c r="F111" s="32"/>
      <c r="G111" s="32"/>
      <c r="H111" s="96">
        <f t="shared" ref="H111:H118" si="29">($C$120)*(E111)+$C$121</f>
        <v>6.8088888819226732</v>
      </c>
      <c r="I111" s="96"/>
      <c r="J111" s="96"/>
      <c r="K111" s="96">
        <f t="shared" ref="K111:K118" si="30">(H111-B111)^2</f>
        <v>0.50567902225318528</v>
      </c>
      <c r="L111" s="32"/>
      <c r="O111" s="32">
        <v>2</v>
      </c>
      <c r="P111" s="33">
        <v>7.52</v>
      </c>
      <c r="Q111" s="33"/>
      <c r="R111" s="33"/>
      <c r="S111" s="33">
        <v>20.38</v>
      </c>
      <c r="T111" s="32"/>
      <c r="U111" s="32"/>
      <c r="V111" s="96">
        <f t="shared" ref="V111:V118" si="31">($Q$120)*(S111)+$Q$121</f>
        <v>6.4083333186819971</v>
      </c>
      <c r="W111" s="96"/>
      <c r="X111" s="96"/>
      <c r="Y111" s="96">
        <f t="shared" ref="Y111:Y118" si="32">(V111-P111)^2</f>
        <v>1.2358028103525813</v>
      </c>
      <c r="Z111" s="32"/>
    </row>
    <row r="112" spans="1:26" x14ac:dyDescent="0.3">
      <c r="A112" s="32">
        <v>5</v>
      </c>
      <c r="B112" s="33">
        <v>17</v>
      </c>
      <c r="C112" s="33"/>
      <c r="D112" s="33"/>
      <c r="E112" s="33">
        <v>9.16</v>
      </c>
      <c r="F112" s="32"/>
      <c r="G112" s="32"/>
      <c r="H112" s="96">
        <f t="shared" si="29"/>
        <v>17.958888881922672</v>
      </c>
      <c r="I112" s="96"/>
      <c r="J112" s="96"/>
      <c r="K112" s="96">
        <f t="shared" si="30"/>
        <v>0.91946788787491152</v>
      </c>
      <c r="L112" s="32"/>
      <c r="O112" s="32">
        <v>5</v>
      </c>
      <c r="P112" s="33">
        <v>17</v>
      </c>
      <c r="Q112" s="33"/>
      <c r="R112" s="33"/>
      <c r="S112" s="33">
        <v>8.23</v>
      </c>
      <c r="T112" s="32"/>
      <c r="U112" s="32"/>
      <c r="V112" s="96">
        <f t="shared" si="31"/>
        <v>18.558333318681996</v>
      </c>
      <c r="W112" s="96"/>
      <c r="X112" s="96"/>
      <c r="Y112" s="96">
        <f t="shared" si="32"/>
        <v>2.4284027321144421</v>
      </c>
      <c r="Z112" s="32"/>
    </row>
    <row r="113" spans="1:26" x14ac:dyDescent="0.3">
      <c r="A113" s="32">
        <v>6</v>
      </c>
      <c r="B113" s="33">
        <v>12.41</v>
      </c>
      <c r="C113" s="33"/>
      <c r="D113" s="33"/>
      <c r="E113" s="33">
        <v>15.14</v>
      </c>
      <c r="F113" s="32"/>
      <c r="G113" s="32"/>
      <c r="H113" s="96">
        <f t="shared" si="29"/>
        <v>11.978888881922671</v>
      </c>
      <c r="I113" s="96"/>
      <c r="J113" s="96"/>
      <c r="K113" s="96">
        <f t="shared" si="30"/>
        <v>0.18585679612988457</v>
      </c>
      <c r="L113" s="32"/>
      <c r="O113" s="32">
        <v>6</v>
      </c>
      <c r="P113" s="33">
        <v>12.41</v>
      </c>
      <c r="Q113" s="33"/>
      <c r="R113" s="33"/>
      <c r="S113" s="33">
        <v>14.39</v>
      </c>
      <c r="T113" s="32"/>
      <c r="U113" s="32"/>
      <c r="V113" s="96">
        <f t="shared" si="31"/>
        <v>12.398333318681996</v>
      </c>
      <c r="W113" s="96"/>
      <c r="X113" s="96"/>
      <c r="Y113" s="96">
        <f t="shared" si="32"/>
        <v>1.3611145297587836E-4</v>
      </c>
      <c r="Z113" s="32"/>
    </row>
    <row r="114" spans="1:26" x14ac:dyDescent="0.3">
      <c r="A114" s="32">
        <v>7</v>
      </c>
      <c r="B114" s="33">
        <v>2.72</v>
      </c>
      <c r="C114" s="33"/>
      <c r="D114" s="33"/>
      <c r="E114" s="33">
        <v>25.28</v>
      </c>
      <c r="F114" s="32"/>
      <c r="G114" s="32"/>
      <c r="H114" s="96">
        <f t="shared" si="29"/>
        <v>1.8388888819226707</v>
      </c>
      <c r="I114" s="96"/>
      <c r="J114" s="96"/>
      <c r="K114" s="96">
        <f t="shared" si="30"/>
        <v>0.77635680239948157</v>
      </c>
      <c r="L114" s="32"/>
      <c r="O114" s="32">
        <v>7</v>
      </c>
      <c r="P114" s="33">
        <v>2.72</v>
      </c>
      <c r="Q114" s="33"/>
      <c r="R114" s="33"/>
      <c r="S114" s="33">
        <v>24.9</v>
      </c>
      <c r="T114" s="32"/>
      <c r="U114" s="32"/>
      <c r="V114" s="96">
        <f t="shared" si="31"/>
        <v>1.8883333186819975</v>
      </c>
      <c r="W114" s="96"/>
      <c r="X114" s="96"/>
      <c r="Y114" s="96">
        <f t="shared" si="32"/>
        <v>0.69166946881450031</v>
      </c>
      <c r="Z114" s="32"/>
    </row>
    <row r="115" spans="1:26" x14ac:dyDescent="0.3">
      <c r="A115" s="32">
        <v>8</v>
      </c>
      <c r="B115" s="33">
        <v>3.1</v>
      </c>
      <c r="C115" s="33"/>
      <c r="D115" s="33"/>
      <c r="E115" s="33">
        <v>24.74</v>
      </c>
      <c r="F115" s="32"/>
      <c r="G115" s="32"/>
      <c r="H115" s="96">
        <f t="shared" si="29"/>
        <v>2.3788888819226734</v>
      </c>
      <c r="I115" s="96"/>
      <c r="J115" s="96"/>
      <c r="K115" s="96">
        <f t="shared" si="30"/>
        <v>0.52000124461473207</v>
      </c>
      <c r="L115" s="32"/>
      <c r="O115" s="32">
        <v>8</v>
      </c>
      <c r="P115" s="33">
        <v>3.1</v>
      </c>
      <c r="Q115" s="33"/>
      <c r="R115" s="33"/>
      <c r="S115" s="33">
        <v>24.19</v>
      </c>
      <c r="T115" s="32"/>
      <c r="U115" s="32"/>
      <c r="V115" s="96">
        <f t="shared" si="31"/>
        <v>2.5983333186819948</v>
      </c>
      <c r="W115" s="96"/>
      <c r="X115" s="96"/>
      <c r="Y115" s="96">
        <f t="shared" si="32"/>
        <v>0.25166945914462108</v>
      </c>
      <c r="Z115" s="32"/>
    </row>
    <row r="116" spans="1:26" x14ac:dyDescent="0.3">
      <c r="A116" s="32">
        <v>9</v>
      </c>
      <c r="B116" s="33">
        <v>3.1</v>
      </c>
      <c r="C116" s="33"/>
      <c r="D116" s="33"/>
      <c r="E116" s="33">
        <v>24.59</v>
      </c>
      <c r="F116" s="32"/>
      <c r="G116" s="32"/>
      <c r="H116" s="96">
        <f t="shared" si="29"/>
        <v>2.528888881922672</v>
      </c>
      <c r="I116" s="96"/>
      <c r="J116" s="96"/>
      <c r="K116" s="96">
        <f t="shared" si="30"/>
        <v>0.32616790919153577</v>
      </c>
      <c r="L116" s="32"/>
      <c r="O116" s="32">
        <v>9</v>
      </c>
      <c r="P116" s="33">
        <v>3.1</v>
      </c>
      <c r="Q116" s="33"/>
      <c r="R116" s="33"/>
      <c r="S116" s="33">
        <v>24.85</v>
      </c>
      <c r="T116" s="32"/>
      <c r="U116" s="32"/>
      <c r="V116" s="96">
        <f t="shared" si="31"/>
        <v>1.9383333186819947</v>
      </c>
      <c r="W116" s="96"/>
      <c r="X116" s="96"/>
      <c r="Y116" s="96">
        <f t="shared" si="32"/>
        <v>1.3494694784843884</v>
      </c>
      <c r="Z116" s="32"/>
    </row>
    <row r="117" spans="1:26" x14ac:dyDescent="0.3">
      <c r="A117" s="32">
        <v>10</v>
      </c>
      <c r="B117" s="33">
        <v>8.94</v>
      </c>
      <c r="C117" s="33"/>
      <c r="D117" s="33"/>
      <c r="E117" s="33">
        <v>19.350000000000001</v>
      </c>
      <c r="F117" s="32"/>
      <c r="G117" s="32"/>
      <c r="H117" s="96">
        <f t="shared" si="29"/>
        <v>7.7688888819226705</v>
      </c>
      <c r="I117" s="96"/>
      <c r="J117" s="96"/>
      <c r="K117" s="96">
        <f t="shared" si="30"/>
        <v>1.3715012508843316</v>
      </c>
      <c r="L117" s="32"/>
      <c r="O117" s="32">
        <v>10</v>
      </c>
      <c r="P117" s="33">
        <v>8.94</v>
      </c>
      <c r="Q117" s="33"/>
      <c r="R117" s="33"/>
      <c r="S117" s="33">
        <v>19.18</v>
      </c>
      <c r="T117" s="32"/>
      <c r="U117" s="32"/>
      <c r="V117" s="96">
        <f t="shared" si="31"/>
        <v>7.6083333186819964</v>
      </c>
      <c r="W117" s="96"/>
      <c r="X117" s="96"/>
      <c r="Y117" s="96">
        <f t="shared" si="32"/>
        <v>1.7733361501325042</v>
      </c>
      <c r="Z117" s="32"/>
    </row>
    <row r="118" spans="1:26" x14ac:dyDescent="0.3">
      <c r="A118" s="32" t="s">
        <v>180</v>
      </c>
      <c r="B118" s="33">
        <v>5.14</v>
      </c>
      <c r="C118" s="33"/>
      <c r="D118" s="33"/>
      <c r="E118" s="33">
        <f>AVERAGE(19.07,18.27)</f>
        <v>18.670000000000002</v>
      </c>
      <c r="F118" s="32"/>
      <c r="G118" s="32"/>
      <c r="H118" s="96">
        <f t="shared" si="29"/>
        <v>8.4488888819226702</v>
      </c>
      <c r="I118" s="96"/>
      <c r="J118" s="96"/>
      <c r="K118" s="96">
        <f t="shared" si="30"/>
        <v>10.948745632911461</v>
      </c>
      <c r="L118" s="32"/>
      <c r="O118" s="32" t="s">
        <v>180</v>
      </c>
      <c r="P118" s="33">
        <v>5.14</v>
      </c>
      <c r="Q118" s="33"/>
      <c r="R118" s="33"/>
      <c r="S118" s="33">
        <f>AVERAGE(18.72,17.95)</f>
        <v>18.335000000000001</v>
      </c>
      <c r="T118" s="32"/>
      <c r="U118" s="32"/>
      <c r="V118" s="96">
        <f t="shared" si="31"/>
        <v>8.4533333186819952</v>
      </c>
      <c r="W118" s="96"/>
      <c r="X118" s="96"/>
      <c r="Y118" s="96">
        <f t="shared" si="32"/>
        <v>10.978177680688246</v>
      </c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1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SQRT(SUM(K110:K118)/COUNT(K110:K118))</f>
        <v>1.3166324421243463</v>
      </c>
      <c r="I120" s="6" t="s">
        <v>93</v>
      </c>
      <c r="J120" s="32"/>
      <c r="K120" s="32"/>
      <c r="L120" s="32"/>
      <c r="O120" s="31" t="s">
        <v>102</v>
      </c>
      <c r="P120" s="31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SQRT(SUM(Y110:Y118)/COUNT(Y110:Y118))</f>
        <v>1.442020187869165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1"/>
      <c r="C121" s="99">
        <v>27.118888881922672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9">
        <v>26.788333318681996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181</v>
      </c>
      <c r="D123" s="44"/>
      <c r="E123" s="107"/>
      <c r="F123" s="107"/>
      <c r="G123" s="107"/>
      <c r="H123" s="107"/>
      <c r="I123" s="107"/>
      <c r="J123" s="107"/>
      <c r="K123" s="107"/>
      <c r="L123" s="107"/>
      <c r="M123" s="126"/>
      <c r="N123" s="126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269</v>
      </c>
      <c r="C125" s="24"/>
      <c r="D125" s="24"/>
      <c r="E125" s="24" t="s">
        <v>268</v>
      </c>
      <c r="F125" s="24"/>
      <c r="G125" s="24"/>
      <c r="H125" s="24" t="s">
        <v>270</v>
      </c>
      <c r="I125" s="24"/>
      <c r="J125" s="24"/>
      <c r="K125" s="24" t="s">
        <v>100</v>
      </c>
      <c r="L125" s="24"/>
      <c r="M125" s="1"/>
      <c r="N125" s="1"/>
      <c r="O125" s="24" t="s">
        <v>96</v>
      </c>
      <c r="P125" s="24" t="s">
        <v>269</v>
      </c>
      <c r="Q125" s="24"/>
      <c r="R125" s="24"/>
      <c r="S125" s="24" t="s">
        <v>268</v>
      </c>
      <c r="T125" s="24"/>
      <c r="U125" s="24"/>
      <c r="V125" s="24" t="s">
        <v>270</v>
      </c>
      <c r="W125" s="24"/>
      <c r="X125" s="24"/>
      <c r="Y125" s="24" t="s">
        <v>100</v>
      </c>
      <c r="Z125" s="24"/>
    </row>
    <row r="126" spans="1:26" x14ac:dyDescent="0.3">
      <c r="A126" s="25" t="s">
        <v>179</v>
      </c>
      <c r="B126" s="26">
        <v>8.23</v>
      </c>
      <c r="C126" s="26"/>
      <c r="D126" s="26"/>
      <c r="E126" s="26">
        <f>AVERAGE(19.74,15.92,21.61)</f>
        <v>19.09</v>
      </c>
      <c r="F126" s="25"/>
      <c r="G126" s="25"/>
      <c r="H126" s="94">
        <f>($C$136)*(E126)+$C$137</f>
        <v>7.530555554754244</v>
      </c>
      <c r="I126" s="94"/>
      <c r="J126" s="94"/>
      <c r="K126" s="94">
        <f>(H126-B126)^2</f>
        <v>0.48922253198514398</v>
      </c>
      <c r="L126" s="25"/>
      <c r="O126" s="25" t="s">
        <v>179</v>
      </c>
      <c r="P126" s="26">
        <v>8.23</v>
      </c>
      <c r="Q126" s="26"/>
      <c r="R126" s="26"/>
      <c r="S126" s="26">
        <f>AVERAGE(19.39,14.68,21.28)</f>
        <v>18.45</v>
      </c>
      <c r="T126" s="25"/>
      <c r="U126" s="25"/>
      <c r="V126" s="94">
        <f>($Q$136)*(S126)+$Q$137</f>
        <v>7.2161055207497249</v>
      </c>
      <c r="W126" s="94"/>
      <c r="X126" s="94"/>
      <c r="Y126" s="94">
        <f>(V126-P126)^2</f>
        <v>1.0279820150541874</v>
      </c>
      <c r="Z126" s="25"/>
    </row>
    <row r="127" spans="1:26" x14ac:dyDescent="0.3">
      <c r="A127" s="25">
        <v>2</v>
      </c>
      <c r="B127" s="26">
        <v>7.52</v>
      </c>
      <c r="C127" s="26"/>
      <c r="D127" s="26"/>
      <c r="E127" s="26">
        <v>18.79</v>
      </c>
      <c r="F127" s="25"/>
      <c r="G127" s="25"/>
      <c r="H127" s="94">
        <f t="shared" ref="H127:H134" si="33">($C$136)*(E127)+$C$137</f>
        <v>7.8305555547542447</v>
      </c>
      <c r="I127" s="94"/>
      <c r="J127" s="94"/>
      <c r="K127" s="94">
        <f t="shared" ref="K127:K134" si="34">(H127-B127)^2</f>
        <v>9.6444752588716945E-2</v>
      </c>
      <c r="L127" s="25"/>
      <c r="O127" s="25">
        <v>2</v>
      </c>
      <c r="P127" s="26">
        <v>7.52</v>
      </c>
      <c r="Q127" s="26"/>
      <c r="R127" s="26"/>
      <c r="S127" s="26">
        <v>18.72</v>
      </c>
      <c r="T127" s="25"/>
      <c r="U127" s="25"/>
      <c r="V127" s="94">
        <f t="shared" ref="V127:V134" si="35">($Q$136)*(S127)+$Q$137</f>
        <v>6.9461055207497253</v>
      </c>
      <c r="W127" s="94"/>
      <c r="X127" s="94"/>
      <c r="Y127" s="94">
        <f t="shared" ref="Y127:Y134" si="36">(V127-P127)^2</f>
        <v>0.32935487331394347</v>
      </c>
      <c r="Z127" s="25"/>
    </row>
    <row r="128" spans="1:26" x14ac:dyDescent="0.3">
      <c r="A128" s="25">
        <v>5</v>
      </c>
      <c r="B128" s="26">
        <v>17</v>
      </c>
      <c r="C128" s="26"/>
      <c r="D128" s="26"/>
      <c r="E128" s="26">
        <v>8.82</v>
      </c>
      <c r="F128" s="25"/>
      <c r="G128" s="25"/>
      <c r="H128" s="94">
        <f t="shared" si="33"/>
        <v>17.800555554754244</v>
      </c>
      <c r="I128" s="94"/>
      <c r="J128" s="94"/>
      <c r="K128" s="94">
        <f t="shared" si="34"/>
        <v>0.64088919624787466</v>
      </c>
      <c r="L128" s="25"/>
      <c r="O128" s="25">
        <v>5</v>
      </c>
      <c r="P128" s="26">
        <v>17</v>
      </c>
      <c r="Q128" s="26"/>
      <c r="R128" s="26"/>
      <c r="S128" s="26">
        <v>6.96</v>
      </c>
      <c r="T128" s="25"/>
      <c r="U128" s="25"/>
      <c r="V128" s="94">
        <f t="shared" si="35"/>
        <v>18.706105520749723</v>
      </c>
      <c r="W128" s="94"/>
      <c r="X128" s="94"/>
      <c r="Y128" s="94">
        <f t="shared" si="36"/>
        <v>2.9107960479326844</v>
      </c>
      <c r="Z128" s="25"/>
    </row>
    <row r="129" spans="1:26" x14ac:dyDescent="0.3">
      <c r="A129" s="25">
        <v>6</v>
      </c>
      <c r="B129" s="26">
        <v>12.41</v>
      </c>
      <c r="C129" s="26"/>
      <c r="D129" s="26"/>
      <c r="E129" s="26">
        <v>13.59</v>
      </c>
      <c r="F129" s="25"/>
      <c r="G129" s="25"/>
      <c r="H129" s="94">
        <f t="shared" si="33"/>
        <v>13.030555554754244</v>
      </c>
      <c r="I129" s="94"/>
      <c r="J129" s="94"/>
      <c r="K129" s="94">
        <f t="shared" si="34"/>
        <v>0.38508919653634732</v>
      </c>
      <c r="L129" s="25"/>
      <c r="O129" s="25">
        <v>6</v>
      </c>
      <c r="P129" s="26">
        <v>12.41</v>
      </c>
      <c r="Q129" s="26"/>
      <c r="R129" s="26"/>
      <c r="S129" s="26">
        <v>12.24</v>
      </c>
      <c r="T129" s="25"/>
      <c r="U129" s="25"/>
      <c r="V129" s="94">
        <f t="shared" si="35"/>
        <v>13.426105520749724</v>
      </c>
      <c r="W129" s="94"/>
      <c r="X129" s="94"/>
      <c r="Y129" s="94">
        <f t="shared" si="36"/>
        <v>1.0324704292980675</v>
      </c>
      <c r="Z129" s="25"/>
    </row>
    <row r="130" spans="1:26" x14ac:dyDescent="0.3">
      <c r="A130" s="25">
        <v>7</v>
      </c>
      <c r="B130" s="26">
        <v>2.72</v>
      </c>
      <c r="C130" s="26"/>
      <c r="D130" s="26"/>
      <c r="E130" s="26">
        <v>24.27</v>
      </c>
      <c r="F130" s="25"/>
      <c r="G130" s="25"/>
      <c r="H130" s="94">
        <f t="shared" si="33"/>
        <v>2.3505555547542443</v>
      </c>
      <c r="I130" s="94"/>
      <c r="J130" s="94"/>
      <c r="K130" s="94">
        <f t="shared" si="34"/>
        <v>0.13648919812294436</v>
      </c>
      <c r="L130" s="25"/>
      <c r="O130" s="25">
        <v>7</v>
      </c>
      <c r="P130" s="26">
        <v>2.72</v>
      </c>
      <c r="Q130" s="26"/>
      <c r="R130" s="26"/>
      <c r="S130" s="26">
        <v>23.08</v>
      </c>
      <c r="T130" s="25"/>
      <c r="U130" s="25"/>
      <c r="V130" s="94">
        <f t="shared" si="35"/>
        <v>2.5861055207497259</v>
      </c>
      <c r="W130" s="94"/>
      <c r="X130" s="94"/>
      <c r="Y130" s="94">
        <f t="shared" si="36"/>
        <v>1.7927731573702137E-2</v>
      </c>
      <c r="Z130" s="25"/>
    </row>
    <row r="131" spans="1:26" x14ac:dyDescent="0.3">
      <c r="A131" s="25">
        <v>8</v>
      </c>
      <c r="B131" s="26">
        <v>3.1</v>
      </c>
      <c r="C131" s="26"/>
      <c r="D131" s="26"/>
      <c r="E131" s="26">
        <v>23.82</v>
      </c>
      <c r="F131" s="25"/>
      <c r="G131" s="25"/>
      <c r="H131" s="94">
        <f t="shared" si="33"/>
        <v>2.8005555547542436</v>
      </c>
      <c r="I131" s="94"/>
      <c r="J131" s="94"/>
      <c r="K131" s="94">
        <f t="shared" si="34"/>
        <v>8.9666975788538883E-2</v>
      </c>
      <c r="L131" s="25"/>
      <c r="O131" s="25">
        <v>8</v>
      </c>
      <c r="P131" s="26">
        <v>3.1</v>
      </c>
      <c r="Q131" s="26"/>
      <c r="R131" s="26"/>
      <c r="S131" s="26">
        <v>22.69</v>
      </c>
      <c r="T131" s="25"/>
      <c r="U131" s="25"/>
      <c r="V131" s="94">
        <f t="shared" si="35"/>
        <v>2.9761055207497229</v>
      </c>
      <c r="W131" s="94"/>
      <c r="X131" s="94"/>
      <c r="Y131" s="94">
        <f t="shared" si="36"/>
        <v>1.5349841988697365E-2</v>
      </c>
      <c r="Z131" s="25"/>
    </row>
    <row r="132" spans="1:26" x14ac:dyDescent="0.3">
      <c r="A132" s="25">
        <v>9</v>
      </c>
      <c r="B132" s="26">
        <v>3.1</v>
      </c>
      <c r="C132" s="26"/>
      <c r="D132" s="26"/>
      <c r="E132" s="26">
        <v>23.44</v>
      </c>
      <c r="F132" s="25"/>
      <c r="G132" s="25"/>
      <c r="H132" s="94">
        <f t="shared" si="33"/>
        <v>3.1805555547542426</v>
      </c>
      <c r="I132" s="94"/>
      <c r="J132" s="94"/>
      <c r="K132" s="94">
        <f t="shared" si="34"/>
        <v>6.4891974017637572E-3</v>
      </c>
      <c r="L132" s="25"/>
      <c r="O132" s="25">
        <v>9</v>
      </c>
      <c r="P132" s="26">
        <v>3.1</v>
      </c>
      <c r="Q132" s="26"/>
      <c r="R132" s="26"/>
      <c r="S132" s="26">
        <v>22.93</v>
      </c>
      <c r="T132" s="25"/>
      <c r="U132" s="25"/>
      <c r="V132" s="94">
        <f t="shared" si="35"/>
        <v>2.7361055207497245</v>
      </c>
      <c r="W132" s="94"/>
      <c r="X132" s="94"/>
      <c r="Y132" s="94">
        <f t="shared" si="36"/>
        <v>0.13241919202882929</v>
      </c>
      <c r="Z132" s="25"/>
    </row>
    <row r="133" spans="1:26" x14ac:dyDescent="0.3">
      <c r="A133" s="25">
        <v>10</v>
      </c>
      <c r="B133" s="26">
        <v>8.94</v>
      </c>
      <c r="C133" s="26"/>
      <c r="D133" s="26"/>
      <c r="E133" s="26">
        <v>17.670000000000002</v>
      </c>
      <c r="F133" s="25"/>
      <c r="G133" s="25"/>
      <c r="H133" s="94">
        <f t="shared" si="33"/>
        <v>8.9505555547542421</v>
      </c>
      <c r="I133" s="94"/>
      <c r="J133" s="94"/>
      <c r="K133" s="94">
        <f t="shared" si="34"/>
        <v>1.114197361698143E-4</v>
      </c>
      <c r="L133" s="25"/>
      <c r="O133" s="25">
        <v>10</v>
      </c>
      <c r="P133" s="26">
        <v>8.94</v>
      </c>
      <c r="Q133" s="26"/>
      <c r="R133" s="26"/>
      <c r="S133" s="26">
        <v>17.170000000000002</v>
      </c>
      <c r="T133" s="25"/>
      <c r="U133" s="25"/>
      <c r="V133" s="94">
        <f t="shared" si="35"/>
        <v>8.4961055207497225</v>
      </c>
      <c r="W133" s="94"/>
      <c r="X133" s="94"/>
      <c r="Y133" s="94">
        <f t="shared" si="36"/>
        <v>0.19704230870887463</v>
      </c>
      <c r="Z133" s="25"/>
    </row>
    <row r="134" spans="1:26" x14ac:dyDescent="0.3">
      <c r="A134" s="25" t="s">
        <v>180</v>
      </c>
      <c r="B134" s="26">
        <v>5.14</v>
      </c>
      <c r="C134" s="26"/>
      <c r="D134" s="26"/>
      <c r="E134" s="26">
        <f>AVERAGE(20.81,23.06)</f>
        <v>21.934999999999999</v>
      </c>
      <c r="F134" s="25"/>
      <c r="G134" s="25"/>
      <c r="H134" s="94">
        <f t="shared" si="33"/>
        <v>4.6855555547542451</v>
      </c>
      <c r="I134" s="94"/>
      <c r="J134" s="94"/>
      <c r="K134" s="94">
        <f t="shared" si="34"/>
        <v>0.20651975381472162</v>
      </c>
      <c r="L134" s="25"/>
      <c r="O134" s="25" t="s">
        <v>180</v>
      </c>
      <c r="P134" s="26">
        <v>5.14</v>
      </c>
      <c r="Q134" s="26"/>
      <c r="R134" s="26"/>
      <c r="S134" s="26">
        <f>AVERAGE(20.06,21.13)</f>
        <v>20.594999999999999</v>
      </c>
      <c r="T134" s="25"/>
      <c r="U134" s="25"/>
      <c r="V134" s="94">
        <f t="shared" si="35"/>
        <v>5.0711055207497253</v>
      </c>
      <c r="W134" s="94"/>
      <c r="X134" s="94"/>
      <c r="Y134" s="94">
        <f t="shared" si="36"/>
        <v>4.7464492711664849E-3</v>
      </c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29">
        <v>-1</v>
      </c>
      <c r="D136" s="25" t="s">
        <v>103</v>
      </c>
      <c r="E136" s="25"/>
      <c r="F136" s="25"/>
      <c r="G136" s="4" t="s">
        <v>104</v>
      </c>
      <c r="H136" s="5">
        <f>SQRT(SUM(K126:K134)/COUNT(K126:K134))</f>
        <v>0.47736804136177796</v>
      </c>
      <c r="I136" s="6" t="s">
        <v>93</v>
      </c>
      <c r="J136" s="25"/>
      <c r="K136" s="25"/>
      <c r="L136" s="25"/>
      <c r="O136" s="24" t="s">
        <v>102</v>
      </c>
      <c r="P136" s="24"/>
      <c r="Q136" s="29">
        <v>-1</v>
      </c>
      <c r="R136" s="25" t="s">
        <v>103</v>
      </c>
      <c r="S136" s="25"/>
      <c r="T136" s="25"/>
      <c r="U136" s="4" t="s">
        <v>104</v>
      </c>
      <c r="V136" s="5">
        <f>SQRT(SUM(Y126:Y134)/COUNT(Y126:Y134))</f>
        <v>0.79359161686111523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8">
        <v>26.620555554754244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8">
        <v>25.666105520749724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181</v>
      </c>
      <c r="D139" s="128"/>
      <c r="E139" s="128"/>
      <c r="F139" s="128"/>
      <c r="G139" s="128"/>
      <c r="H139" s="128"/>
      <c r="I139" s="128"/>
      <c r="J139" s="128"/>
      <c r="K139" s="128"/>
      <c r="L139" s="128"/>
      <c r="M139" s="126"/>
      <c r="N139" s="126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269</v>
      </c>
      <c r="C141" s="93"/>
      <c r="D141" s="93"/>
      <c r="E141" s="93" t="s">
        <v>268</v>
      </c>
      <c r="F141" s="93"/>
      <c r="G141" s="93"/>
      <c r="H141" s="93" t="s">
        <v>270</v>
      </c>
      <c r="I141" s="93"/>
      <c r="J141" s="93"/>
      <c r="K141" s="93" t="s">
        <v>100</v>
      </c>
      <c r="L141" s="93"/>
      <c r="M141" s="1"/>
      <c r="N141" s="1"/>
      <c r="O141" s="93" t="s">
        <v>96</v>
      </c>
      <c r="P141" s="93" t="s">
        <v>269</v>
      </c>
      <c r="Q141" s="93"/>
      <c r="R141" s="93"/>
      <c r="S141" s="93" t="s">
        <v>268</v>
      </c>
      <c r="T141" s="93"/>
      <c r="U141" s="93"/>
      <c r="V141" s="93" t="s">
        <v>270</v>
      </c>
      <c r="W141" s="93"/>
      <c r="X141" s="93"/>
      <c r="Y141" s="93" t="s">
        <v>100</v>
      </c>
      <c r="Z141" s="93"/>
    </row>
    <row r="142" spans="1:26" x14ac:dyDescent="0.3">
      <c r="A142" s="30" t="s">
        <v>179</v>
      </c>
      <c r="B142" s="92">
        <v>8.23</v>
      </c>
      <c r="C142" s="92"/>
      <c r="D142" s="92"/>
      <c r="E142" s="92">
        <f>AVERAGE(18.47,7.94,11.76)</f>
        <v>12.723333333333334</v>
      </c>
      <c r="F142" s="30"/>
      <c r="G142" s="30"/>
      <c r="H142" s="95">
        <f>($C$152)*(E142)+$C$153</f>
        <v>9.6520365289920793</v>
      </c>
      <c r="I142" s="95"/>
      <c r="J142" s="95"/>
      <c r="K142" s="95">
        <f>(H142-B142)^2</f>
        <v>2.0221878897878396</v>
      </c>
      <c r="L142" s="30"/>
      <c r="O142" s="30" t="s">
        <v>179</v>
      </c>
      <c r="P142" s="92">
        <v>8.23</v>
      </c>
      <c r="Q142" s="92"/>
      <c r="R142" s="92"/>
      <c r="S142" s="92">
        <f>AVERAGE(18.46,9.36,14.7)</f>
        <v>14.173333333333332</v>
      </c>
      <c r="T142" s="30"/>
      <c r="U142" s="30"/>
      <c r="V142" s="95">
        <f>($Q$152)*(S142)+$Q$153</f>
        <v>7.8525925925925719</v>
      </c>
      <c r="W142" s="95"/>
      <c r="X142" s="95"/>
      <c r="Y142" s="95">
        <f>(V142-P142)^2</f>
        <v>0.14243635116599673</v>
      </c>
      <c r="Z142" s="30"/>
    </row>
    <row r="143" spans="1:26" x14ac:dyDescent="0.3">
      <c r="A143" s="30">
        <v>2</v>
      </c>
      <c r="B143" s="92">
        <v>7.52</v>
      </c>
      <c r="C143" s="92"/>
      <c r="D143" s="92"/>
      <c r="E143" s="92">
        <v>13.69</v>
      </c>
      <c r="F143" s="30"/>
      <c r="G143" s="30"/>
      <c r="H143" s="95">
        <f t="shared" ref="H143:H150" si="37">($C$152)*(E143)+$C$153</f>
        <v>8.6853698623254143</v>
      </c>
      <c r="I143" s="95"/>
      <c r="J143" s="95"/>
      <c r="K143" s="95">
        <f t="shared" ref="K143:K150" si="38">(H143-B143)^2</f>
        <v>1.358086916016356</v>
      </c>
      <c r="L143" s="30"/>
      <c r="O143" s="30">
        <v>2</v>
      </c>
      <c r="P143" s="92">
        <v>7.52</v>
      </c>
      <c r="Q143" s="92"/>
      <c r="R143" s="92"/>
      <c r="S143" s="92">
        <v>14.31</v>
      </c>
      <c r="T143" s="30"/>
      <c r="U143" s="30"/>
      <c r="V143" s="95">
        <f t="shared" ref="V143:V150" si="39">($Q$152)*(S143)+$Q$153</f>
        <v>7.7159259259259034</v>
      </c>
      <c r="W143" s="95"/>
      <c r="X143" s="95"/>
      <c r="Y143" s="95">
        <f t="shared" ref="Y143:Y150" si="40">(V143-P143)^2</f>
        <v>3.8386968449922766E-2</v>
      </c>
      <c r="Z143" s="30"/>
    </row>
    <row r="144" spans="1:26" x14ac:dyDescent="0.3">
      <c r="A144" s="30">
        <v>5</v>
      </c>
      <c r="B144" s="92">
        <v>17</v>
      </c>
      <c r="C144" s="92"/>
      <c r="D144" s="92"/>
      <c r="E144" s="92">
        <v>6.14</v>
      </c>
      <c r="F144" s="30"/>
      <c r="G144" s="30"/>
      <c r="H144" s="95">
        <f t="shared" si="37"/>
        <v>16.235369862325413</v>
      </c>
      <c r="I144" s="95"/>
      <c r="J144" s="95"/>
      <c r="K144" s="95">
        <f t="shared" si="38"/>
        <v>0.58465924744025755</v>
      </c>
      <c r="L144" s="30"/>
      <c r="O144" s="30">
        <v>5</v>
      </c>
      <c r="P144" s="92">
        <v>17</v>
      </c>
      <c r="Q144" s="92"/>
      <c r="R144" s="92"/>
      <c r="S144" s="92">
        <v>5.68</v>
      </c>
      <c r="T144" s="30"/>
      <c r="U144" s="30"/>
      <c r="V144" s="95">
        <f t="shared" si="39"/>
        <v>16.345925925925904</v>
      </c>
      <c r="W144" s="95"/>
      <c r="X144" s="95"/>
      <c r="Y144" s="95">
        <f t="shared" si="40"/>
        <v>0.42781289437588577</v>
      </c>
      <c r="Z144" s="30"/>
    </row>
    <row r="145" spans="1:26" x14ac:dyDescent="0.3">
      <c r="A145" s="30">
        <v>6</v>
      </c>
      <c r="B145" s="92">
        <v>12.41</v>
      </c>
      <c r="C145" s="92"/>
      <c r="D145" s="92"/>
      <c r="E145" s="92">
        <v>11.52</v>
      </c>
      <c r="F145" s="30"/>
      <c r="G145" s="30"/>
      <c r="H145" s="95">
        <f t="shared" si="37"/>
        <v>10.855369862325414</v>
      </c>
      <c r="I145" s="95"/>
      <c r="J145" s="95"/>
      <c r="K145" s="95">
        <f t="shared" si="38"/>
        <v>2.4168748649661018</v>
      </c>
      <c r="L145" s="30"/>
      <c r="O145" s="30">
        <v>6</v>
      </c>
      <c r="P145" s="92">
        <v>12.41</v>
      </c>
      <c r="Q145" s="92"/>
      <c r="R145" s="92"/>
      <c r="S145" s="92">
        <v>10.18</v>
      </c>
      <c r="T145" s="30"/>
      <c r="U145" s="30"/>
      <c r="V145" s="95">
        <f t="shared" si="39"/>
        <v>11.845925925925904</v>
      </c>
      <c r="W145" s="95"/>
      <c r="X145" s="95"/>
      <c r="Y145" s="95">
        <f t="shared" si="40"/>
        <v>0.31817956104254869</v>
      </c>
      <c r="Z145" s="30"/>
    </row>
    <row r="146" spans="1:26" x14ac:dyDescent="0.3">
      <c r="A146" s="30">
        <v>7</v>
      </c>
      <c r="B146" s="92">
        <v>2.72</v>
      </c>
      <c r="C146" s="92"/>
      <c r="D146" s="92"/>
      <c r="E146" s="92">
        <v>19.850000000000001</v>
      </c>
      <c r="F146" s="30"/>
      <c r="G146" s="30"/>
      <c r="H146" s="95">
        <f t="shared" si="37"/>
        <v>2.5253698623254124</v>
      </c>
      <c r="I146" s="95"/>
      <c r="J146" s="95"/>
      <c r="K146" s="95">
        <f t="shared" si="38"/>
        <v>3.7880890491229002E-2</v>
      </c>
      <c r="L146" s="30"/>
      <c r="O146" s="30">
        <v>7</v>
      </c>
      <c r="P146" s="92">
        <v>2.72</v>
      </c>
      <c r="Q146" s="92"/>
      <c r="R146" s="92"/>
      <c r="S146" s="92">
        <v>19.510000000000002</v>
      </c>
      <c r="T146" s="30"/>
      <c r="U146" s="30"/>
      <c r="V146" s="95">
        <f t="shared" si="39"/>
        <v>2.5159259259259024</v>
      </c>
      <c r="W146" s="95"/>
      <c r="X146" s="95"/>
      <c r="Y146" s="95">
        <f t="shared" si="40"/>
        <v>4.1646227709200366E-2</v>
      </c>
      <c r="Z146" s="30"/>
    </row>
    <row r="147" spans="1:26" x14ac:dyDescent="0.3">
      <c r="A147" s="30">
        <v>8</v>
      </c>
      <c r="B147" s="92">
        <v>3.1</v>
      </c>
      <c r="C147" s="92"/>
      <c r="D147" s="92"/>
      <c r="E147" s="92">
        <v>19.329999999999998</v>
      </c>
      <c r="F147" s="30"/>
      <c r="G147" s="30"/>
      <c r="H147" s="95">
        <f t="shared" si="37"/>
        <v>3.0453698623254155</v>
      </c>
      <c r="I147" s="95"/>
      <c r="J147" s="95"/>
      <c r="K147" s="95">
        <f t="shared" si="38"/>
        <v>2.9844519423440651E-3</v>
      </c>
      <c r="L147" s="30"/>
      <c r="O147" s="30">
        <v>8</v>
      </c>
      <c r="P147" s="92">
        <v>3.1</v>
      </c>
      <c r="Q147" s="92"/>
      <c r="R147" s="92"/>
      <c r="S147" s="92">
        <v>19.04</v>
      </c>
      <c r="T147" s="30"/>
      <c r="U147" s="30"/>
      <c r="V147" s="95">
        <f t="shared" si="39"/>
        <v>2.9859259259259048</v>
      </c>
      <c r="W147" s="95"/>
      <c r="X147" s="95"/>
      <c r="Y147" s="95">
        <f t="shared" si="40"/>
        <v>1.3012894375862184E-2</v>
      </c>
      <c r="Z147" s="30"/>
    </row>
    <row r="148" spans="1:26" x14ac:dyDescent="0.3">
      <c r="A148" s="30">
        <v>9</v>
      </c>
      <c r="B148" s="92">
        <v>3.1</v>
      </c>
      <c r="C148" s="92"/>
      <c r="D148" s="92"/>
      <c r="E148" s="92">
        <v>18.059999999999999</v>
      </c>
      <c r="F148" s="30"/>
      <c r="G148" s="30"/>
      <c r="H148" s="95">
        <f t="shared" si="37"/>
        <v>4.3153698623254151</v>
      </c>
      <c r="I148" s="95"/>
      <c r="J148" s="95"/>
      <c r="K148" s="95">
        <f t="shared" si="38"/>
        <v>1.4771239022488982</v>
      </c>
      <c r="L148" s="30"/>
      <c r="O148" s="30">
        <v>9</v>
      </c>
      <c r="P148" s="92">
        <v>3.1</v>
      </c>
      <c r="Q148" s="92"/>
      <c r="R148" s="92"/>
      <c r="S148" s="92">
        <v>17.920000000000002</v>
      </c>
      <c r="T148" s="30"/>
      <c r="U148" s="30"/>
      <c r="V148" s="95">
        <f t="shared" si="39"/>
        <v>4.1059259259259022</v>
      </c>
      <c r="W148" s="95"/>
      <c r="X148" s="95"/>
      <c r="Y148" s="95">
        <f t="shared" si="40"/>
        <v>1.0118869684498835</v>
      </c>
      <c r="Z148" s="30"/>
    </row>
    <row r="149" spans="1:26" x14ac:dyDescent="0.3">
      <c r="A149" s="30">
        <v>10</v>
      </c>
      <c r="B149" s="92">
        <v>8.94</v>
      </c>
      <c r="C149" s="92"/>
      <c r="D149" s="92"/>
      <c r="E149" s="92">
        <v>12.79</v>
      </c>
      <c r="F149" s="30"/>
      <c r="G149" s="30"/>
      <c r="H149" s="95">
        <f t="shared" si="37"/>
        <v>9.5853698623254147</v>
      </c>
      <c r="I149" s="95"/>
      <c r="J149" s="95"/>
      <c r="K149" s="95">
        <f t="shared" si="38"/>
        <v>0.41650225919792533</v>
      </c>
      <c r="L149" s="30"/>
      <c r="O149" s="30">
        <v>10</v>
      </c>
      <c r="P149" s="92">
        <v>8.94</v>
      </c>
      <c r="Q149" s="92"/>
      <c r="R149" s="92"/>
      <c r="S149" s="92">
        <v>13.44</v>
      </c>
      <c r="T149" s="30"/>
      <c r="U149" s="30"/>
      <c r="V149" s="95">
        <f t="shared" si="39"/>
        <v>8.5859259259259044</v>
      </c>
      <c r="W149" s="95"/>
      <c r="X149" s="95"/>
      <c r="Y149" s="95">
        <f t="shared" si="40"/>
        <v>0.12536844993142776</v>
      </c>
      <c r="Z149" s="30"/>
    </row>
    <row r="150" spans="1:26" x14ac:dyDescent="0.3">
      <c r="A150" s="30" t="s">
        <v>180</v>
      </c>
      <c r="B150" s="92">
        <v>5.14</v>
      </c>
      <c r="C150" s="92"/>
      <c r="D150" s="92"/>
      <c r="E150" s="92">
        <f>AVERAGE(20.49,17.74)</f>
        <v>19.114999999999998</v>
      </c>
      <c r="F150" s="30"/>
      <c r="G150" s="30"/>
      <c r="H150" s="95">
        <f t="shared" si="37"/>
        <v>3.2603698623254154</v>
      </c>
      <c r="I150" s="95"/>
      <c r="J150" s="95"/>
      <c r="K150" s="95">
        <f t="shared" si="38"/>
        <v>3.5330094544545769</v>
      </c>
      <c r="L150" s="30"/>
      <c r="O150" s="30" t="s">
        <v>180</v>
      </c>
      <c r="P150" s="92">
        <v>5.14</v>
      </c>
      <c r="Q150" s="92"/>
      <c r="R150" s="92"/>
      <c r="S150" s="92">
        <f>AVERAGE(13.88,17.76)</f>
        <v>15.82</v>
      </c>
      <c r="T150" s="30"/>
      <c r="U150" s="30"/>
      <c r="V150" s="95">
        <f t="shared" si="39"/>
        <v>6.2059259259259036</v>
      </c>
      <c r="W150" s="95"/>
      <c r="X150" s="95"/>
      <c r="Y150" s="95">
        <f t="shared" si="40"/>
        <v>1.1361980795609956</v>
      </c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SQRT(SUM(K142:K150)/COUNT(K142:K150))</f>
        <v>1.1474275516488335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SQRT(SUM(Y142:Y150)/COUNT(Y142:Y150))</f>
        <v>0.60138067026003894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22.375369862325414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22.025925925925904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181</v>
      </c>
      <c r="D155" s="46"/>
      <c r="E155" s="127"/>
      <c r="F155" s="127"/>
      <c r="G155" s="127"/>
      <c r="H155" s="127"/>
      <c r="I155" s="127"/>
      <c r="J155" s="127"/>
      <c r="K155" s="127"/>
      <c r="L155" s="127"/>
      <c r="M155" s="126"/>
      <c r="N155" s="126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E7A2-83A1-4E89-9261-AAD142DF5C8A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174</v>
      </c>
    </row>
    <row r="3" spans="1:12" x14ac:dyDescent="0.3">
      <c r="G3" t="s">
        <v>175</v>
      </c>
    </row>
    <row r="4" spans="1:12" x14ac:dyDescent="0.3">
      <c r="G4" t="s">
        <v>176</v>
      </c>
    </row>
    <row r="5" spans="1:12" x14ac:dyDescent="0.3">
      <c r="G5" t="s">
        <v>177</v>
      </c>
    </row>
    <row r="6" spans="1:12" x14ac:dyDescent="0.3">
      <c r="G6" t="s">
        <v>178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 t="s">
        <v>179</v>
      </c>
      <c r="B14" s="42">
        <v>8.23</v>
      </c>
      <c r="C14" s="39"/>
      <c r="D14" s="39"/>
      <c r="E14" s="41">
        <f>AVERAGE(22.135,20.8378,23.2129)</f>
        <v>22.061900000000005</v>
      </c>
      <c r="F14" s="39"/>
      <c r="G14" s="39"/>
      <c r="H14" s="41">
        <f t="shared" ref="H14:H21" si="0">($C$24)*(E14)+$C$25</f>
        <v>8.2462687498886567</v>
      </c>
      <c r="I14" s="39"/>
      <c r="J14" s="39"/>
      <c r="K14" s="42">
        <f>(H14-B14)^2</f>
        <v>2.6467222293965212E-4</v>
      </c>
      <c r="L14" s="32"/>
    </row>
    <row r="15" spans="1:12" x14ac:dyDescent="0.3">
      <c r="A15" s="39">
        <v>2</v>
      </c>
      <c r="B15" s="42">
        <v>7.52</v>
      </c>
      <c r="C15" s="39"/>
      <c r="D15" s="39"/>
      <c r="E15" s="41">
        <v>22.841899999999999</v>
      </c>
      <c r="F15" s="39"/>
      <c r="G15" s="39"/>
      <c r="H15" s="41">
        <f t="shared" si="0"/>
        <v>7.4662687498886626</v>
      </c>
      <c r="I15" s="39"/>
      <c r="J15" s="39"/>
      <c r="K15" s="42">
        <f t="shared" ref="K15:K21" si="1">(H15-B15)^2</f>
        <v>2.8870472385270469E-3</v>
      </c>
      <c r="L15" s="32"/>
    </row>
    <row r="16" spans="1:12" x14ac:dyDescent="0.3">
      <c r="A16" s="39">
        <v>5</v>
      </c>
      <c r="B16" s="40">
        <v>17</v>
      </c>
      <c r="C16" s="39"/>
      <c r="D16" s="39"/>
      <c r="E16" s="41">
        <v>12.7408</v>
      </c>
      <c r="F16" s="39"/>
      <c r="G16" s="39"/>
      <c r="H16" s="41">
        <f t="shared" si="0"/>
        <v>17.567368749888661</v>
      </c>
      <c r="I16" s="39"/>
      <c r="J16" s="39"/>
      <c r="K16" s="42">
        <f t="shared" si="1"/>
        <v>0.32190729835022253</v>
      </c>
      <c r="L16" s="32"/>
    </row>
    <row r="17" spans="1:26" x14ac:dyDescent="0.3">
      <c r="A17" s="39">
        <v>6</v>
      </c>
      <c r="B17" s="42">
        <v>12.41</v>
      </c>
      <c r="C17" s="39"/>
      <c r="D17" s="39"/>
      <c r="E17" s="41">
        <v>17.730599999999999</v>
      </c>
      <c r="F17" s="39"/>
      <c r="G17" s="39"/>
      <c r="H17" s="41">
        <f t="shared" si="0"/>
        <v>12.577568749888663</v>
      </c>
      <c r="I17" s="39"/>
      <c r="J17" s="39"/>
      <c r="K17" s="42">
        <f t="shared" si="1"/>
        <v>2.8079285939249108E-2</v>
      </c>
      <c r="L17" s="32"/>
    </row>
    <row r="18" spans="1:26" x14ac:dyDescent="0.3">
      <c r="A18" s="39">
        <v>7</v>
      </c>
      <c r="B18" s="42">
        <v>2.72</v>
      </c>
      <c r="C18" s="39"/>
      <c r="D18" s="39"/>
      <c r="E18" s="41">
        <v>27.861499999999999</v>
      </c>
      <c r="F18" s="39"/>
      <c r="G18" s="39"/>
      <c r="H18" s="41">
        <f t="shared" si="0"/>
        <v>2.4466687498886621</v>
      </c>
      <c r="I18" s="39"/>
      <c r="J18" s="39"/>
      <c r="K18" s="42">
        <f t="shared" si="1"/>
        <v>7.4709972287426846E-2</v>
      </c>
      <c r="L18" s="32"/>
    </row>
    <row r="19" spans="1:26" x14ac:dyDescent="0.3">
      <c r="A19" s="39" t="s">
        <v>138</v>
      </c>
      <c r="B19" s="42">
        <v>3.1</v>
      </c>
      <c r="C19" s="39"/>
      <c r="D19" s="39"/>
      <c r="E19" s="41">
        <f>AVERAGE(27.5285,27.7643)</f>
        <v>27.6464</v>
      </c>
      <c r="F19" s="39"/>
      <c r="G19" s="39"/>
      <c r="H19" s="41">
        <f t="shared" si="0"/>
        <v>2.6617687498886617</v>
      </c>
      <c r="I19" s="39"/>
      <c r="J19" s="39"/>
      <c r="K19" s="42">
        <f t="shared" si="1"/>
        <v>0.19204662857414639</v>
      </c>
      <c r="L19" s="32"/>
    </row>
    <row r="20" spans="1:26" x14ac:dyDescent="0.3">
      <c r="A20" s="39">
        <v>10</v>
      </c>
      <c r="B20" s="42">
        <v>8.94</v>
      </c>
      <c r="C20" s="39"/>
      <c r="D20" s="39"/>
      <c r="E20" s="41">
        <v>21.4374</v>
      </c>
      <c r="F20" s="39"/>
      <c r="G20" s="39"/>
      <c r="H20" s="41">
        <f t="shared" si="0"/>
        <v>8.8707687498886614</v>
      </c>
      <c r="I20" s="39"/>
      <c r="J20" s="39"/>
      <c r="K20" s="42">
        <f t="shared" si="1"/>
        <v>4.7929659919786552E-3</v>
      </c>
      <c r="L20" s="32"/>
    </row>
    <row r="21" spans="1:26" x14ac:dyDescent="0.3">
      <c r="A21" s="39" t="s">
        <v>180</v>
      </c>
      <c r="B21" s="42">
        <v>5.14</v>
      </c>
      <c r="C21" s="39"/>
      <c r="D21" s="39"/>
      <c r="E21" s="41">
        <f>AVERAGE(25.8793,24.2904)</f>
        <v>25.084850000000003</v>
      </c>
      <c r="F21" s="39"/>
      <c r="G21" s="39"/>
      <c r="H21" s="41">
        <f t="shared" si="0"/>
        <v>5.2233187498886586</v>
      </c>
      <c r="I21" s="39"/>
      <c r="J21" s="39"/>
      <c r="K21" s="42">
        <f t="shared" si="1"/>
        <v>6.942014083008906E-3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SQRT(SUM(K14:K21)/COUNT(K14:K21))</f>
        <v>0.28098707369901799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37">
        <v>30.308168749888662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ht="15.6" x14ac:dyDescent="0.3">
      <c r="A27" s="44" t="s">
        <v>107</v>
      </c>
      <c r="B27" s="44"/>
      <c r="C27" s="44"/>
      <c r="D27" s="44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 t="s">
        <v>179</v>
      </c>
      <c r="B30" s="25">
        <v>8.23</v>
      </c>
      <c r="C30" s="25"/>
      <c r="D30" s="25"/>
      <c r="E30" s="26">
        <f>AVERAGE(22.25,23.34,20.97)</f>
        <v>22.186666666666667</v>
      </c>
      <c r="F30" s="25"/>
      <c r="G30" s="25"/>
      <c r="H30" s="94">
        <f t="shared" ref="H30:H37" si="2">($C$24)*(E30)+$C$41</f>
        <v>8.1472915549747036</v>
      </c>
      <c r="I30" s="94"/>
      <c r="J30" s="94"/>
      <c r="K30" s="94">
        <f>(H30-B30)^2</f>
        <v>6.8406868785025497E-3</v>
      </c>
      <c r="L30" s="25"/>
      <c r="O30" s="25" t="s">
        <v>179</v>
      </c>
      <c r="P30" s="25">
        <v>8.23</v>
      </c>
      <c r="Q30" s="25"/>
      <c r="R30" s="25"/>
      <c r="S30" s="26">
        <f>AVERAGE(22.32,20.81,23.33)</f>
        <v>22.153333333333332</v>
      </c>
      <c r="T30" s="25"/>
      <c r="U30" s="25"/>
      <c r="V30" s="94">
        <f>($C$24)*(S30)+$Q$41</f>
        <v>8.0708333333344164</v>
      </c>
      <c r="W30" s="94"/>
      <c r="X30" s="94"/>
      <c r="Y30" s="94">
        <f>(V30-P30)^2</f>
        <v>2.5334027777433127E-2</v>
      </c>
      <c r="Z30" s="25"/>
    </row>
    <row r="31" spans="1:26" x14ac:dyDescent="0.3">
      <c r="A31" s="25">
        <v>2</v>
      </c>
      <c r="B31" s="25">
        <v>7.52</v>
      </c>
      <c r="C31" s="25"/>
      <c r="D31" s="25"/>
      <c r="E31" s="26">
        <v>22.8</v>
      </c>
      <c r="F31" s="25"/>
      <c r="G31" s="25"/>
      <c r="H31" s="94">
        <f t="shared" si="2"/>
        <v>7.5339582216413703</v>
      </c>
      <c r="I31" s="94"/>
      <c r="J31" s="94"/>
      <c r="K31" s="94">
        <f t="shared" ref="K31:K37" si="3">(H31-B31)^2</f>
        <v>1.9483195138963013E-4</v>
      </c>
      <c r="L31" s="25"/>
      <c r="O31" s="25">
        <v>2</v>
      </c>
      <c r="P31" s="25">
        <v>7.52</v>
      </c>
      <c r="Q31" s="25"/>
      <c r="R31" s="25"/>
      <c r="S31" s="26">
        <v>22.83</v>
      </c>
      <c r="T31" s="25"/>
      <c r="U31" s="25"/>
      <c r="V31" s="94">
        <f t="shared" ref="V31:V37" si="4">($C$24)*(S31)+$Q$41</f>
        <v>7.3941666666677506</v>
      </c>
      <c r="W31" s="94"/>
      <c r="X31" s="94"/>
      <c r="Y31" s="94">
        <f t="shared" ref="Y31:Y37" si="5">(V31-P31)^2</f>
        <v>1.5834027777504887E-2</v>
      </c>
      <c r="Z31" s="25"/>
    </row>
    <row r="32" spans="1:26" x14ac:dyDescent="0.3">
      <c r="A32" s="25">
        <v>5</v>
      </c>
      <c r="B32" s="28">
        <v>17</v>
      </c>
      <c r="C32" s="25"/>
      <c r="D32" s="25"/>
      <c r="E32" s="26">
        <v>12.74</v>
      </c>
      <c r="F32" s="25"/>
      <c r="G32" s="25"/>
      <c r="H32" s="94">
        <f t="shared" si="2"/>
        <v>17.593958221641373</v>
      </c>
      <c r="I32" s="94"/>
      <c r="J32" s="94"/>
      <c r="K32" s="94">
        <f t="shared" si="3"/>
        <v>0.35278636905538185</v>
      </c>
      <c r="L32" s="25"/>
      <c r="O32" s="25">
        <v>5</v>
      </c>
      <c r="P32" s="28">
        <v>17</v>
      </c>
      <c r="Q32" s="25"/>
      <c r="R32" s="25"/>
      <c r="S32" s="26">
        <v>12.48</v>
      </c>
      <c r="T32" s="25"/>
      <c r="U32" s="25"/>
      <c r="V32" s="94">
        <f t="shared" si="4"/>
        <v>17.744166666667748</v>
      </c>
      <c r="W32" s="94"/>
      <c r="X32" s="94"/>
      <c r="Y32" s="94">
        <f t="shared" si="5"/>
        <v>0.55378402777938784</v>
      </c>
      <c r="Z32" s="25"/>
    </row>
    <row r="33" spans="1:26" x14ac:dyDescent="0.3">
      <c r="A33" s="25">
        <v>6</v>
      </c>
      <c r="B33" s="25">
        <v>12.41</v>
      </c>
      <c r="C33" s="25"/>
      <c r="D33" s="25"/>
      <c r="E33" s="26">
        <v>17.739999999999998</v>
      </c>
      <c r="F33" s="25"/>
      <c r="G33" s="25"/>
      <c r="H33" s="94">
        <f t="shared" si="2"/>
        <v>12.593958221641373</v>
      </c>
      <c r="I33" s="94"/>
      <c r="J33" s="94"/>
      <c r="K33" s="94">
        <f t="shared" si="3"/>
        <v>3.3840627309456306E-2</v>
      </c>
      <c r="L33" s="25"/>
      <c r="O33" s="25">
        <v>6</v>
      </c>
      <c r="P33" s="25">
        <v>12.41</v>
      </c>
      <c r="Q33" s="25"/>
      <c r="R33" s="25"/>
      <c r="S33" s="26">
        <v>17.54</v>
      </c>
      <c r="T33" s="25"/>
      <c r="U33" s="25"/>
      <c r="V33" s="94">
        <f t="shared" si="4"/>
        <v>12.68416666666775</v>
      </c>
      <c r="W33" s="94"/>
      <c r="X33" s="94"/>
      <c r="Y33" s="94">
        <f t="shared" si="5"/>
        <v>7.5167361111704911E-2</v>
      </c>
      <c r="Z33" s="25"/>
    </row>
    <row r="34" spans="1:26" x14ac:dyDescent="0.3">
      <c r="A34" s="25">
        <v>7</v>
      </c>
      <c r="B34" s="25">
        <v>2.72</v>
      </c>
      <c r="C34" s="25"/>
      <c r="D34" s="25"/>
      <c r="E34" s="26">
        <v>27.95</v>
      </c>
      <c r="F34" s="25"/>
      <c r="G34" s="25"/>
      <c r="H34" s="94">
        <f t="shared" si="2"/>
        <v>2.3839582216413717</v>
      </c>
      <c r="I34" s="94"/>
      <c r="J34" s="94"/>
      <c r="K34" s="94">
        <f t="shared" si="3"/>
        <v>0.11292407680242958</v>
      </c>
      <c r="L34" s="25"/>
      <c r="O34" s="25">
        <v>7</v>
      </c>
      <c r="P34" s="25">
        <v>2.72</v>
      </c>
      <c r="Q34" s="25"/>
      <c r="R34" s="25"/>
      <c r="S34" s="26">
        <v>27.76</v>
      </c>
      <c r="T34" s="25"/>
      <c r="U34" s="25"/>
      <c r="V34" s="94">
        <f t="shared" si="4"/>
        <v>2.4641666666677473</v>
      </c>
      <c r="W34" s="94"/>
      <c r="X34" s="94"/>
      <c r="Y34" s="94">
        <f t="shared" si="5"/>
        <v>6.5450694443891622E-2</v>
      </c>
      <c r="Z34" s="25"/>
    </row>
    <row r="35" spans="1:26" x14ac:dyDescent="0.3">
      <c r="A35" s="25" t="s">
        <v>138</v>
      </c>
      <c r="B35" s="28">
        <v>3.1</v>
      </c>
      <c r="C35" s="25"/>
      <c r="D35" s="25"/>
      <c r="E35" s="26">
        <f>AVERAGE(27.61,27.88)</f>
        <v>27.744999999999997</v>
      </c>
      <c r="F35" s="25"/>
      <c r="G35" s="25"/>
      <c r="H35" s="94">
        <f t="shared" si="2"/>
        <v>2.5889582216413736</v>
      </c>
      <c r="I35" s="94"/>
      <c r="J35" s="94"/>
      <c r="K35" s="94">
        <f t="shared" si="3"/>
        <v>0.26116369922794758</v>
      </c>
      <c r="L35" s="25"/>
      <c r="O35" s="25" t="s">
        <v>138</v>
      </c>
      <c r="P35" s="28">
        <v>3.1</v>
      </c>
      <c r="Q35" s="25"/>
      <c r="R35" s="25"/>
      <c r="S35" s="26">
        <f>AVERAGE(27.37,27.98)</f>
        <v>27.675000000000001</v>
      </c>
      <c r="T35" s="25"/>
      <c r="U35" s="25"/>
      <c r="V35" s="94">
        <f t="shared" si="4"/>
        <v>2.5491666666677482</v>
      </c>
      <c r="W35" s="94"/>
      <c r="X35" s="94"/>
      <c r="Y35" s="94">
        <f t="shared" si="5"/>
        <v>0.30341736110991974</v>
      </c>
      <c r="Z35" s="25"/>
    </row>
    <row r="36" spans="1:26" x14ac:dyDescent="0.3">
      <c r="A36" s="25">
        <v>10</v>
      </c>
      <c r="B36" s="25">
        <v>8.94</v>
      </c>
      <c r="C36" s="25"/>
      <c r="D36" s="25"/>
      <c r="E36" s="26">
        <v>21.38</v>
      </c>
      <c r="F36" s="25"/>
      <c r="G36" s="25"/>
      <c r="H36" s="94">
        <f t="shared" si="2"/>
        <v>8.953958221641372</v>
      </c>
      <c r="I36" s="94"/>
      <c r="J36" s="94"/>
      <c r="K36" s="94">
        <f t="shared" si="3"/>
        <v>1.948319513896797E-4</v>
      </c>
      <c r="L36" s="25"/>
      <c r="O36" s="25">
        <v>10</v>
      </c>
      <c r="P36" s="25">
        <v>8.94</v>
      </c>
      <c r="Q36" s="25"/>
      <c r="R36" s="25"/>
      <c r="S36" s="26">
        <v>21.34</v>
      </c>
      <c r="T36" s="25"/>
      <c r="U36" s="25"/>
      <c r="V36" s="94">
        <f t="shared" si="4"/>
        <v>8.884166666667749</v>
      </c>
      <c r="W36" s="94"/>
      <c r="X36" s="94"/>
      <c r="Y36" s="94">
        <f t="shared" si="5"/>
        <v>3.1173611109901935E-3</v>
      </c>
      <c r="Z36" s="25"/>
    </row>
    <row r="37" spans="1:26" x14ac:dyDescent="0.3">
      <c r="A37" s="25" t="s">
        <v>180</v>
      </c>
      <c r="B37" s="25">
        <v>5.14</v>
      </c>
      <c r="C37" s="25"/>
      <c r="D37" s="25"/>
      <c r="E37" s="26">
        <f>AVERAGE(25.88,24.26)</f>
        <v>25.07</v>
      </c>
      <c r="F37" s="25"/>
      <c r="G37" s="25"/>
      <c r="H37" s="94">
        <f t="shared" si="2"/>
        <v>5.2639582216413707</v>
      </c>
      <c r="I37" s="94"/>
      <c r="J37" s="94"/>
      <c r="K37" s="94">
        <f t="shared" si="3"/>
        <v>1.5365640712491269E-2</v>
      </c>
      <c r="L37" s="25"/>
      <c r="O37" s="25" t="s">
        <v>180</v>
      </c>
      <c r="P37" s="25">
        <v>5.14</v>
      </c>
      <c r="Q37" s="25"/>
      <c r="R37" s="25"/>
      <c r="S37" s="26">
        <f>AVERAGE(25.68,24.23)</f>
        <v>24.954999999999998</v>
      </c>
      <c r="T37" s="25"/>
      <c r="U37" s="25"/>
      <c r="V37" s="94">
        <f t="shared" si="4"/>
        <v>5.2691666666677506</v>
      </c>
      <c r="W37" s="94"/>
      <c r="X37" s="94"/>
      <c r="Y37" s="94">
        <f t="shared" si="5"/>
        <v>1.6684027778057869E-2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6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SQRT(SUM(K30:K37)/COUNT(K30:K37))</f>
        <v>0.31291188134381148</v>
      </c>
      <c r="I40" s="6" t="s">
        <v>93</v>
      </c>
      <c r="J40" s="25"/>
      <c r="K40" s="25"/>
      <c r="L40" s="25"/>
      <c r="O40" s="24" t="s">
        <v>102</v>
      </c>
      <c r="P40" s="24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SQRT(SUM(Y30:Y37)/COUNT(Y30:Y37))</f>
        <v>0.36379748640021037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8">
        <v>30.333958221641371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8">
        <v>30.224166666667749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181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 t="s">
        <v>179</v>
      </c>
      <c r="B46" s="30">
        <v>8.23</v>
      </c>
      <c r="C46" s="30"/>
      <c r="D46" s="30"/>
      <c r="E46" s="92">
        <f>AVERAGE(22.24,20.95,23.31)</f>
        <v>22.166666666666668</v>
      </c>
      <c r="F46" s="30"/>
      <c r="G46" s="30"/>
      <c r="H46" s="95">
        <f t="shared" ref="H46:H53" si="6">($C$24)*(E46)+$C$57</f>
        <v>8.142916666928798</v>
      </c>
      <c r="I46" s="95"/>
      <c r="J46" s="95"/>
      <c r="K46" s="95">
        <f>(H46-B46)^2</f>
        <v>7.5835068987899767E-3</v>
      </c>
      <c r="L46" s="30"/>
      <c r="O46" s="30" t="s">
        <v>179</v>
      </c>
      <c r="P46" s="30">
        <v>8.23</v>
      </c>
      <c r="Q46" s="30"/>
      <c r="R46" s="30"/>
      <c r="S46" s="92">
        <f>AVERAGE(22.31,20.8,23.32)</f>
        <v>22.143333333333334</v>
      </c>
      <c r="T46" s="30"/>
      <c r="U46" s="30"/>
      <c r="V46" s="95">
        <f t="shared" ref="V46:V53" si="7">($C$24)*(S46)+$Q$57</f>
        <v>8.0639582069200877</v>
      </c>
      <c r="W46" s="95"/>
      <c r="X46" s="95"/>
      <c r="Y46" s="95">
        <f>(V46-P46)^2</f>
        <v>2.7569877049192556E-2</v>
      </c>
      <c r="Z46" s="30"/>
    </row>
    <row r="47" spans="1:26" x14ac:dyDescent="0.3">
      <c r="A47" s="30">
        <v>2</v>
      </c>
      <c r="B47" s="30">
        <v>7.52</v>
      </c>
      <c r="C47" s="30"/>
      <c r="D47" s="30"/>
      <c r="E47" s="92">
        <v>22.77</v>
      </c>
      <c r="F47" s="30"/>
      <c r="G47" s="30"/>
      <c r="H47" s="95">
        <f t="shared" si="6"/>
        <v>7.5395833335954663</v>
      </c>
      <c r="I47" s="95"/>
      <c r="J47" s="95"/>
      <c r="K47" s="95">
        <f t="shared" ref="K47:K53" si="8">(H47-B47)^2</f>
        <v>3.835069547113352E-4</v>
      </c>
      <c r="L47" s="30"/>
      <c r="O47" s="30">
        <v>2</v>
      </c>
      <c r="P47" s="30">
        <v>7.52</v>
      </c>
      <c r="Q47" s="30"/>
      <c r="R47" s="30"/>
      <c r="S47" s="92">
        <v>22.8</v>
      </c>
      <c r="T47" s="30"/>
      <c r="U47" s="30"/>
      <c r="V47" s="95">
        <f t="shared" si="7"/>
        <v>7.4072915402534214</v>
      </c>
      <c r="W47" s="95"/>
      <c r="X47" s="95"/>
      <c r="Y47" s="95">
        <f t="shared" ref="Y47:Y53" si="9">(V47-P47)^2</f>
        <v>1.2703196898446033E-2</v>
      </c>
      <c r="Z47" s="30"/>
    </row>
    <row r="48" spans="1:26" x14ac:dyDescent="0.3">
      <c r="A48" s="30">
        <v>5</v>
      </c>
      <c r="B48" s="101">
        <v>17</v>
      </c>
      <c r="C48" s="30"/>
      <c r="D48" s="30"/>
      <c r="E48" s="92">
        <v>12.73</v>
      </c>
      <c r="F48" s="30"/>
      <c r="G48" s="30"/>
      <c r="H48" s="95">
        <f t="shared" si="6"/>
        <v>17.579583333595465</v>
      </c>
      <c r="I48" s="95"/>
      <c r="J48" s="95"/>
      <c r="K48" s="95">
        <f t="shared" si="8"/>
        <v>0.33591684058163257</v>
      </c>
      <c r="L48" s="30"/>
      <c r="O48" s="30">
        <v>5</v>
      </c>
      <c r="P48" s="101">
        <v>17</v>
      </c>
      <c r="Q48" s="30"/>
      <c r="R48" s="30"/>
      <c r="S48" s="92">
        <v>12.48</v>
      </c>
      <c r="T48" s="30"/>
      <c r="U48" s="30"/>
      <c r="V48" s="95">
        <f t="shared" si="7"/>
        <v>17.727291540253422</v>
      </c>
      <c r="W48" s="95"/>
      <c r="X48" s="95"/>
      <c r="Y48" s="95">
        <f t="shared" si="9"/>
        <v>0.52895298452419448</v>
      </c>
      <c r="Z48" s="30"/>
    </row>
    <row r="49" spans="1:26" x14ac:dyDescent="0.3">
      <c r="A49" s="30">
        <v>6</v>
      </c>
      <c r="B49" s="30">
        <v>12.41</v>
      </c>
      <c r="C49" s="30"/>
      <c r="D49" s="30"/>
      <c r="E49" s="92">
        <v>17.72</v>
      </c>
      <c r="F49" s="30"/>
      <c r="G49" s="30"/>
      <c r="H49" s="95">
        <f t="shared" si="6"/>
        <v>12.589583333595467</v>
      </c>
      <c r="I49" s="95"/>
      <c r="J49" s="95"/>
      <c r="K49" s="95">
        <f t="shared" si="8"/>
        <v>3.2250173705260732E-2</v>
      </c>
      <c r="L49" s="30"/>
      <c r="O49" s="30">
        <v>6</v>
      </c>
      <c r="P49" s="30">
        <v>12.41</v>
      </c>
      <c r="Q49" s="30"/>
      <c r="R49" s="30"/>
      <c r="S49" s="92">
        <v>17.53</v>
      </c>
      <c r="T49" s="30"/>
      <c r="U49" s="30"/>
      <c r="V49" s="95">
        <f t="shared" si="7"/>
        <v>12.677291540253421</v>
      </c>
      <c r="W49" s="95"/>
      <c r="X49" s="95"/>
      <c r="Y49" s="95">
        <f t="shared" si="9"/>
        <v>7.1444767491046085E-2</v>
      </c>
      <c r="Z49" s="30"/>
    </row>
    <row r="50" spans="1:26" x14ac:dyDescent="0.3">
      <c r="A50" s="30">
        <v>7</v>
      </c>
      <c r="B50" s="30">
        <v>2.72</v>
      </c>
      <c r="C50" s="30"/>
      <c r="D50" s="30"/>
      <c r="E50" s="92">
        <v>27.91</v>
      </c>
      <c r="F50" s="30"/>
      <c r="G50" s="30"/>
      <c r="H50" s="95">
        <f t="shared" si="6"/>
        <v>2.3995833335954657</v>
      </c>
      <c r="I50" s="95"/>
      <c r="J50" s="95"/>
      <c r="K50" s="95">
        <f t="shared" si="8"/>
        <v>0.10266684010979474</v>
      </c>
      <c r="L50" s="30"/>
      <c r="O50" s="30">
        <v>7</v>
      </c>
      <c r="P50" s="30">
        <v>2.72</v>
      </c>
      <c r="Q50" s="30"/>
      <c r="R50" s="30"/>
      <c r="S50" s="92">
        <v>27.73</v>
      </c>
      <c r="T50" s="30"/>
      <c r="U50" s="30"/>
      <c r="V50" s="95">
        <f t="shared" si="7"/>
        <v>2.4772915402534217</v>
      </c>
      <c r="W50" s="95"/>
      <c r="X50" s="95"/>
      <c r="Y50" s="95">
        <f t="shared" si="9"/>
        <v>5.8907396432556519E-2</v>
      </c>
      <c r="Z50" s="30"/>
    </row>
    <row r="51" spans="1:26" x14ac:dyDescent="0.3">
      <c r="A51" s="30" t="s">
        <v>138</v>
      </c>
      <c r="B51" s="101">
        <v>3.1</v>
      </c>
      <c r="C51" s="30"/>
      <c r="D51" s="30"/>
      <c r="E51" s="92">
        <f>AVERAGE(27.58,27.84)</f>
        <v>27.71</v>
      </c>
      <c r="F51" s="30"/>
      <c r="G51" s="30"/>
      <c r="H51" s="95">
        <f t="shared" si="6"/>
        <v>2.599583333595465</v>
      </c>
      <c r="I51" s="95"/>
      <c r="J51" s="95"/>
      <c r="K51" s="95">
        <f t="shared" si="8"/>
        <v>0.25041684001542774</v>
      </c>
      <c r="L51" s="30"/>
      <c r="O51" s="30" t="s">
        <v>138</v>
      </c>
      <c r="P51" s="101">
        <v>3.1</v>
      </c>
      <c r="Q51" s="30"/>
      <c r="R51" s="30"/>
      <c r="S51" s="92">
        <f>AVERAGE(27.34,27.95)</f>
        <v>27.645</v>
      </c>
      <c r="T51" s="30"/>
      <c r="U51" s="30"/>
      <c r="V51" s="95">
        <f t="shared" si="7"/>
        <v>2.5622915402534225</v>
      </c>
      <c r="W51" s="95"/>
      <c r="X51" s="95"/>
      <c r="Y51" s="95">
        <f t="shared" si="9"/>
        <v>0.28913038768303678</v>
      </c>
      <c r="Z51" s="30"/>
    </row>
    <row r="52" spans="1:26" x14ac:dyDescent="0.3">
      <c r="A52" s="30">
        <v>10</v>
      </c>
      <c r="B52" s="30">
        <v>8.94</v>
      </c>
      <c r="C52" s="30"/>
      <c r="D52" s="30"/>
      <c r="E52" s="92">
        <v>21.35</v>
      </c>
      <c r="F52" s="30"/>
      <c r="G52" s="30"/>
      <c r="H52" s="95">
        <f t="shared" si="6"/>
        <v>8.9595833335954644</v>
      </c>
      <c r="I52" s="95"/>
      <c r="J52" s="95"/>
      <c r="K52" s="95">
        <f t="shared" si="8"/>
        <v>3.8350695471126559E-4</v>
      </c>
      <c r="L52" s="30"/>
      <c r="O52" s="30">
        <v>10</v>
      </c>
      <c r="P52" s="30">
        <v>8.94</v>
      </c>
      <c r="Q52" s="30"/>
      <c r="R52" s="30"/>
      <c r="S52" s="92">
        <v>21.32</v>
      </c>
      <c r="T52" s="30"/>
      <c r="U52" s="30"/>
      <c r="V52" s="95">
        <f t="shared" si="7"/>
        <v>8.8872915402534218</v>
      </c>
      <c r="W52" s="95"/>
      <c r="X52" s="95"/>
      <c r="Y52" s="95">
        <f t="shared" si="9"/>
        <v>2.778181728856599E-3</v>
      </c>
      <c r="Z52" s="30"/>
    </row>
    <row r="53" spans="1:26" x14ac:dyDescent="0.3">
      <c r="A53" s="30" t="s">
        <v>180</v>
      </c>
      <c r="B53" s="30">
        <v>5.14</v>
      </c>
      <c r="C53" s="30"/>
      <c r="D53" s="30"/>
      <c r="E53" s="92">
        <f>AVERAGE(25.87,24.25)</f>
        <v>25.060000000000002</v>
      </c>
      <c r="F53" s="30"/>
      <c r="G53" s="30"/>
      <c r="H53" s="95">
        <f t="shared" si="6"/>
        <v>5.2495833335954636</v>
      </c>
      <c r="I53" s="95"/>
      <c r="J53" s="95"/>
      <c r="K53" s="95">
        <f t="shared" si="8"/>
        <v>1.2008507001894729E-2</v>
      </c>
      <c r="L53" s="30"/>
      <c r="O53" s="30" t="s">
        <v>180</v>
      </c>
      <c r="P53" s="30">
        <v>5.14</v>
      </c>
      <c r="Q53" s="30"/>
      <c r="R53" s="30"/>
      <c r="S53" s="92">
        <f>AVERAGE(25.67,24.23)</f>
        <v>24.950000000000003</v>
      </c>
      <c r="T53" s="30"/>
      <c r="U53" s="30"/>
      <c r="V53" s="95">
        <f t="shared" si="7"/>
        <v>5.2572915402534193</v>
      </c>
      <c r="W53" s="95"/>
      <c r="X53" s="95"/>
      <c r="Y53" s="95">
        <f t="shared" si="9"/>
        <v>1.3757305415019547E-2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3" t="s">
        <v>102</v>
      </c>
      <c r="B56" s="93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SQRT(SUM(K46:K53)/COUNT(K46:K53))</f>
        <v>0.30446874269418506</v>
      </c>
      <c r="I56" s="6" t="s">
        <v>93</v>
      </c>
      <c r="J56" s="30"/>
      <c r="K56" s="30"/>
      <c r="L56" s="30"/>
      <c r="O56" s="93" t="s">
        <v>102</v>
      </c>
      <c r="P56" s="93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SQRT(SUM(Y46:Y53)/COUNT(Y46:Y53))</f>
        <v>0.35447921258205478</v>
      </c>
      <c r="W56" s="6" t="s">
        <v>93</v>
      </c>
      <c r="X56" s="30"/>
      <c r="Y56" s="30"/>
      <c r="Z56" s="30"/>
    </row>
    <row r="57" spans="1:26" x14ac:dyDescent="0.3">
      <c r="A57" s="93" t="s">
        <v>105</v>
      </c>
      <c r="B57" s="93"/>
      <c r="C57" s="100">
        <v>30.309583333595466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3" t="s">
        <v>105</v>
      </c>
      <c r="P57" s="93"/>
      <c r="Q57" s="100">
        <v>30.207291540253422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181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9" t="s">
        <v>179</v>
      </c>
      <c r="B62" s="42">
        <v>8.23</v>
      </c>
      <c r="C62" s="39"/>
      <c r="D62" s="39"/>
      <c r="E62" s="42">
        <f>AVERAGE(22.18,23.26,20.89)</f>
        <v>22.11</v>
      </c>
      <c r="F62" s="39"/>
      <c r="G62" s="39"/>
      <c r="H62" s="102">
        <f>($C$24)*(E62)+$C$73</f>
        <v>8.1368742645256873</v>
      </c>
      <c r="I62" s="102"/>
      <c r="J62" s="102"/>
      <c r="K62" s="102">
        <f>(H62-B62)^2</f>
        <v>8.6724026076317427E-3</v>
      </c>
      <c r="L62" s="32"/>
      <c r="O62" s="39" t="s">
        <v>179</v>
      </c>
      <c r="P62" s="42">
        <v>8.23</v>
      </c>
      <c r="Q62" s="39"/>
      <c r="R62" s="39"/>
      <c r="S62" s="42">
        <f>AVERAGE(22.25,20.74,23.26)</f>
        <v>22.083333333333332</v>
      </c>
      <c r="T62" s="39"/>
      <c r="U62" s="39"/>
      <c r="V62" s="102">
        <f>($C$24)*(S62)+$Q$73</f>
        <v>8.0608333328741182</v>
      </c>
      <c r="W62" s="102"/>
      <c r="X62" s="102"/>
      <c r="Y62" s="102">
        <f>(V62-P62)^2</f>
        <v>2.8617361266479048E-2</v>
      </c>
      <c r="Z62" s="32"/>
    </row>
    <row r="63" spans="1:26" x14ac:dyDescent="0.3">
      <c r="A63" s="39">
        <v>2</v>
      </c>
      <c r="B63" s="42">
        <v>7.52</v>
      </c>
      <c r="C63" s="39"/>
      <c r="D63" s="39"/>
      <c r="E63" s="42">
        <v>22.7</v>
      </c>
      <c r="F63" s="39"/>
      <c r="G63" s="39"/>
      <c r="H63" s="102">
        <f t="shared" ref="H63:H69" si="10">($C$24)*(E63)+$C$73</f>
        <v>7.5468742645256874</v>
      </c>
      <c r="I63" s="102"/>
      <c r="J63" s="102"/>
      <c r="K63" s="102">
        <f t="shared" ref="K63:K69" si="11">(H63-B63)^2</f>
        <v>7.2222609379664511E-4</v>
      </c>
      <c r="L63" s="32"/>
      <c r="O63" s="39">
        <v>2</v>
      </c>
      <c r="P63" s="42">
        <v>7.52</v>
      </c>
      <c r="Q63" s="39"/>
      <c r="R63" s="39"/>
      <c r="S63" s="42">
        <v>22.73</v>
      </c>
      <c r="T63" s="39"/>
      <c r="U63" s="39"/>
      <c r="V63" s="102">
        <f t="shared" ref="V63:V69" si="12">($C$24)*(S63)+$Q$73</f>
        <v>7.4141666662074499</v>
      </c>
      <c r="W63" s="102"/>
      <c r="X63" s="102"/>
      <c r="Y63" s="102">
        <f t="shared" ref="Y63:Y69" si="13">(V63-P63)^2</f>
        <v>1.1200694541645234E-2</v>
      </c>
      <c r="Z63" s="32"/>
    </row>
    <row r="64" spans="1:26" x14ac:dyDescent="0.3">
      <c r="A64" s="39">
        <v>5</v>
      </c>
      <c r="B64" s="40">
        <v>17</v>
      </c>
      <c r="C64" s="39"/>
      <c r="D64" s="39"/>
      <c r="E64" s="42">
        <v>12.68</v>
      </c>
      <c r="F64" s="39"/>
      <c r="G64" s="39"/>
      <c r="H64" s="102">
        <f t="shared" si="10"/>
        <v>17.566874264525687</v>
      </c>
      <c r="I64" s="102"/>
      <c r="J64" s="102"/>
      <c r="K64" s="102">
        <f t="shared" si="11"/>
        <v>0.32134643178153854</v>
      </c>
      <c r="L64" s="32"/>
      <c r="O64" s="39">
        <v>5</v>
      </c>
      <c r="P64" s="40">
        <v>17</v>
      </c>
      <c r="Q64" s="39"/>
      <c r="R64" s="39"/>
      <c r="S64" s="42">
        <v>12.43</v>
      </c>
      <c r="T64" s="39"/>
      <c r="U64" s="39"/>
      <c r="V64" s="102">
        <f t="shared" si="12"/>
        <v>17.714166666207451</v>
      </c>
      <c r="W64" s="102"/>
      <c r="X64" s="102"/>
      <c r="Y64" s="102">
        <f t="shared" si="13"/>
        <v>0.51003402712186419</v>
      </c>
      <c r="Z64" s="32"/>
    </row>
    <row r="65" spans="1:26" x14ac:dyDescent="0.3">
      <c r="A65" s="39">
        <v>6</v>
      </c>
      <c r="B65" s="42">
        <v>12.41</v>
      </c>
      <c r="C65" s="39"/>
      <c r="D65" s="39"/>
      <c r="E65" s="42">
        <v>17.66</v>
      </c>
      <c r="F65" s="39"/>
      <c r="G65" s="39"/>
      <c r="H65" s="102">
        <f t="shared" si="10"/>
        <v>12.586874264525687</v>
      </c>
      <c r="I65" s="102"/>
      <c r="J65" s="102"/>
      <c r="K65" s="102">
        <f t="shared" si="11"/>
        <v>3.1284505451502499E-2</v>
      </c>
      <c r="L65" s="32"/>
      <c r="O65" s="39">
        <v>6</v>
      </c>
      <c r="P65" s="42">
        <v>12.41</v>
      </c>
      <c r="Q65" s="39"/>
      <c r="R65" s="39"/>
      <c r="S65" s="42">
        <v>17.47</v>
      </c>
      <c r="T65" s="39"/>
      <c r="U65" s="39"/>
      <c r="V65" s="102">
        <f t="shared" si="12"/>
        <v>12.674166666207451</v>
      </c>
      <c r="W65" s="102"/>
      <c r="X65" s="102"/>
      <c r="Y65" s="102">
        <f t="shared" si="13"/>
        <v>6.9784027535159013E-2</v>
      </c>
      <c r="Z65" s="32"/>
    </row>
    <row r="66" spans="1:26" x14ac:dyDescent="0.3">
      <c r="A66" s="39">
        <v>7</v>
      </c>
      <c r="B66" s="42">
        <v>2.72</v>
      </c>
      <c r="C66" s="39"/>
      <c r="D66" s="39"/>
      <c r="E66" s="42">
        <v>27.84</v>
      </c>
      <c r="F66" s="39"/>
      <c r="G66" s="39"/>
      <c r="H66" s="102">
        <f t="shared" si="10"/>
        <v>2.4068742645256869</v>
      </c>
      <c r="I66" s="102"/>
      <c r="J66" s="102"/>
      <c r="K66" s="102">
        <f t="shared" si="11"/>
        <v>9.804772621632965E-2</v>
      </c>
      <c r="L66" s="32"/>
      <c r="O66" s="39">
        <v>7</v>
      </c>
      <c r="P66" s="42">
        <v>2.72</v>
      </c>
      <c r="Q66" s="39"/>
      <c r="R66" s="39"/>
      <c r="S66" s="42">
        <v>27.66</v>
      </c>
      <c r="T66" s="39"/>
      <c r="U66" s="39"/>
      <c r="V66" s="102">
        <f t="shared" si="12"/>
        <v>2.4841666662074502</v>
      </c>
      <c r="W66" s="102"/>
      <c r="X66" s="102"/>
      <c r="Y66" s="102">
        <f t="shared" si="13"/>
        <v>5.5617361327708309E-2</v>
      </c>
      <c r="Z66" s="32"/>
    </row>
    <row r="67" spans="1:26" x14ac:dyDescent="0.3">
      <c r="A67" s="39" t="s">
        <v>138</v>
      </c>
      <c r="B67" s="40">
        <v>3.1</v>
      </c>
      <c r="C67" s="39"/>
      <c r="D67" s="39"/>
      <c r="E67" s="42">
        <f>AVERAGE(27.5,27.77)</f>
        <v>27.634999999999998</v>
      </c>
      <c r="F67" s="39"/>
      <c r="G67" s="39"/>
      <c r="H67" s="102">
        <f t="shared" si="10"/>
        <v>2.6118742645256887</v>
      </c>
      <c r="I67" s="102"/>
      <c r="J67" s="102"/>
      <c r="K67" s="102">
        <f t="shared" si="11"/>
        <v>0.23826673363233741</v>
      </c>
      <c r="L67" s="32"/>
      <c r="O67" s="39" t="s">
        <v>138</v>
      </c>
      <c r="P67" s="40">
        <v>3.1</v>
      </c>
      <c r="Q67" s="39"/>
      <c r="R67" s="39"/>
      <c r="S67" s="42">
        <f>AVERAGE(27.27,27.88)</f>
        <v>27.574999999999999</v>
      </c>
      <c r="T67" s="39"/>
      <c r="U67" s="39"/>
      <c r="V67" s="102">
        <f t="shared" si="12"/>
        <v>2.569166666207451</v>
      </c>
      <c r="W67" s="102"/>
      <c r="X67" s="102"/>
      <c r="Y67" s="102">
        <f t="shared" si="13"/>
        <v>0.28178402826531179</v>
      </c>
      <c r="Z67" s="32"/>
    </row>
    <row r="68" spans="1:26" x14ac:dyDescent="0.3">
      <c r="A68" s="39">
        <v>10</v>
      </c>
      <c r="B68" s="42">
        <v>8.94</v>
      </c>
      <c r="C68" s="39"/>
      <c r="D68" s="39"/>
      <c r="E68" s="42">
        <v>21.29</v>
      </c>
      <c r="F68" s="39"/>
      <c r="G68" s="39"/>
      <c r="H68" s="102">
        <f t="shared" si="10"/>
        <v>8.9568742645256876</v>
      </c>
      <c r="I68" s="102"/>
      <c r="J68" s="102"/>
      <c r="K68" s="102">
        <f t="shared" si="11"/>
        <v>2.8474080328289502E-4</v>
      </c>
      <c r="L68" s="32"/>
      <c r="O68" s="39">
        <v>10</v>
      </c>
      <c r="P68" s="42">
        <v>8.94</v>
      </c>
      <c r="Q68" s="39"/>
      <c r="R68" s="39"/>
      <c r="S68" s="42">
        <v>21.25</v>
      </c>
      <c r="T68" s="39"/>
      <c r="U68" s="39"/>
      <c r="V68" s="102">
        <f t="shared" si="12"/>
        <v>8.8941666662074503</v>
      </c>
      <c r="W68" s="102"/>
      <c r="X68" s="102"/>
      <c r="Y68" s="102">
        <f t="shared" si="13"/>
        <v>2.1006944865392297E-3</v>
      </c>
      <c r="Z68" s="32"/>
    </row>
    <row r="69" spans="1:26" x14ac:dyDescent="0.3">
      <c r="A69" s="39" t="s">
        <v>180</v>
      </c>
      <c r="B69" s="42">
        <v>5.14</v>
      </c>
      <c r="C69" s="39"/>
      <c r="D69" s="39"/>
      <c r="E69" s="42">
        <f>AVERAGE(25.81,24.19)</f>
        <v>25</v>
      </c>
      <c r="F69" s="39"/>
      <c r="G69" s="39"/>
      <c r="H69" s="102">
        <f t="shared" si="10"/>
        <v>5.2468742645256867</v>
      </c>
      <c r="I69" s="102"/>
      <c r="J69" s="102"/>
      <c r="K69" s="102">
        <f t="shared" si="11"/>
        <v>1.1422108417906529E-2</v>
      </c>
      <c r="L69" s="32"/>
      <c r="O69" s="39" t="s">
        <v>180</v>
      </c>
      <c r="P69" s="42">
        <v>5.14</v>
      </c>
      <c r="Q69" s="39"/>
      <c r="R69" s="39"/>
      <c r="S69" s="42">
        <f>AVERAGE(25.62,24.17)</f>
        <v>24.895000000000003</v>
      </c>
      <c r="T69" s="39"/>
      <c r="U69" s="39"/>
      <c r="V69" s="102">
        <f t="shared" si="12"/>
        <v>5.2491666662074472</v>
      </c>
      <c r="W69" s="102"/>
      <c r="X69" s="102"/>
      <c r="Y69" s="102">
        <f t="shared" si="13"/>
        <v>1.1917361010848266E-2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4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SQRT(SUM(K62:K69)/COUNT(K62:K69))</f>
        <v>0.29791921619046452</v>
      </c>
      <c r="I72" s="6" t="s">
        <v>93</v>
      </c>
      <c r="J72" s="32"/>
      <c r="K72" s="32"/>
      <c r="L72" s="32"/>
      <c r="O72" s="31" t="s">
        <v>102</v>
      </c>
      <c r="P72" s="32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SQRT(SUM(Y62:Y69)/COUNT(Y62:Y69))</f>
        <v>0.34839911659538458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9">
        <v>30.246874264525687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9">
        <v>30.14416666620745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181</v>
      </c>
      <c r="D75" s="44"/>
      <c r="E75" s="32"/>
      <c r="F75" s="32"/>
      <c r="G75" s="32"/>
      <c r="H75" s="32"/>
      <c r="I75" s="32"/>
      <c r="J75" s="32"/>
      <c r="K75" s="32"/>
      <c r="L75" s="32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 t="s">
        <v>179</v>
      </c>
      <c r="B78" s="25">
        <v>8.23</v>
      </c>
      <c r="C78" s="25"/>
      <c r="D78" s="25"/>
      <c r="E78" s="26">
        <f>AVERAGE(22.03,23.1,20.68)</f>
        <v>21.936666666666667</v>
      </c>
      <c r="F78" s="25"/>
      <c r="G78" s="25"/>
      <c r="H78" s="94">
        <f>($C$24)*(E78)+$C$89</f>
        <v>8.1291666648409979</v>
      </c>
      <c r="I78" s="94"/>
      <c r="J78" s="94"/>
      <c r="K78" s="94">
        <f>(H78-B78)^2</f>
        <v>1.0167361479287731E-2</v>
      </c>
      <c r="L78" s="25"/>
      <c r="O78" s="25" t="s">
        <v>179</v>
      </c>
      <c r="P78" s="25">
        <v>8.23</v>
      </c>
      <c r="Q78" s="25"/>
      <c r="R78" s="25"/>
      <c r="S78" s="26">
        <f>AVERAGE(22.1,23.1,20.52)</f>
        <v>21.906666666666666</v>
      </c>
      <c r="T78" s="25"/>
      <c r="U78" s="25"/>
      <c r="V78" s="94">
        <f>($C$24)*(S78)+$Q$89</f>
        <v>8.0547916667796038</v>
      </c>
      <c r="W78" s="94"/>
      <c r="X78" s="94"/>
      <c r="Y78" s="94">
        <f>(V78-P78)^2</f>
        <v>3.0697960029869544E-2</v>
      </c>
      <c r="Z78" s="25"/>
    </row>
    <row r="79" spans="1:26" x14ac:dyDescent="0.3">
      <c r="A79" s="25">
        <v>2</v>
      </c>
      <c r="B79" s="25">
        <v>7.52</v>
      </c>
      <c r="C79" s="25"/>
      <c r="D79" s="25"/>
      <c r="E79" s="26">
        <v>22.53</v>
      </c>
      <c r="F79" s="25"/>
      <c r="G79" s="25"/>
      <c r="H79" s="94">
        <f t="shared" ref="H79:H85" si="14">($C$24)*(E79)+$C$89</f>
        <v>7.5358333315076642</v>
      </c>
      <c r="I79" s="94"/>
      <c r="J79" s="94"/>
      <c r="K79" s="94">
        <f t="shared" ref="K79:K85" si="15">(H79-B79)^2</f>
        <v>2.5069438663160578E-4</v>
      </c>
      <c r="L79" s="25"/>
      <c r="O79" s="25">
        <v>2</v>
      </c>
      <c r="P79" s="25">
        <v>7.52</v>
      </c>
      <c r="Q79" s="25"/>
      <c r="R79" s="25"/>
      <c r="S79" s="26">
        <v>22.56</v>
      </c>
      <c r="T79" s="25"/>
      <c r="U79" s="25"/>
      <c r="V79" s="94">
        <f t="shared" ref="V79:V85" si="16">($C$24)*(S79)+$Q$89</f>
        <v>7.4014583334462714</v>
      </c>
      <c r="W79" s="94"/>
      <c r="X79" s="94"/>
      <c r="Y79" s="94">
        <f t="shared" ref="Y79:Y85" si="17">(V79-P79)^2</f>
        <v>1.4052126709335288E-2</v>
      </c>
      <c r="Z79" s="25"/>
    </row>
    <row r="80" spans="1:26" x14ac:dyDescent="0.3">
      <c r="A80" s="25">
        <v>5</v>
      </c>
      <c r="B80" s="28">
        <v>17</v>
      </c>
      <c r="C80" s="25"/>
      <c r="D80" s="25"/>
      <c r="E80" s="26">
        <v>12.55</v>
      </c>
      <c r="F80" s="25"/>
      <c r="G80" s="25"/>
      <c r="H80" s="94">
        <f t="shared" si="14"/>
        <v>17.515833331507665</v>
      </c>
      <c r="I80" s="94"/>
      <c r="J80" s="94"/>
      <c r="K80" s="94">
        <f t="shared" si="15"/>
        <v>0.26608402589429625</v>
      </c>
      <c r="L80" s="25"/>
      <c r="O80" s="25">
        <v>5</v>
      </c>
      <c r="P80" s="28">
        <v>17</v>
      </c>
      <c r="Q80" s="25"/>
      <c r="R80" s="25"/>
      <c r="S80" s="26">
        <v>12.29</v>
      </c>
      <c r="T80" s="25"/>
      <c r="U80" s="25"/>
      <c r="V80" s="94">
        <f t="shared" si="16"/>
        <v>17.671458333446271</v>
      </c>
      <c r="W80" s="94"/>
      <c r="X80" s="94"/>
      <c r="Y80" s="94">
        <f t="shared" si="17"/>
        <v>0.45085629355444357</v>
      </c>
      <c r="Z80" s="25"/>
    </row>
    <row r="81" spans="1:26" x14ac:dyDescent="0.3">
      <c r="A81" s="25">
        <v>6</v>
      </c>
      <c r="B81" s="25">
        <v>12.41</v>
      </c>
      <c r="C81" s="25"/>
      <c r="D81" s="25"/>
      <c r="E81" s="26">
        <v>17.5</v>
      </c>
      <c r="F81" s="25"/>
      <c r="G81" s="25"/>
      <c r="H81" s="94">
        <f t="shared" si="14"/>
        <v>12.565833331507665</v>
      </c>
      <c r="I81" s="94"/>
      <c r="J81" s="94"/>
      <c r="K81" s="94">
        <f t="shared" si="15"/>
        <v>2.428402720877788E-2</v>
      </c>
      <c r="L81" s="25"/>
      <c r="O81" s="25">
        <v>6</v>
      </c>
      <c r="P81" s="25">
        <v>12.41</v>
      </c>
      <c r="Q81" s="25"/>
      <c r="R81" s="25"/>
      <c r="S81" s="26">
        <v>17.309999999999999</v>
      </c>
      <c r="T81" s="25"/>
      <c r="U81" s="25"/>
      <c r="V81" s="94">
        <f t="shared" si="16"/>
        <v>12.651458333446271</v>
      </c>
      <c r="W81" s="94"/>
      <c r="X81" s="94"/>
      <c r="Y81" s="94">
        <f t="shared" si="17"/>
        <v>5.8302126790650693E-2</v>
      </c>
      <c r="Z81" s="25"/>
    </row>
    <row r="82" spans="1:26" x14ac:dyDescent="0.3">
      <c r="A82" s="25">
        <v>7</v>
      </c>
      <c r="B82" s="25">
        <v>2.72</v>
      </c>
      <c r="C82" s="25"/>
      <c r="D82" s="25"/>
      <c r="E82" s="26">
        <v>27.67</v>
      </c>
      <c r="F82" s="25"/>
      <c r="G82" s="25"/>
      <c r="H82" s="94">
        <f t="shared" si="14"/>
        <v>2.3958333315076636</v>
      </c>
      <c r="I82" s="94"/>
      <c r="J82" s="94"/>
      <c r="K82" s="94">
        <f t="shared" si="15"/>
        <v>0.10508402896142043</v>
      </c>
      <c r="L82" s="25"/>
      <c r="O82" s="25">
        <v>7</v>
      </c>
      <c r="P82" s="25">
        <v>2.72</v>
      </c>
      <c r="Q82" s="25"/>
      <c r="R82" s="25"/>
      <c r="S82" s="26">
        <v>27.49</v>
      </c>
      <c r="T82" s="25"/>
      <c r="U82" s="25"/>
      <c r="V82" s="94">
        <f t="shared" si="16"/>
        <v>2.4714583334462716</v>
      </c>
      <c r="W82" s="94"/>
      <c r="X82" s="94"/>
      <c r="Y82" s="94">
        <f t="shared" si="17"/>
        <v>6.177296001330479E-2</v>
      </c>
      <c r="Z82" s="25"/>
    </row>
    <row r="83" spans="1:26" x14ac:dyDescent="0.3">
      <c r="A83" s="25" t="s">
        <v>138</v>
      </c>
      <c r="B83" s="25">
        <v>3.1</v>
      </c>
      <c r="C83" s="25"/>
      <c r="D83" s="25"/>
      <c r="E83" s="26">
        <f>AVERAGE(27.33,27.6)</f>
        <v>27.465</v>
      </c>
      <c r="F83" s="25"/>
      <c r="G83" s="25"/>
      <c r="H83" s="94">
        <f t="shared" si="14"/>
        <v>2.6008333315076655</v>
      </c>
      <c r="I83" s="94"/>
      <c r="J83" s="94"/>
      <c r="K83" s="94">
        <f t="shared" si="15"/>
        <v>0.24916736293373626</v>
      </c>
      <c r="L83" s="25"/>
      <c r="O83" s="25" t="s">
        <v>138</v>
      </c>
      <c r="P83" s="25">
        <v>3.1</v>
      </c>
      <c r="Q83" s="25"/>
      <c r="R83" s="25"/>
      <c r="S83" s="26">
        <f>AVERAGE(27.09,27.71)</f>
        <v>27.4</v>
      </c>
      <c r="T83" s="25"/>
      <c r="U83" s="25"/>
      <c r="V83" s="94">
        <f t="shared" si="16"/>
        <v>2.5614583334462715</v>
      </c>
      <c r="W83" s="94"/>
      <c r="X83" s="94"/>
      <c r="Y83" s="94">
        <f t="shared" si="17"/>
        <v>0.29002712661446739</v>
      </c>
      <c r="Z83" s="25"/>
    </row>
    <row r="84" spans="1:26" x14ac:dyDescent="0.3">
      <c r="A84" s="25">
        <v>10</v>
      </c>
      <c r="B84" s="25">
        <v>8.94</v>
      </c>
      <c r="C84" s="25"/>
      <c r="D84" s="25"/>
      <c r="E84" s="26">
        <v>21.13</v>
      </c>
      <c r="F84" s="25"/>
      <c r="G84" s="25"/>
      <c r="H84" s="94">
        <f t="shared" si="14"/>
        <v>8.9358333315076663</v>
      </c>
      <c r="I84" s="94"/>
      <c r="J84" s="94"/>
      <c r="K84" s="94">
        <f t="shared" si="15"/>
        <v>1.7361126325001876E-5</v>
      </c>
      <c r="L84" s="25"/>
      <c r="O84" s="25">
        <v>10</v>
      </c>
      <c r="P84" s="25">
        <v>8.94</v>
      </c>
      <c r="Q84" s="25"/>
      <c r="R84" s="25"/>
      <c r="S84" s="26">
        <v>21.1</v>
      </c>
      <c r="T84" s="25"/>
      <c r="U84" s="25"/>
      <c r="V84" s="94">
        <f t="shared" si="16"/>
        <v>8.8614583334462687</v>
      </c>
      <c r="W84" s="94"/>
      <c r="X84" s="94"/>
      <c r="Y84" s="94">
        <f t="shared" si="17"/>
        <v>6.1687933850374434E-3</v>
      </c>
      <c r="Z84" s="25"/>
    </row>
    <row r="85" spans="1:26" x14ac:dyDescent="0.3">
      <c r="A85" s="25" t="s">
        <v>180</v>
      </c>
      <c r="B85" s="25">
        <v>5.14</v>
      </c>
      <c r="C85" s="25"/>
      <c r="D85" s="25"/>
      <c r="E85" s="26">
        <f>AVERAGE(25.51,23.86)</f>
        <v>24.685000000000002</v>
      </c>
      <c r="F85" s="25"/>
      <c r="G85" s="25"/>
      <c r="H85" s="94">
        <f t="shared" si="14"/>
        <v>5.3808333315076631</v>
      </c>
      <c r="I85" s="94"/>
      <c r="J85" s="94"/>
      <c r="K85" s="94">
        <f t="shared" si="15"/>
        <v>5.8000693565080093E-2</v>
      </c>
      <c r="L85" s="25"/>
      <c r="O85" s="25" t="s">
        <v>180</v>
      </c>
      <c r="P85" s="25">
        <v>5.14</v>
      </c>
      <c r="Q85" s="25"/>
      <c r="R85" s="25"/>
      <c r="S85" s="26">
        <f>AVERAGE(25.31,23.84)</f>
        <v>24.574999999999999</v>
      </c>
      <c r="T85" s="25"/>
      <c r="U85" s="25"/>
      <c r="V85" s="94">
        <f t="shared" si="16"/>
        <v>5.3864583334462708</v>
      </c>
      <c r="W85" s="94"/>
      <c r="X85" s="94"/>
      <c r="Y85" s="94">
        <f t="shared" si="17"/>
        <v>6.0741710125113355E-2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4" t="s">
        <v>104</v>
      </c>
      <c r="H88" s="5">
        <f>SQRT(SUM(K78:K85)/COUNT(K78:K85))</f>
        <v>0.29854973529454754</v>
      </c>
      <c r="I88" s="6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4" t="s">
        <v>104</v>
      </c>
      <c r="V88" s="5">
        <f>SQRT(SUM(Y78:Y85)/COUNT(Y78:Y85))</f>
        <v>0.34867949058236525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30.065833331507665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29.96145833344627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181</v>
      </c>
      <c r="D91" s="45"/>
      <c r="E91" s="25"/>
      <c r="F91" s="25"/>
      <c r="G91" s="25"/>
      <c r="H91" s="25"/>
      <c r="I91" s="25"/>
      <c r="J91" s="25"/>
      <c r="K91" s="25"/>
      <c r="L91" s="25"/>
      <c r="O91" s="45" t="s">
        <v>253</v>
      </c>
      <c r="P91" s="45"/>
      <c r="Q91" s="45" t="s">
        <v>117</v>
      </c>
      <c r="R91" s="45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97</v>
      </c>
      <c r="C93" s="93"/>
      <c r="D93" s="93"/>
      <c r="E93" s="93" t="s">
        <v>98</v>
      </c>
      <c r="F93" s="93"/>
      <c r="G93" s="93"/>
      <c r="H93" s="93" t="s">
        <v>99</v>
      </c>
      <c r="I93" s="93"/>
      <c r="J93" s="93"/>
      <c r="K93" s="93" t="s">
        <v>100</v>
      </c>
      <c r="L93" s="93"/>
      <c r="O93" s="93" t="s">
        <v>96</v>
      </c>
      <c r="P93" s="93" t="s">
        <v>97</v>
      </c>
      <c r="Q93" s="93"/>
      <c r="R93" s="93"/>
      <c r="S93" s="93" t="s">
        <v>98</v>
      </c>
      <c r="T93" s="93"/>
      <c r="U93" s="93"/>
      <c r="V93" s="93" t="s">
        <v>99</v>
      </c>
      <c r="W93" s="93"/>
      <c r="X93" s="93"/>
      <c r="Y93" s="93" t="s">
        <v>100</v>
      </c>
      <c r="Z93" s="93"/>
    </row>
    <row r="94" spans="1:26" x14ac:dyDescent="0.3">
      <c r="A94" s="30" t="s">
        <v>179</v>
      </c>
      <c r="B94" s="30">
        <v>8.23</v>
      </c>
      <c r="C94" s="30"/>
      <c r="D94" s="30"/>
      <c r="E94" s="92">
        <f>AVERAGE(21.13,19.84,22.18)</f>
        <v>21.05</v>
      </c>
      <c r="F94" s="30"/>
      <c r="G94" s="30"/>
      <c r="H94" s="95">
        <f>($C$24)*(E94)+$C$105</f>
        <v>8.1674999989532111</v>
      </c>
      <c r="I94" s="95"/>
      <c r="J94" s="95"/>
      <c r="K94" s="95">
        <f>(H94-B94)^2</f>
        <v>3.9062501308486661E-3</v>
      </c>
      <c r="L94" s="30"/>
      <c r="O94" s="30" t="s">
        <v>179</v>
      </c>
      <c r="P94" s="30">
        <v>8.23</v>
      </c>
      <c r="Q94" s="30"/>
      <c r="R94" s="30"/>
      <c r="S94" s="92">
        <f>AVERAGE(21.22,19.61,22.13)</f>
        <v>20.986666666666665</v>
      </c>
      <c r="T94" s="30"/>
      <c r="U94" s="30"/>
      <c r="V94" s="95">
        <f>($C$24)*(S94)+$Q$105</f>
        <v>8.0860416666669401</v>
      </c>
      <c r="W94" s="95"/>
      <c r="X94" s="95"/>
      <c r="Y94" s="95">
        <f>(V94-P94)^2</f>
        <v>2.0724001736032498E-2</v>
      </c>
      <c r="Z94" s="30"/>
    </row>
    <row r="95" spans="1:26" x14ac:dyDescent="0.3">
      <c r="A95" s="30">
        <v>2</v>
      </c>
      <c r="B95" s="30">
        <v>7.52</v>
      </c>
      <c r="C95" s="30"/>
      <c r="D95" s="30"/>
      <c r="E95" s="92">
        <v>21.98</v>
      </c>
      <c r="F95" s="30"/>
      <c r="G95" s="30"/>
      <c r="H95" s="95">
        <f t="shared" ref="H95:H101" si="18">($C$24)*(E95)+$C$105</f>
        <v>7.2374999989532114</v>
      </c>
      <c r="I95" s="95"/>
      <c r="J95" s="95"/>
      <c r="K95" s="95">
        <f t="shared" ref="K95:K101" si="19">(H95-B95)^2</f>
        <v>7.9806250591435327E-2</v>
      </c>
      <c r="L95" s="30"/>
      <c r="O95" s="30">
        <v>2</v>
      </c>
      <c r="P95" s="30">
        <v>7.52</v>
      </c>
      <c r="Q95" s="30"/>
      <c r="R95" s="30"/>
      <c r="S95" s="92">
        <v>21.97</v>
      </c>
      <c r="T95" s="30"/>
      <c r="U95" s="30"/>
      <c r="V95" s="95">
        <f t="shared" ref="V95:V101" si="20">($C$24)*(S95)+$Q$105</f>
        <v>7.1027083333336059</v>
      </c>
      <c r="W95" s="95"/>
      <c r="X95" s="95"/>
      <c r="Y95" s="95">
        <f t="shared" ref="Y95:Y101" si="21">(V95-P95)^2</f>
        <v>0.17413233506921666</v>
      </c>
      <c r="Z95" s="30"/>
    </row>
    <row r="96" spans="1:26" x14ac:dyDescent="0.3">
      <c r="A96" s="30">
        <v>5</v>
      </c>
      <c r="B96" s="101">
        <v>17</v>
      </c>
      <c r="C96" s="30"/>
      <c r="D96" s="30"/>
      <c r="E96" s="92">
        <v>12.05</v>
      </c>
      <c r="F96" s="30"/>
      <c r="G96" s="30"/>
      <c r="H96" s="95">
        <f t="shared" si="18"/>
        <v>17.167499998953211</v>
      </c>
      <c r="I96" s="95"/>
      <c r="J96" s="95"/>
      <c r="K96" s="95">
        <f t="shared" si="19"/>
        <v>2.805624964932572E-2</v>
      </c>
      <c r="L96" s="30"/>
      <c r="O96" s="30">
        <v>5</v>
      </c>
      <c r="P96" s="101">
        <v>17</v>
      </c>
      <c r="Q96" s="30"/>
      <c r="R96" s="30"/>
      <c r="S96" s="92">
        <v>11.69</v>
      </c>
      <c r="T96" s="30"/>
      <c r="U96" s="30"/>
      <c r="V96" s="95">
        <f t="shared" si="20"/>
        <v>17.382708333333603</v>
      </c>
      <c r="W96" s="95"/>
      <c r="X96" s="95"/>
      <c r="Y96" s="95">
        <f t="shared" si="21"/>
        <v>0.14646566840298453</v>
      </c>
      <c r="Z96" s="30"/>
    </row>
    <row r="97" spans="1:26" x14ac:dyDescent="0.3">
      <c r="A97" s="30">
        <v>6</v>
      </c>
      <c r="B97" s="30">
        <v>12.41</v>
      </c>
      <c r="C97" s="30"/>
      <c r="D97" s="30"/>
      <c r="E97" s="92">
        <v>16.600000000000001</v>
      </c>
      <c r="F97" s="30"/>
      <c r="G97" s="30"/>
      <c r="H97" s="95">
        <f t="shared" si="18"/>
        <v>12.61749999895321</v>
      </c>
      <c r="I97" s="95"/>
      <c r="J97" s="95"/>
      <c r="K97" s="95">
        <f t="shared" si="19"/>
        <v>4.3056249565582252E-2</v>
      </c>
      <c r="L97" s="30"/>
      <c r="O97" s="30">
        <v>6</v>
      </c>
      <c r="P97" s="30">
        <v>12.41</v>
      </c>
      <c r="Q97" s="30"/>
      <c r="R97" s="30"/>
      <c r="S97" s="92">
        <v>16.34</v>
      </c>
      <c r="T97" s="30"/>
      <c r="U97" s="30"/>
      <c r="V97" s="95">
        <f t="shared" si="20"/>
        <v>12.732708333333605</v>
      </c>
      <c r="W97" s="95"/>
      <c r="X97" s="95"/>
      <c r="Y97" s="95">
        <f t="shared" si="21"/>
        <v>0.10414066840295293</v>
      </c>
      <c r="Z97" s="30"/>
    </row>
    <row r="98" spans="1:26" x14ac:dyDescent="0.3">
      <c r="A98" s="30">
        <v>7</v>
      </c>
      <c r="B98" s="30">
        <v>2.72</v>
      </c>
      <c r="C98" s="30"/>
      <c r="D98" s="30"/>
      <c r="E98" s="92">
        <v>27.03</v>
      </c>
      <c r="F98" s="30"/>
      <c r="G98" s="30"/>
      <c r="H98" s="95">
        <f t="shared" si="18"/>
        <v>2.1874999989532107</v>
      </c>
      <c r="I98" s="95"/>
      <c r="J98" s="95"/>
      <c r="K98" s="95">
        <f t="shared" si="19"/>
        <v>0.28355625111483085</v>
      </c>
      <c r="L98" s="30"/>
      <c r="O98" s="30">
        <v>7</v>
      </c>
      <c r="P98" s="30">
        <v>2.72</v>
      </c>
      <c r="Q98" s="30"/>
      <c r="R98" s="30"/>
      <c r="S98" s="92">
        <v>26.8</v>
      </c>
      <c r="T98" s="30"/>
      <c r="U98" s="30"/>
      <c r="V98" s="95">
        <f t="shared" si="20"/>
        <v>2.272708333333604</v>
      </c>
      <c r="W98" s="95"/>
      <c r="X98" s="95"/>
      <c r="Y98" s="95">
        <f t="shared" si="21"/>
        <v>0.20006983506920248</v>
      </c>
      <c r="Z98" s="30"/>
    </row>
    <row r="99" spans="1:26" x14ac:dyDescent="0.3">
      <c r="A99" s="30" t="s">
        <v>138</v>
      </c>
      <c r="B99" s="30">
        <v>3.1</v>
      </c>
      <c r="C99" s="30"/>
      <c r="D99" s="30"/>
      <c r="E99" s="92">
        <f>AVERAGE(26.59,26.86)</f>
        <v>26.725000000000001</v>
      </c>
      <c r="F99" s="30"/>
      <c r="G99" s="30"/>
      <c r="H99" s="95">
        <f t="shared" si="18"/>
        <v>2.4924999989532104</v>
      </c>
      <c r="I99" s="95"/>
      <c r="J99" s="95"/>
      <c r="K99" s="95">
        <f t="shared" si="19"/>
        <v>0.36905625127184949</v>
      </c>
      <c r="L99" s="30"/>
      <c r="O99" s="30" t="s">
        <v>138</v>
      </c>
      <c r="P99" s="30">
        <v>3.1</v>
      </c>
      <c r="Q99" s="30"/>
      <c r="R99" s="30"/>
      <c r="S99" s="92">
        <f>AVERAGE(26.3,26.99)</f>
        <v>26.645</v>
      </c>
      <c r="T99" s="30"/>
      <c r="U99" s="30"/>
      <c r="V99" s="95">
        <f t="shared" si="20"/>
        <v>2.4277083333336051</v>
      </c>
      <c r="W99" s="95"/>
      <c r="X99" s="95"/>
      <c r="Y99" s="95">
        <f t="shared" si="21"/>
        <v>0.4519760850690791</v>
      </c>
      <c r="Z99" s="30"/>
    </row>
    <row r="100" spans="1:26" x14ac:dyDescent="0.3">
      <c r="A100" s="30">
        <v>10</v>
      </c>
      <c r="B100" s="30">
        <v>8.94</v>
      </c>
      <c r="C100" s="30"/>
      <c r="D100" s="30"/>
      <c r="E100" s="92">
        <v>20.6</v>
      </c>
      <c r="F100" s="30"/>
      <c r="G100" s="30"/>
      <c r="H100" s="95">
        <f t="shared" si="18"/>
        <v>8.6174999989532104</v>
      </c>
      <c r="I100" s="95"/>
      <c r="J100" s="95"/>
      <c r="K100" s="95">
        <f t="shared" si="19"/>
        <v>0.10400625067517898</v>
      </c>
      <c r="L100" s="30"/>
      <c r="O100" s="30">
        <v>10</v>
      </c>
      <c r="P100" s="30">
        <v>8.94</v>
      </c>
      <c r="Q100" s="30"/>
      <c r="R100" s="30"/>
      <c r="S100" s="92">
        <v>20.57</v>
      </c>
      <c r="T100" s="30"/>
      <c r="U100" s="30"/>
      <c r="V100" s="95">
        <f t="shared" si="20"/>
        <v>8.5027083333336044</v>
      </c>
      <c r="W100" s="95"/>
      <c r="X100" s="95"/>
      <c r="Y100" s="95">
        <f t="shared" si="21"/>
        <v>0.19122400173587359</v>
      </c>
      <c r="Z100" s="30"/>
    </row>
    <row r="101" spans="1:26" x14ac:dyDescent="0.3">
      <c r="A101" s="30" t="s">
        <v>180</v>
      </c>
      <c r="B101" s="30">
        <v>5.14</v>
      </c>
      <c r="C101" s="30"/>
      <c r="D101" s="30"/>
      <c r="E101" s="92">
        <f>AVERAGE(23.35,21.94)</f>
        <v>22.645000000000003</v>
      </c>
      <c r="F101" s="30"/>
      <c r="G101" s="30"/>
      <c r="H101" s="95">
        <f t="shared" si="18"/>
        <v>6.5724999989532087</v>
      </c>
      <c r="I101" s="95"/>
      <c r="J101" s="95"/>
      <c r="K101" s="95">
        <f t="shared" si="19"/>
        <v>2.052056247000944</v>
      </c>
      <c r="L101" s="30"/>
      <c r="O101" s="30" t="s">
        <v>180</v>
      </c>
      <c r="P101" s="30">
        <v>5.14</v>
      </c>
      <c r="Q101" s="30"/>
      <c r="R101" s="30"/>
      <c r="S101" s="92">
        <f>AVERAGE(23.08,21.96)</f>
        <v>22.52</v>
      </c>
      <c r="T101" s="30"/>
      <c r="U101" s="30"/>
      <c r="V101" s="95">
        <f t="shared" si="20"/>
        <v>6.5527083333336051</v>
      </c>
      <c r="W101" s="95"/>
      <c r="X101" s="95"/>
      <c r="Y101" s="95">
        <f t="shared" si="21"/>
        <v>1.9957448350702134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4" t="s">
        <v>104</v>
      </c>
      <c r="H104" s="5">
        <f>SQRT(SUM(K94:K101)/COUNT(K94:K101))</f>
        <v>0.60863576956994514</v>
      </c>
      <c r="I104" s="6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4" t="s">
        <v>104</v>
      </c>
      <c r="V104" s="5">
        <f>SQRT(SUM(Y94:Y101)/COUNT(Y94:Y101))</f>
        <v>0.64074931043228156</v>
      </c>
      <c r="W104" s="6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29.217499998953212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29.072708333333605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181</v>
      </c>
      <c r="D107" s="46"/>
      <c r="E107" s="30"/>
      <c r="F107" s="30"/>
      <c r="G107" s="30"/>
      <c r="H107" s="30"/>
      <c r="I107" s="30"/>
      <c r="J107" s="30"/>
      <c r="K107" s="30"/>
      <c r="L107" s="30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9" t="s">
        <v>179</v>
      </c>
      <c r="B110" s="42">
        <v>8.23</v>
      </c>
      <c r="C110" s="39"/>
      <c r="D110" s="39"/>
      <c r="E110" s="42">
        <f>AVERAGE(20.41,13.82,21.78)</f>
        <v>18.670000000000002</v>
      </c>
      <c r="F110" s="39"/>
      <c r="G110" s="39"/>
      <c r="H110" s="102">
        <f>($C$24)*(E110)+$C$121</f>
        <v>8.3681250000913927</v>
      </c>
      <c r="I110" s="102"/>
      <c r="J110" s="102"/>
      <c r="K110" s="102">
        <f>(H110-B110)^2</f>
        <v>1.9078515650247117E-2</v>
      </c>
      <c r="L110" s="32"/>
      <c r="O110" s="39" t="s">
        <v>179</v>
      </c>
      <c r="P110" s="42">
        <v>8.23</v>
      </c>
      <c r="Q110" s="39"/>
      <c r="R110" s="39"/>
      <c r="S110" s="42">
        <f>AVERAGE(20.49,13.65,21.3)</f>
        <v>18.48</v>
      </c>
      <c r="T110" s="39"/>
      <c r="U110" s="39"/>
      <c r="V110" s="102">
        <f>($C$24)*(S110)+$Q$121</f>
        <v>8.2043749953666314</v>
      </c>
      <c r="W110" s="102"/>
      <c r="X110" s="102"/>
      <c r="Y110" s="102">
        <f>(V110-P110)^2</f>
        <v>6.5664086246018433E-4</v>
      </c>
      <c r="Z110" s="32"/>
    </row>
    <row r="111" spans="1:26" x14ac:dyDescent="0.3">
      <c r="A111" s="39">
        <v>2</v>
      </c>
      <c r="B111" s="42">
        <v>7.52</v>
      </c>
      <c r="C111" s="39"/>
      <c r="D111" s="39"/>
      <c r="E111" s="42">
        <v>20.309999999999999</v>
      </c>
      <c r="F111" s="39"/>
      <c r="G111" s="39"/>
      <c r="H111" s="102">
        <f t="shared" ref="H111:H117" si="22">($C$24)*(E111)+$C$121</f>
        <v>6.7281250000913957</v>
      </c>
      <c r="I111" s="102"/>
      <c r="J111" s="102"/>
      <c r="K111" s="102">
        <f t="shared" ref="K111:K117" si="23">(H111-B111)^2</f>
        <v>0.62706601548025143</v>
      </c>
      <c r="L111" s="32"/>
      <c r="O111" s="39">
        <v>2</v>
      </c>
      <c r="P111" s="42">
        <v>7.52</v>
      </c>
      <c r="Q111" s="39"/>
      <c r="R111" s="39"/>
      <c r="S111" s="42">
        <v>20.38</v>
      </c>
      <c r="T111" s="39"/>
      <c r="U111" s="39"/>
      <c r="V111" s="102">
        <f t="shared" ref="V111:V117" si="24">($C$24)*(S111)+$Q$121</f>
        <v>6.3043749953666328</v>
      </c>
      <c r="W111" s="102"/>
      <c r="X111" s="102"/>
      <c r="Y111" s="102">
        <f t="shared" ref="Y111:Y117" si="25">(V111-P111)^2</f>
        <v>1.4777441518898728</v>
      </c>
      <c r="Z111" s="32"/>
    </row>
    <row r="112" spans="1:26" x14ac:dyDescent="0.3">
      <c r="A112" s="39">
        <v>5</v>
      </c>
      <c r="B112" s="40">
        <v>17</v>
      </c>
      <c r="C112" s="39"/>
      <c r="D112" s="39"/>
      <c r="E112" s="42">
        <v>9.16</v>
      </c>
      <c r="F112" s="39"/>
      <c r="G112" s="39"/>
      <c r="H112" s="102">
        <f t="shared" si="22"/>
        <v>17.878125000091394</v>
      </c>
      <c r="I112" s="102"/>
      <c r="J112" s="102"/>
      <c r="K112" s="102">
        <f t="shared" si="23"/>
        <v>0.77110351578551117</v>
      </c>
      <c r="L112" s="32"/>
      <c r="O112" s="39">
        <v>5</v>
      </c>
      <c r="P112" s="40">
        <v>17</v>
      </c>
      <c r="Q112" s="39"/>
      <c r="R112" s="39"/>
      <c r="S112" s="42">
        <v>8.23</v>
      </c>
      <c r="T112" s="39"/>
      <c r="U112" s="39"/>
      <c r="V112" s="102">
        <f t="shared" si="24"/>
        <v>18.454374995366631</v>
      </c>
      <c r="W112" s="102"/>
      <c r="X112" s="102"/>
      <c r="Y112" s="102">
        <f t="shared" si="25"/>
        <v>2.115206627147689</v>
      </c>
      <c r="Z112" s="32"/>
    </row>
    <row r="113" spans="1:26" x14ac:dyDescent="0.3">
      <c r="A113" s="39">
        <v>6</v>
      </c>
      <c r="B113" s="42">
        <v>12.41</v>
      </c>
      <c r="C113" s="39"/>
      <c r="D113" s="39"/>
      <c r="E113" s="42">
        <v>15.14</v>
      </c>
      <c r="F113" s="39"/>
      <c r="G113" s="39"/>
      <c r="H113" s="102">
        <f t="shared" si="22"/>
        <v>11.898125000091394</v>
      </c>
      <c r="I113" s="102"/>
      <c r="J113" s="102"/>
      <c r="K113" s="102">
        <f t="shared" si="23"/>
        <v>0.26201601553143572</v>
      </c>
      <c r="L113" s="32"/>
      <c r="O113" s="39">
        <v>6</v>
      </c>
      <c r="P113" s="42">
        <v>12.41</v>
      </c>
      <c r="Q113" s="39"/>
      <c r="R113" s="39"/>
      <c r="S113" s="42">
        <v>14.39</v>
      </c>
      <c r="T113" s="39"/>
      <c r="U113" s="39"/>
      <c r="V113" s="102">
        <f t="shared" si="24"/>
        <v>12.294374995366631</v>
      </c>
      <c r="W113" s="102"/>
      <c r="X113" s="102"/>
      <c r="Y113" s="102">
        <f t="shared" si="25"/>
        <v>1.3369141696466576E-2</v>
      </c>
      <c r="Z113" s="32"/>
    </row>
    <row r="114" spans="1:26" x14ac:dyDescent="0.3">
      <c r="A114" s="39">
        <v>7</v>
      </c>
      <c r="B114" s="42">
        <v>2.72</v>
      </c>
      <c r="C114" s="39"/>
      <c r="D114" s="39"/>
      <c r="E114" s="42">
        <v>25.28</v>
      </c>
      <c r="F114" s="39"/>
      <c r="G114" s="39"/>
      <c r="H114" s="102">
        <f t="shared" si="22"/>
        <v>1.7581250000913933</v>
      </c>
      <c r="I114" s="102"/>
      <c r="J114" s="102"/>
      <c r="K114" s="102">
        <f t="shared" si="23"/>
        <v>0.92520351544918256</v>
      </c>
      <c r="L114" s="32"/>
      <c r="O114" s="39">
        <v>7</v>
      </c>
      <c r="P114" s="42">
        <v>2.72</v>
      </c>
      <c r="Q114" s="39"/>
      <c r="R114" s="39"/>
      <c r="S114" s="42">
        <v>24.9</v>
      </c>
      <c r="T114" s="39"/>
      <c r="U114" s="39"/>
      <c r="V114" s="102">
        <f t="shared" si="24"/>
        <v>1.7843749953666332</v>
      </c>
      <c r="W114" s="102"/>
      <c r="X114" s="102"/>
      <c r="Y114" s="102">
        <f t="shared" si="25"/>
        <v>0.87539414929518788</v>
      </c>
      <c r="Z114" s="32"/>
    </row>
    <row r="115" spans="1:26" x14ac:dyDescent="0.3">
      <c r="A115" s="39" t="s">
        <v>138</v>
      </c>
      <c r="B115" s="42">
        <v>3.1</v>
      </c>
      <c r="C115" s="39"/>
      <c r="D115" s="39"/>
      <c r="E115" s="42">
        <f>AVERAGE(24.74,24.59)</f>
        <v>24.664999999999999</v>
      </c>
      <c r="F115" s="39"/>
      <c r="G115" s="39"/>
      <c r="H115" s="102">
        <f t="shared" si="22"/>
        <v>2.3731250000913953</v>
      </c>
      <c r="I115" s="102"/>
      <c r="J115" s="102"/>
      <c r="K115" s="102">
        <f t="shared" si="23"/>
        <v>0.52834726549213429</v>
      </c>
      <c r="L115" s="32"/>
      <c r="O115" s="39" t="s">
        <v>138</v>
      </c>
      <c r="P115" s="42">
        <v>3.1</v>
      </c>
      <c r="Q115" s="39"/>
      <c r="R115" s="39"/>
      <c r="S115" s="42">
        <f>AVERAGE(24.19,24.85)</f>
        <v>24.520000000000003</v>
      </c>
      <c r="T115" s="39"/>
      <c r="U115" s="39"/>
      <c r="V115" s="102">
        <f t="shared" si="24"/>
        <v>2.1643749953666287</v>
      </c>
      <c r="W115" s="102"/>
      <c r="X115" s="102"/>
      <c r="Y115" s="102">
        <f t="shared" si="25"/>
        <v>0.87539414929519621</v>
      </c>
      <c r="Z115" s="32"/>
    </row>
    <row r="116" spans="1:26" x14ac:dyDescent="0.3">
      <c r="A116" s="39">
        <v>10</v>
      </c>
      <c r="B116" s="42">
        <v>8.94</v>
      </c>
      <c r="C116" s="39"/>
      <c r="D116" s="39"/>
      <c r="E116" s="42">
        <v>19.350000000000001</v>
      </c>
      <c r="F116" s="39"/>
      <c r="G116" s="39"/>
      <c r="H116" s="102">
        <f t="shared" si="22"/>
        <v>7.688125000091393</v>
      </c>
      <c r="I116" s="102"/>
      <c r="J116" s="102"/>
      <c r="K116" s="102">
        <f t="shared" si="23"/>
        <v>1.5671910153961734</v>
      </c>
      <c r="L116" s="32"/>
      <c r="O116" s="39">
        <v>10</v>
      </c>
      <c r="P116" s="42">
        <v>8.94</v>
      </c>
      <c r="Q116" s="39"/>
      <c r="R116" s="39"/>
      <c r="S116" s="42">
        <v>19.18</v>
      </c>
      <c r="T116" s="39"/>
      <c r="U116" s="39"/>
      <c r="V116" s="102">
        <f t="shared" si="24"/>
        <v>7.5043749953666321</v>
      </c>
      <c r="W116" s="102"/>
      <c r="X116" s="102"/>
      <c r="Y116" s="102">
        <f t="shared" si="25"/>
        <v>2.0610191539285561</v>
      </c>
      <c r="Z116" s="32"/>
    </row>
    <row r="117" spans="1:26" x14ac:dyDescent="0.3">
      <c r="A117" s="39" t="s">
        <v>180</v>
      </c>
      <c r="B117" s="42">
        <v>5.14</v>
      </c>
      <c r="C117" s="39"/>
      <c r="D117" s="39"/>
      <c r="E117" s="42">
        <f>AVERAGE(19.07,18.27)</f>
        <v>18.670000000000002</v>
      </c>
      <c r="F117" s="39"/>
      <c r="G117" s="39"/>
      <c r="H117" s="102">
        <f t="shared" si="22"/>
        <v>8.3681250000913927</v>
      </c>
      <c r="I117" s="102"/>
      <c r="J117" s="102"/>
      <c r="K117" s="102">
        <f t="shared" si="23"/>
        <v>10.420791016215055</v>
      </c>
      <c r="L117" s="32"/>
      <c r="O117" s="39" t="s">
        <v>180</v>
      </c>
      <c r="P117" s="42">
        <v>5.14</v>
      </c>
      <c r="Q117" s="39"/>
      <c r="R117" s="39"/>
      <c r="S117" s="42">
        <f>AVERAGE(18.72,17.95)</f>
        <v>18.335000000000001</v>
      </c>
      <c r="T117" s="39"/>
      <c r="U117" s="39"/>
      <c r="V117" s="102">
        <f t="shared" si="24"/>
        <v>8.349374995366631</v>
      </c>
      <c r="W117" s="102"/>
      <c r="X117" s="102"/>
      <c r="Y117" s="102">
        <f t="shared" si="25"/>
        <v>10.300087860884565</v>
      </c>
      <c r="Z117" s="32"/>
    </row>
    <row r="118" spans="1:26" x14ac:dyDescent="0.3">
      <c r="A118" s="32"/>
      <c r="B118" s="35"/>
      <c r="C118" s="32"/>
      <c r="D118" s="32"/>
      <c r="E118" s="33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3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3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SQRT(SUM(K110:K117)/COUNT(K110:K117))</f>
        <v>1.3748089355888691</v>
      </c>
      <c r="I120" s="6" t="s">
        <v>93</v>
      </c>
      <c r="J120" s="32"/>
      <c r="K120" s="32"/>
      <c r="L120" s="32"/>
      <c r="O120" s="31" t="s">
        <v>102</v>
      </c>
      <c r="P120" s="32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SQRT(SUM(Y110:Y117)/COUNT(Y110:Y117))</f>
        <v>1.488240230733936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9">
        <v>27.038125000091394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9">
        <v>26.684374995366632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181</v>
      </c>
      <c r="D123" s="44"/>
      <c r="E123" s="32"/>
      <c r="F123" s="32"/>
      <c r="G123" s="32"/>
      <c r="H123" s="32"/>
      <c r="I123" s="32"/>
      <c r="J123" s="32"/>
      <c r="K123" s="32"/>
      <c r="L123" s="32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 t="s">
        <v>179</v>
      </c>
      <c r="B126" s="25">
        <v>8.23</v>
      </c>
      <c r="C126" s="25"/>
      <c r="D126" s="25"/>
      <c r="E126" s="26">
        <f>AVERAGE(19.74,15.92,21.61)</f>
        <v>19.09</v>
      </c>
      <c r="F126" s="25"/>
      <c r="G126" s="25"/>
      <c r="H126" s="94">
        <f>($C$24)*(E126)+$C$137</f>
        <v>7.5168749999997395</v>
      </c>
      <c r="I126" s="94"/>
      <c r="J126" s="94"/>
      <c r="K126" s="94">
        <f>(H126-B126)^2</f>
        <v>0.50854726562537211</v>
      </c>
      <c r="L126" s="25"/>
      <c r="O126" s="25" t="s">
        <v>179</v>
      </c>
      <c r="P126" s="25">
        <v>8.23</v>
      </c>
      <c r="Q126" s="25"/>
      <c r="R126" s="25"/>
      <c r="S126" s="26">
        <f>AVERAGE(19.39,14.68,21.28)</f>
        <v>18.45</v>
      </c>
      <c r="T126" s="25"/>
      <c r="U126" s="25"/>
      <c r="V126" s="94">
        <f>($C$24)*(S126)+$Q$137</f>
        <v>7.1856223415846046</v>
      </c>
      <c r="W126" s="94"/>
      <c r="X126" s="94"/>
      <c r="Y126" s="94">
        <f>(V126-P126)^2</f>
        <v>1.0907246933972252</v>
      </c>
      <c r="Z126" s="25"/>
    </row>
    <row r="127" spans="1:26" x14ac:dyDescent="0.3">
      <c r="A127" s="25">
        <v>2</v>
      </c>
      <c r="B127" s="25">
        <v>7.52</v>
      </c>
      <c r="C127" s="25"/>
      <c r="D127" s="25"/>
      <c r="E127" s="26">
        <v>18.79</v>
      </c>
      <c r="F127" s="25"/>
      <c r="G127" s="25"/>
      <c r="H127" s="94">
        <f t="shared" ref="H127:H133" si="26">($C$24)*(E127)+$C$137</f>
        <v>7.8168749999997402</v>
      </c>
      <c r="I127" s="94"/>
      <c r="J127" s="94"/>
      <c r="K127" s="94">
        <f>(H127-B127)^2</f>
        <v>8.8134765624846012E-2</v>
      </c>
      <c r="L127" s="25"/>
      <c r="O127" s="25">
        <v>2</v>
      </c>
      <c r="P127" s="25">
        <v>7.52</v>
      </c>
      <c r="Q127" s="25"/>
      <c r="R127" s="25"/>
      <c r="S127" s="26">
        <v>18.72</v>
      </c>
      <c r="T127" s="25"/>
      <c r="U127" s="25"/>
      <c r="V127" s="94">
        <f t="shared" ref="V127:V133" si="27">($C$24)*(S127)+$Q$137</f>
        <v>6.915622341584605</v>
      </c>
      <c r="W127" s="94"/>
      <c r="X127" s="94"/>
      <c r="Y127" s="94">
        <f t="shared" ref="Y127:Y133" si="28">(V127-P127)^2</f>
        <v>0.3652723539916754</v>
      </c>
      <c r="Z127" s="25"/>
    </row>
    <row r="128" spans="1:26" x14ac:dyDescent="0.3">
      <c r="A128" s="25">
        <v>5</v>
      </c>
      <c r="B128" s="28">
        <v>17</v>
      </c>
      <c r="C128" s="25"/>
      <c r="D128" s="25"/>
      <c r="E128" s="26">
        <v>8.82</v>
      </c>
      <c r="F128" s="25"/>
      <c r="G128" s="25"/>
      <c r="H128" s="94">
        <f t="shared" si="26"/>
        <v>17.786874999999739</v>
      </c>
      <c r="I128" s="94"/>
      <c r="J128" s="94"/>
      <c r="K128" s="94">
        <f>(H128-B128)^2</f>
        <v>0.61917226562458938</v>
      </c>
      <c r="L128" s="25"/>
      <c r="O128" s="25">
        <v>5</v>
      </c>
      <c r="P128" s="28">
        <v>17</v>
      </c>
      <c r="Q128" s="25"/>
      <c r="R128" s="25"/>
      <c r="S128" s="26">
        <v>6.96</v>
      </c>
      <c r="T128" s="25"/>
      <c r="U128" s="25"/>
      <c r="V128" s="94">
        <f t="shared" si="27"/>
        <v>18.675622341584603</v>
      </c>
      <c r="W128" s="94"/>
      <c r="X128" s="94"/>
      <c r="Y128" s="94">
        <f t="shared" si="28"/>
        <v>2.807710231617468</v>
      </c>
      <c r="Z128" s="25"/>
    </row>
    <row r="129" spans="1:26" x14ac:dyDescent="0.3">
      <c r="A129" s="25">
        <v>6</v>
      </c>
      <c r="B129" s="25">
        <v>12.41</v>
      </c>
      <c r="C129" s="25"/>
      <c r="D129" s="25"/>
      <c r="E129" s="26">
        <v>13.59</v>
      </c>
      <c r="F129" s="25"/>
      <c r="G129" s="25"/>
      <c r="H129" s="94">
        <f t="shared" si="26"/>
        <v>13.01687499999974</v>
      </c>
      <c r="I129" s="94"/>
      <c r="J129" s="94"/>
      <c r="K129" s="94">
        <f>(H129-B129)^2</f>
        <v>0.36829726562468368</v>
      </c>
      <c r="L129" s="25"/>
      <c r="O129" s="25">
        <v>6</v>
      </c>
      <c r="P129" s="25">
        <v>12.41</v>
      </c>
      <c r="Q129" s="25"/>
      <c r="R129" s="25"/>
      <c r="S129" s="26">
        <v>12.24</v>
      </c>
      <c r="T129" s="25"/>
      <c r="U129" s="25"/>
      <c r="V129" s="94">
        <f t="shared" si="27"/>
        <v>13.395622341584604</v>
      </c>
      <c r="W129" s="94"/>
      <c r="X129" s="94"/>
      <c r="Y129" s="94">
        <f t="shared" si="28"/>
        <v>0.97145140023071685</v>
      </c>
      <c r="Z129" s="25"/>
    </row>
    <row r="130" spans="1:26" x14ac:dyDescent="0.3">
      <c r="A130" s="25">
        <v>7</v>
      </c>
      <c r="B130" s="25">
        <v>2.72</v>
      </c>
      <c r="C130" s="25"/>
      <c r="D130" s="25"/>
      <c r="E130" s="26">
        <v>24.27</v>
      </c>
      <c r="F130" s="25"/>
      <c r="G130" s="25"/>
      <c r="H130" s="94">
        <f t="shared" si="26"/>
        <v>2.3368749999997398</v>
      </c>
      <c r="I130" s="94"/>
      <c r="J130" s="94"/>
      <c r="K130" s="94">
        <f>(H130-B130)^2</f>
        <v>0.14678476562519951</v>
      </c>
      <c r="L130" s="25"/>
      <c r="O130" s="25">
        <v>7</v>
      </c>
      <c r="P130" s="25">
        <v>2.72</v>
      </c>
      <c r="Q130" s="25"/>
      <c r="R130" s="25"/>
      <c r="S130" s="26">
        <v>23.08</v>
      </c>
      <c r="T130" s="25"/>
      <c r="U130" s="25"/>
      <c r="V130" s="94">
        <f t="shared" si="27"/>
        <v>2.5556223415846056</v>
      </c>
      <c r="W130" s="94"/>
      <c r="X130" s="94"/>
      <c r="Y130" s="94">
        <f t="shared" si="28"/>
        <v>2.7020014586128162E-2</v>
      </c>
      <c r="Z130" s="25"/>
    </row>
    <row r="131" spans="1:26" x14ac:dyDescent="0.3">
      <c r="A131" s="25" t="s">
        <v>138</v>
      </c>
      <c r="B131" s="25">
        <v>3.1</v>
      </c>
      <c r="C131" s="25"/>
      <c r="D131" s="25"/>
      <c r="E131" s="26">
        <f>AVERAGE(23.82,23.44)</f>
        <v>23.630000000000003</v>
      </c>
      <c r="F131" s="25"/>
      <c r="G131" s="25"/>
      <c r="H131" s="94">
        <f t="shared" si="26"/>
        <v>2.9768749999997368</v>
      </c>
      <c r="I131" s="94"/>
      <c r="J131" s="94"/>
      <c r="K131" s="94">
        <f t="shared" ref="K131:K133" si="29">(H131-B131)^2</f>
        <v>1.5159765625064832E-2</v>
      </c>
      <c r="L131" s="25"/>
      <c r="O131" s="25" t="s">
        <v>138</v>
      </c>
      <c r="P131" s="25">
        <v>3.1</v>
      </c>
      <c r="Q131" s="25"/>
      <c r="R131" s="25"/>
      <c r="S131" s="26">
        <f>AVERAGE(22.69,22.93)</f>
        <v>22.810000000000002</v>
      </c>
      <c r="T131" s="25"/>
      <c r="U131" s="25"/>
      <c r="V131" s="94">
        <f t="shared" si="27"/>
        <v>2.8256223415846016</v>
      </c>
      <c r="W131" s="94"/>
      <c r="X131" s="94"/>
      <c r="Y131" s="94">
        <f t="shared" si="28"/>
        <v>7.5283099437517112E-2</v>
      </c>
      <c r="Z131" s="25"/>
    </row>
    <row r="132" spans="1:26" x14ac:dyDescent="0.3">
      <c r="A132" s="25">
        <v>10</v>
      </c>
      <c r="B132" s="25">
        <v>8.94</v>
      </c>
      <c r="C132" s="25"/>
      <c r="D132" s="25"/>
      <c r="E132" s="26">
        <v>17.670000000000002</v>
      </c>
      <c r="F132" s="25"/>
      <c r="G132" s="25"/>
      <c r="H132" s="94">
        <f t="shared" si="26"/>
        <v>8.9368749999997377</v>
      </c>
      <c r="I132" s="94"/>
      <c r="J132" s="94"/>
      <c r="K132" s="94">
        <f t="shared" si="29"/>
        <v>9.7656250016364696E-6</v>
      </c>
      <c r="L132" s="25"/>
      <c r="O132" s="25">
        <v>10</v>
      </c>
      <c r="P132" s="25">
        <v>8.94</v>
      </c>
      <c r="Q132" s="25"/>
      <c r="R132" s="25"/>
      <c r="S132" s="26">
        <v>17.170000000000002</v>
      </c>
      <c r="T132" s="25"/>
      <c r="U132" s="25"/>
      <c r="V132" s="94">
        <f t="shared" si="27"/>
        <v>8.4656223415846021</v>
      </c>
      <c r="W132" s="94"/>
      <c r="X132" s="94"/>
      <c r="Y132" s="94">
        <f t="shared" si="28"/>
        <v>0.22503416280367541</v>
      </c>
      <c r="Z132" s="25"/>
    </row>
    <row r="133" spans="1:26" x14ac:dyDescent="0.3">
      <c r="A133" s="25" t="s">
        <v>180</v>
      </c>
      <c r="B133" s="25">
        <v>5.14</v>
      </c>
      <c r="C133" s="25"/>
      <c r="D133" s="25"/>
      <c r="E133" s="26">
        <f>AVERAGE(20.81,23.06)</f>
        <v>21.934999999999999</v>
      </c>
      <c r="F133" s="25"/>
      <c r="G133" s="25"/>
      <c r="H133" s="94">
        <f t="shared" si="26"/>
        <v>4.6718749999997407</v>
      </c>
      <c r="I133" s="94"/>
      <c r="J133" s="94"/>
      <c r="K133" s="94">
        <f t="shared" si="29"/>
        <v>0.21914101562524252</v>
      </c>
      <c r="L133" s="25"/>
      <c r="O133" s="25" t="s">
        <v>180</v>
      </c>
      <c r="P133" s="25">
        <v>5.14</v>
      </c>
      <c r="Q133" s="25"/>
      <c r="R133" s="25"/>
      <c r="S133" s="26">
        <f>AVERAGE(20.06,21.13)</f>
        <v>20.594999999999999</v>
      </c>
      <c r="T133" s="25"/>
      <c r="U133" s="25"/>
      <c r="V133" s="94">
        <f t="shared" si="27"/>
        <v>5.040622341584605</v>
      </c>
      <c r="W133" s="94"/>
      <c r="X133" s="94"/>
      <c r="Y133" s="94">
        <f t="shared" si="28"/>
        <v>9.8759189921268694E-3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29">
        <v>-1</v>
      </c>
      <c r="D136" s="25" t="s">
        <v>103</v>
      </c>
      <c r="E136" s="25"/>
      <c r="F136" s="25"/>
      <c r="G136" s="4" t="s">
        <v>104</v>
      </c>
      <c r="H136" s="5">
        <f>SQRT(SUM(K126:K133)/COUNT(K126:K133))</f>
        <v>0.49563682205320453</v>
      </c>
      <c r="I136" s="6" t="s">
        <v>93</v>
      </c>
      <c r="J136" s="25"/>
      <c r="K136" s="25"/>
      <c r="L136" s="25"/>
      <c r="O136" s="24" t="s">
        <v>102</v>
      </c>
      <c r="P136" s="24"/>
      <c r="Q136" s="29">
        <v>-1</v>
      </c>
      <c r="R136" s="25" t="s">
        <v>103</v>
      </c>
      <c r="S136" s="25"/>
      <c r="T136" s="25"/>
      <c r="U136" s="4" t="s">
        <v>104</v>
      </c>
      <c r="V136" s="5">
        <f>SQRT(SUM(Y126:Y133)/COUNT(Y126:Y133))</f>
        <v>0.83459360432612151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8">
        <v>26.606874999999739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8">
        <v>25.635622341584604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181</v>
      </c>
      <c r="D139" s="45"/>
      <c r="E139" s="25"/>
      <c r="F139" s="25"/>
      <c r="G139" s="25"/>
      <c r="H139" s="25"/>
      <c r="I139" s="25"/>
      <c r="J139" s="25"/>
      <c r="K139" s="25"/>
      <c r="L139" s="25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97</v>
      </c>
      <c r="C141" s="93"/>
      <c r="D141" s="93"/>
      <c r="E141" s="93" t="s">
        <v>98</v>
      </c>
      <c r="F141" s="93"/>
      <c r="G141" s="93"/>
      <c r="H141" s="93" t="s">
        <v>99</v>
      </c>
      <c r="I141" s="93"/>
      <c r="J141" s="93"/>
      <c r="K141" s="93" t="s">
        <v>100</v>
      </c>
      <c r="L141" s="93"/>
      <c r="O141" s="93" t="s">
        <v>96</v>
      </c>
      <c r="P141" s="93" t="s">
        <v>97</v>
      </c>
      <c r="Q141" s="93"/>
      <c r="R141" s="93"/>
      <c r="S141" s="93" t="s">
        <v>98</v>
      </c>
      <c r="T141" s="93"/>
      <c r="U141" s="93"/>
      <c r="V141" s="93" t="s">
        <v>99</v>
      </c>
      <c r="W141" s="93"/>
      <c r="X141" s="93"/>
      <c r="Y141" s="93" t="s">
        <v>100</v>
      </c>
      <c r="Z141" s="93"/>
    </row>
    <row r="142" spans="1:26" x14ac:dyDescent="0.3">
      <c r="A142" s="30" t="s">
        <v>179</v>
      </c>
      <c r="B142" s="30">
        <v>8.23</v>
      </c>
      <c r="C142" s="30"/>
      <c r="D142" s="30"/>
      <c r="E142" s="92">
        <f>AVERAGE(18.47,7.94,11.76)</f>
        <v>12.723333333333334</v>
      </c>
      <c r="F142" s="30"/>
      <c r="G142" s="30"/>
      <c r="H142" s="95">
        <f>($C$24)*(E142)+$C$153</f>
        <v>9.7245833102974384</v>
      </c>
      <c r="I142" s="95"/>
      <c r="J142" s="95"/>
      <c r="K142" s="95">
        <f>(H142-B142)^2</f>
        <v>2.2337792714196478</v>
      </c>
      <c r="L142" s="95"/>
      <c r="O142" s="30" t="s">
        <v>179</v>
      </c>
      <c r="P142" s="30">
        <v>8.23</v>
      </c>
      <c r="Q142" s="30"/>
      <c r="R142" s="30"/>
      <c r="S142" s="92">
        <f>AVERAGE(18.46,9.36,14.7)</f>
        <v>14.173333333333332</v>
      </c>
      <c r="T142" s="30"/>
      <c r="U142" s="30"/>
      <c r="V142" s="95">
        <f>($C$24)*(S142)+$Q$153</f>
        <v>7.9083333322730098</v>
      </c>
      <c r="W142" s="95"/>
      <c r="X142" s="95"/>
      <c r="Y142" s="95">
        <f>(V142-P142)^2</f>
        <v>0.10346944512658618</v>
      </c>
      <c r="Z142" s="30"/>
    </row>
    <row r="143" spans="1:26" x14ac:dyDescent="0.3">
      <c r="A143" s="30">
        <v>2</v>
      </c>
      <c r="B143" s="30">
        <v>7.52</v>
      </c>
      <c r="C143" s="30"/>
      <c r="D143" s="30"/>
      <c r="E143" s="92">
        <v>13.69</v>
      </c>
      <c r="F143" s="30"/>
      <c r="G143" s="30"/>
      <c r="H143" s="95">
        <f t="shared" ref="H143:H149" si="30">($C$24)*(E143)+$C$153</f>
        <v>8.7579166436307734</v>
      </c>
      <c r="I143" s="95"/>
      <c r="J143" s="95"/>
      <c r="K143" s="95">
        <f t="shared" ref="K143:K149" si="31">(H143-B143)^2</f>
        <v>1.5324376165780802</v>
      </c>
      <c r="L143" s="95"/>
      <c r="O143" s="30">
        <v>2</v>
      </c>
      <c r="P143" s="30">
        <v>7.52</v>
      </c>
      <c r="Q143" s="30"/>
      <c r="R143" s="30"/>
      <c r="S143" s="92">
        <v>14.31</v>
      </c>
      <c r="T143" s="30"/>
      <c r="U143" s="30"/>
      <c r="V143" s="95">
        <f t="shared" ref="V143:V149" si="32">($C$24)*(S143)+$Q$153</f>
        <v>7.7716666656063413</v>
      </c>
      <c r="W143" s="95"/>
      <c r="X143" s="95"/>
      <c r="Y143" s="95">
        <f t="shared" ref="Y143:Y149" si="33">(V143-P143)^2</f>
        <v>6.3336110577414242E-2</v>
      </c>
      <c r="Z143" s="30"/>
    </row>
    <row r="144" spans="1:26" x14ac:dyDescent="0.3">
      <c r="A144" s="30">
        <v>5</v>
      </c>
      <c r="B144" s="101">
        <v>17</v>
      </c>
      <c r="C144" s="30"/>
      <c r="D144" s="30"/>
      <c r="E144" s="92">
        <v>6.14</v>
      </c>
      <c r="F144" s="30"/>
      <c r="G144" s="30"/>
      <c r="H144" s="95">
        <f t="shared" si="30"/>
        <v>16.307916643630772</v>
      </c>
      <c r="I144" s="95"/>
      <c r="J144" s="95"/>
      <c r="K144" s="95">
        <f t="shared" si="31"/>
        <v>0.47897937216329539</v>
      </c>
      <c r="L144" s="95"/>
      <c r="O144" s="30">
        <v>5</v>
      </c>
      <c r="P144" s="101">
        <v>17</v>
      </c>
      <c r="Q144" s="30"/>
      <c r="R144" s="30"/>
      <c r="S144" s="92">
        <v>5.68</v>
      </c>
      <c r="T144" s="30"/>
      <c r="U144" s="30"/>
      <c r="V144" s="95">
        <f t="shared" si="32"/>
        <v>16.401666665606342</v>
      </c>
      <c r="W144" s="95"/>
      <c r="X144" s="95"/>
      <c r="Y144" s="95">
        <f t="shared" si="33"/>
        <v>0.3580027790466328</v>
      </c>
      <c r="Z144" s="30"/>
    </row>
    <row r="145" spans="1:26" x14ac:dyDescent="0.3">
      <c r="A145" s="30">
        <v>6</v>
      </c>
      <c r="B145" s="30">
        <v>12.41</v>
      </c>
      <c r="C145" s="30"/>
      <c r="D145" s="30"/>
      <c r="E145" s="92">
        <v>11.52</v>
      </c>
      <c r="F145" s="30"/>
      <c r="G145" s="30"/>
      <c r="H145" s="95">
        <f t="shared" si="30"/>
        <v>10.927916643630773</v>
      </c>
      <c r="I145" s="95"/>
      <c r="J145" s="95"/>
      <c r="K145" s="95">
        <f t="shared" si="31"/>
        <v>2.1965710752266725</v>
      </c>
      <c r="L145" s="95"/>
      <c r="O145" s="30">
        <v>6</v>
      </c>
      <c r="P145" s="30">
        <v>12.41</v>
      </c>
      <c r="Q145" s="30"/>
      <c r="R145" s="30"/>
      <c r="S145" s="92">
        <v>10.18</v>
      </c>
      <c r="T145" s="30"/>
      <c r="U145" s="30"/>
      <c r="V145" s="95">
        <f t="shared" si="32"/>
        <v>11.901666665606342</v>
      </c>
      <c r="W145" s="95"/>
      <c r="X145" s="95"/>
      <c r="Y145" s="95">
        <f t="shared" si="33"/>
        <v>0.25840277885577456</v>
      </c>
      <c r="Z145" s="30"/>
    </row>
    <row r="146" spans="1:26" x14ac:dyDescent="0.3">
      <c r="A146" s="30">
        <v>7</v>
      </c>
      <c r="B146" s="30">
        <v>2.72</v>
      </c>
      <c r="C146" s="30"/>
      <c r="D146" s="30"/>
      <c r="E146" s="92">
        <v>19.850000000000001</v>
      </c>
      <c r="F146" s="30"/>
      <c r="G146" s="30"/>
      <c r="H146" s="95">
        <f t="shared" si="30"/>
        <v>2.5979166436307715</v>
      </c>
      <c r="I146" s="95"/>
      <c r="J146" s="95"/>
      <c r="K146" s="95">
        <f t="shared" si="31"/>
        <v>1.4904345902376102E-2</v>
      </c>
      <c r="L146" s="95"/>
      <c r="O146" s="30">
        <v>7</v>
      </c>
      <c r="P146" s="30">
        <v>2.72</v>
      </c>
      <c r="Q146" s="30"/>
      <c r="R146" s="30"/>
      <c r="S146" s="92">
        <v>19.510000000000002</v>
      </c>
      <c r="T146" s="30"/>
      <c r="U146" s="30"/>
      <c r="V146" s="95">
        <f t="shared" si="32"/>
        <v>2.5716666656063403</v>
      </c>
      <c r="W146" s="95"/>
      <c r="X146" s="95"/>
      <c r="Y146" s="95">
        <f t="shared" si="33"/>
        <v>2.2002778092341333E-2</v>
      </c>
      <c r="Z146" s="30"/>
    </row>
    <row r="147" spans="1:26" x14ac:dyDescent="0.3">
      <c r="A147" s="30" t="s">
        <v>138</v>
      </c>
      <c r="B147" s="30">
        <v>3.1</v>
      </c>
      <c r="C147" s="30"/>
      <c r="D147" s="30"/>
      <c r="E147" s="92">
        <f>AVERAGE(19.33,18.06)</f>
        <v>18.695</v>
      </c>
      <c r="F147" s="30"/>
      <c r="G147" s="30"/>
      <c r="H147" s="95">
        <f t="shared" si="30"/>
        <v>3.7529166436307726</v>
      </c>
      <c r="I147" s="95"/>
      <c r="J147" s="95"/>
      <c r="K147" s="95">
        <f t="shared" si="31"/>
        <v>0.42630014353007317</v>
      </c>
      <c r="L147" s="95"/>
      <c r="O147" s="30" t="s">
        <v>138</v>
      </c>
      <c r="P147" s="30">
        <v>3.1</v>
      </c>
      <c r="Q147" s="30"/>
      <c r="R147" s="30"/>
      <c r="S147" s="92">
        <f>AVERAGE(19.04,17.92)</f>
        <v>18.48</v>
      </c>
      <c r="T147" s="30"/>
      <c r="U147" s="30"/>
      <c r="V147" s="95">
        <f t="shared" si="32"/>
        <v>3.6016666656063414</v>
      </c>
      <c r="W147" s="95"/>
      <c r="X147" s="95"/>
      <c r="Y147" s="95">
        <f t="shared" si="33"/>
        <v>0.25166944338058467</v>
      </c>
      <c r="Z147" s="30"/>
    </row>
    <row r="148" spans="1:26" x14ac:dyDescent="0.3">
      <c r="A148" s="30">
        <v>10</v>
      </c>
      <c r="B148" s="30">
        <v>8.94</v>
      </c>
      <c r="C148" s="30"/>
      <c r="D148" s="30"/>
      <c r="E148" s="92">
        <v>12.79</v>
      </c>
      <c r="F148" s="30"/>
      <c r="G148" s="30"/>
      <c r="H148" s="95">
        <f t="shared" si="30"/>
        <v>9.6579166436307737</v>
      </c>
      <c r="I148" s="95"/>
      <c r="J148" s="95"/>
      <c r="K148" s="95">
        <f t="shared" si="31"/>
        <v>0.51540430720207608</v>
      </c>
      <c r="L148" s="95"/>
      <c r="O148" s="30">
        <v>10</v>
      </c>
      <c r="P148" s="30">
        <v>8.94</v>
      </c>
      <c r="Q148" s="30"/>
      <c r="R148" s="30"/>
      <c r="S148" s="92">
        <v>13.44</v>
      </c>
      <c r="T148" s="30"/>
      <c r="U148" s="30"/>
      <c r="V148" s="95">
        <f t="shared" si="32"/>
        <v>8.6416666656063423</v>
      </c>
      <c r="W148" s="95"/>
      <c r="X148" s="95"/>
      <c r="Y148" s="95">
        <f t="shared" si="33"/>
        <v>8.9002778410437661E-2</v>
      </c>
      <c r="Z148" s="30"/>
    </row>
    <row r="149" spans="1:26" x14ac:dyDescent="0.3">
      <c r="A149" s="30" t="s">
        <v>180</v>
      </c>
      <c r="B149" s="30">
        <v>5.14</v>
      </c>
      <c r="C149" s="30"/>
      <c r="D149" s="30"/>
      <c r="E149" s="92">
        <f>AVERAGE(20.49,17.74)</f>
        <v>19.114999999999998</v>
      </c>
      <c r="F149" s="30"/>
      <c r="G149" s="30"/>
      <c r="H149" s="95">
        <f t="shared" si="30"/>
        <v>3.3329166436307744</v>
      </c>
      <c r="I149" s="95"/>
      <c r="J149" s="95"/>
      <c r="K149" s="95">
        <f t="shared" si="31"/>
        <v>3.2655502568666641</v>
      </c>
      <c r="L149" s="95"/>
      <c r="O149" s="30" t="s">
        <v>180</v>
      </c>
      <c r="P149" s="30">
        <v>5.14</v>
      </c>
      <c r="Q149" s="30"/>
      <c r="R149" s="30"/>
      <c r="S149" s="92">
        <f>AVERAGE(13.88,17.76)</f>
        <v>15.82</v>
      </c>
      <c r="T149" s="30"/>
      <c r="U149" s="30"/>
      <c r="V149" s="95">
        <f t="shared" si="32"/>
        <v>6.2616666656063416</v>
      </c>
      <c r="W149" s="95"/>
      <c r="X149" s="95"/>
      <c r="Y149" s="95">
        <f t="shared" si="33"/>
        <v>1.2581361087324492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95"/>
      <c r="I150" s="30"/>
      <c r="J150" s="30"/>
      <c r="K150" s="30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SQRT(SUM(K142:K149)/COUNT(K142:K149))</f>
        <v>1.1545522069664544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SQRT(SUM(Y142:Y149)/COUNT(Y142:Y149))</f>
        <v>0.54818133658286616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22.447916643630773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22.081666665606342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181</v>
      </c>
      <c r="D155" s="46"/>
      <c r="E155" s="30"/>
      <c r="F155" s="30"/>
      <c r="G155" s="30"/>
      <c r="H155" s="30"/>
      <c r="I155" s="30"/>
      <c r="J155" s="30"/>
      <c r="K155" s="30"/>
      <c r="L155" s="30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A2AC-9D03-40FA-8F5B-0417B8FD696D}">
  <sheetPr>
    <tabColor rgb="FF00B050"/>
  </sheetPr>
  <dimension ref="A1:Z146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182</v>
      </c>
    </row>
    <row r="3" spans="1:12" x14ac:dyDescent="0.3">
      <c r="G3" t="s">
        <v>183</v>
      </c>
    </row>
    <row r="5" spans="1:12" x14ac:dyDescent="0.3">
      <c r="G5" t="s">
        <v>184</v>
      </c>
    </row>
    <row r="7" spans="1:12" x14ac:dyDescent="0.3">
      <c r="G7" s="1"/>
    </row>
    <row r="8" spans="1:12" x14ac:dyDescent="0.3">
      <c r="G8" s="1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6.7</v>
      </c>
      <c r="C14" s="32"/>
      <c r="D14" s="32"/>
      <c r="E14" s="34">
        <v>24.1081</v>
      </c>
      <c r="F14" s="32"/>
      <c r="G14" s="32"/>
      <c r="H14" s="34">
        <f t="shared" ref="H14:H20" si="0">($C$23)*(E14)+$C$24</f>
        <v>6.4819476166275898</v>
      </c>
      <c r="I14" s="32"/>
      <c r="J14" s="32"/>
      <c r="K14" s="33">
        <f>(H14-B14)^2</f>
        <v>4.7546841894388639E-2</v>
      </c>
      <c r="L14" s="32"/>
    </row>
    <row r="15" spans="1:12" x14ac:dyDescent="0.3">
      <c r="A15" s="32">
        <v>2</v>
      </c>
      <c r="B15" s="35">
        <v>8</v>
      </c>
      <c r="C15" s="32"/>
      <c r="D15" s="32"/>
      <c r="E15" s="34">
        <v>22.7151</v>
      </c>
      <c r="F15" s="32"/>
      <c r="G15" s="32"/>
      <c r="H15" s="34">
        <f t="shared" si="0"/>
        <v>7.8749476166275905</v>
      </c>
      <c r="I15" s="32"/>
      <c r="J15" s="32"/>
      <c r="K15" s="33">
        <f>(H15-B15)^2</f>
        <v>1.5638098587120088E-2</v>
      </c>
      <c r="L15" s="32"/>
    </row>
    <row r="16" spans="1:12" x14ac:dyDescent="0.3">
      <c r="A16" s="32">
        <v>3</v>
      </c>
      <c r="B16" s="35">
        <v>6.7</v>
      </c>
      <c r="C16" s="32"/>
      <c r="D16" s="32"/>
      <c r="E16" s="34">
        <v>23.883400000000002</v>
      </c>
      <c r="F16" s="32"/>
      <c r="G16" s="32"/>
      <c r="H16" s="34">
        <f t="shared" si="0"/>
        <v>6.7066476166275883</v>
      </c>
      <c r="I16" s="32"/>
      <c r="J16" s="32"/>
      <c r="K16" s="33">
        <f t="shared" ref="K16:K20" si="1">(H16-B16)^2</f>
        <v>4.419080682738673E-5</v>
      </c>
      <c r="L16" s="32"/>
    </row>
    <row r="17" spans="1:26" x14ac:dyDescent="0.3">
      <c r="A17" s="32">
        <v>4</v>
      </c>
      <c r="B17" s="35">
        <v>5.6</v>
      </c>
      <c r="C17" s="32"/>
      <c r="D17" s="32"/>
      <c r="E17" s="34">
        <v>25.094999999999999</v>
      </c>
      <c r="F17" s="32"/>
      <c r="G17" s="32"/>
      <c r="H17" s="34">
        <f t="shared" si="0"/>
        <v>5.4950476166275912</v>
      </c>
      <c r="I17" s="32"/>
      <c r="J17" s="32"/>
      <c r="K17" s="33">
        <f t="shared" si="1"/>
        <v>1.1015002775548991E-2</v>
      </c>
      <c r="L17" s="32"/>
    </row>
    <row r="18" spans="1:26" x14ac:dyDescent="0.3">
      <c r="A18" s="32" t="s">
        <v>101</v>
      </c>
      <c r="B18" s="35">
        <v>1.1000000000000001</v>
      </c>
      <c r="C18" s="32"/>
      <c r="D18" s="32"/>
      <c r="E18" s="34">
        <f>AVERAGE(30.7699,29.3015,29.2864)</f>
        <v>29.785933333333332</v>
      </c>
      <c r="F18" s="32"/>
      <c r="G18" s="32"/>
      <c r="H18" s="34">
        <f t="shared" si="0"/>
        <v>0.8041142832942576</v>
      </c>
      <c r="I18" s="32"/>
      <c r="J18" s="32"/>
      <c r="K18" s="33">
        <f t="shared" si="1"/>
        <v>8.7548357350470896E-2</v>
      </c>
      <c r="L18" s="32"/>
    </row>
    <row r="19" spans="1:26" x14ac:dyDescent="0.3">
      <c r="A19" s="32">
        <v>8</v>
      </c>
      <c r="B19" s="35">
        <v>9.5</v>
      </c>
      <c r="C19" s="32"/>
      <c r="D19" s="32"/>
      <c r="E19" s="34">
        <v>20.702500000000001</v>
      </c>
      <c r="F19" s="32"/>
      <c r="G19" s="32"/>
      <c r="H19" s="34">
        <f t="shared" si="0"/>
        <v>9.8875476166275895</v>
      </c>
      <c r="I19" s="32"/>
      <c r="J19" s="32"/>
      <c r="K19" s="33">
        <f t="shared" si="1"/>
        <v>0.15019315515372511</v>
      </c>
      <c r="L19" s="32"/>
    </row>
    <row r="20" spans="1:26" x14ac:dyDescent="0.3">
      <c r="A20" s="32">
        <v>9</v>
      </c>
      <c r="B20" s="35">
        <v>9</v>
      </c>
      <c r="C20" s="32"/>
      <c r="D20" s="32"/>
      <c r="E20" s="34">
        <v>21.240300000000001</v>
      </c>
      <c r="F20" s="32"/>
      <c r="G20" s="32"/>
      <c r="H20" s="34">
        <f t="shared" si="0"/>
        <v>9.3497476166275888</v>
      </c>
      <c r="I20" s="32"/>
      <c r="J20" s="32"/>
      <c r="K20" s="33">
        <f t="shared" si="1"/>
        <v>0.12232339533667883</v>
      </c>
      <c r="L20" s="32"/>
    </row>
    <row r="21" spans="1:26" x14ac:dyDescent="0.3">
      <c r="A21" s="32"/>
      <c r="B21" s="35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36">
        <v>-1</v>
      </c>
      <c r="D23" s="32" t="s">
        <v>103</v>
      </c>
      <c r="E23" s="32"/>
      <c r="F23" s="32"/>
      <c r="G23" s="4" t="s">
        <v>104</v>
      </c>
      <c r="H23" s="5">
        <f>SQRT(SUM(K14:K20)/COUNT(K14:K20))</f>
        <v>0.24908662919461802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37">
        <v>30.59004761662759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ht="15.6" x14ac:dyDescent="0.3">
      <c r="A26" s="44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8">
        <v>6.7</v>
      </c>
      <c r="C29" s="25"/>
      <c r="D29" s="25"/>
      <c r="E29" s="26">
        <v>23.97</v>
      </c>
      <c r="F29" s="25"/>
      <c r="G29" s="25"/>
      <c r="H29" s="94">
        <f>($C$23)*(E29)+$C$39</f>
        <v>6.5176190457886918</v>
      </c>
      <c r="I29" s="94"/>
      <c r="J29" s="94"/>
      <c r="K29" s="94">
        <f>(H29-B29)^2</f>
        <v>3.3262812459027374E-2</v>
      </c>
      <c r="L29" s="25"/>
      <c r="O29" s="25">
        <v>1</v>
      </c>
      <c r="P29" s="28">
        <v>6.7</v>
      </c>
      <c r="Q29" s="25"/>
      <c r="R29" s="25"/>
      <c r="S29" s="26">
        <v>23.85</v>
      </c>
      <c r="T29" s="25"/>
      <c r="U29" s="25"/>
      <c r="V29" s="94">
        <f>($C$23)*(S29)+$Q$39</f>
        <v>6.2357142857115413</v>
      </c>
      <c r="W29" s="94"/>
      <c r="X29" s="94"/>
      <c r="Y29" s="94">
        <f>(V29-P29)^2</f>
        <v>0.21556122449234447</v>
      </c>
      <c r="Z29" s="25"/>
    </row>
    <row r="30" spans="1:26" x14ac:dyDescent="0.3">
      <c r="A30" s="25">
        <v>2</v>
      </c>
      <c r="B30" s="28">
        <v>8</v>
      </c>
      <c r="C30" s="25"/>
      <c r="D30" s="25"/>
      <c r="E30" s="26">
        <v>22.55</v>
      </c>
      <c r="F30" s="25"/>
      <c r="G30" s="25"/>
      <c r="H30" s="94">
        <f t="shared" ref="H30:H35" si="2">($C$23)*(E30)+$C$39</f>
        <v>7.9376190457886899</v>
      </c>
      <c r="I30" s="94"/>
      <c r="J30" s="94"/>
      <c r="K30" s="94">
        <f>(H30-B30)^2</f>
        <v>3.8913834483135634E-3</v>
      </c>
      <c r="L30" s="25"/>
      <c r="O30" s="25">
        <v>2</v>
      </c>
      <c r="P30" s="28">
        <v>8</v>
      </c>
      <c r="Q30" s="25"/>
      <c r="R30" s="25"/>
      <c r="S30" s="26">
        <v>22.42</v>
      </c>
      <c r="T30" s="25"/>
      <c r="U30" s="25"/>
      <c r="V30" s="94">
        <f t="shared" ref="V30:V35" si="3">($C$23)*(S30)+$Q$39</f>
        <v>7.665714285711541</v>
      </c>
      <c r="W30" s="94"/>
      <c r="X30" s="94"/>
      <c r="Y30" s="94">
        <f>(V30-P30)^2</f>
        <v>0.11174693877734523</v>
      </c>
      <c r="Z30" s="25"/>
    </row>
    <row r="31" spans="1:26" x14ac:dyDescent="0.3">
      <c r="A31" s="25">
        <v>3</v>
      </c>
      <c r="B31" s="28">
        <v>6.7</v>
      </c>
      <c r="C31" s="25"/>
      <c r="D31" s="25"/>
      <c r="E31" s="26">
        <v>23.73</v>
      </c>
      <c r="F31" s="25"/>
      <c r="G31" s="25"/>
      <c r="H31" s="94">
        <f t="shared" si="2"/>
        <v>6.7576190457886902</v>
      </c>
      <c r="I31" s="94"/>
      <c r="J31" s="94"/>
      <c r="K31" s="94">
        <f t="shared" ref="K31:K35" si="4">(H31-B31)^2</f>
        <v>3.3199544375991591E-3</v>
      </c>
      <c r="L31" s="25"/>
      <c r="O31" s="25">
        <v>3</v>
      </c>
      <c r="P31" s="28">
        <v>6.7</v>
      </c>
      <c r="Q31" s="25"/>
      <c r="R31" s="25"/>
      <c r="S31" s="26">
        <v>23.71</v>
      </c>
      <c r="T31" s="25"/>
      <c r="U31" s="25"/>
      <c r="V31" s="94">
        <f t="shared" si="3"/>
        <v>6.3757142857115419</v>
      </c>
      <c r="W31" s="94"/>
      <c r="X31" s="94"/>
      <c r="Y31" s="94">
        <f t="shared" ref="Y31:Y35" si="5">(V31-P31)^2</f>
        <v>0.10516122449157561</v>
      </c>
      <c r="Z31" s="25"/>
    </row>
    <row r="32" spans="1:26" x14ac:dyDescent="0.3">
      <c r="A32" s="25">
        <v>4</v>
      </c>
      <c r="B32" s="28">
        <v>5.6</v>
      </c>
      <c r="C32" s="25"/>
      <c r="D32" s="25"/>
      <c r="E32" s="26">
        <v>24.97</v>
      </c>
      <c r="F32" s="25"/>
      <c r="G32" s="25"/>
      <c r="H32" s="94">
        <f t="shared" si="2"/>
        <v>5.5176190457886918</v>
      </c>
      <c r="I32" s="94"/>
      <c r="J32" s="94"/>
      <c r="K32" s="94">
        <f t="shared" si="4"/>
        <v>6.7866216167656035E-3</v>
      </c>
      <c r="L32" s="25"/>
      <c r="O32" s="25">
        <v>4</v>
      </c>
      <c r="P32" s="28">
        <v>5.6</v>
      </c>
      <c r="Q32" s="25"/>
      <c r="R32" s="25"/>
      <c r="S32" s="26">
        <v>25.04</v>
      </c>
      <c r="T32" s="25"/>
      <c r="U32" s="25"/>
      <c r="V32" s="94">
        <f t="shared" si="3"/>
        <v>5.0457142857115436</v>
      </c>
      <c r="W32" s="94"/>
      <c r="X32" s="94"/>
      <c r="Y32" s="94">
        <f t="shared" si="5"/>
        <v>0.30723265306426395</v>
      </c>
      <c r="Z32" s="25"/>
    </row>
    <row r="33" spans="1:26" x14ac:dyDescent="0.3">
      <c r="A33" s="25" t="s">
        <v>101</v>
      </c>
      <c r="B33" s="28">
        <v>1.1000000000000001</v>
      </c>
      <c r="C33" s="25"/>
      <c r="D33" s="25"/>
      <c r="E33" s="26">
        <f>AVERAGE(30.78,29.32,29.31)</f>
        <v>29.803333333333331</v>
      </c>
      <c r="F33" s="25"/>
      <c r="G33" s="25"/>
      <c r="H33" s="94">
        <f t="shared" si="2"/>
        <v>0.68428571245535963</v>
      </c>
      <c r="I33" s="94"/>
      <c r="J33" s="94"/>
      <c r="K33" s="94">
        <f t="shared" si="4"/>
        <v>0.17281836886874802</v>
      </c>
      <c r="L33" s="25"/>
      <c r="O33" s="25" t="s">
        <v>101</v>
      </c>
      <c r="P33" s="28">
        <v>1.1000000000000001</v>
      </c>
      <c r="Q33" s="25"/>
      <c r="R33" s="25"/>
      <c r="S33" s="26">
        <f>AVERAGE(30.7,29.2,29.14)</f>
        <v>29.679999999999996</v>
      </c>
      <c r="T33" s="25"/>
      <c r="U33" s="25"/>
      <c r="V33" s="94">
        <f t="shared" si="3"/>
        <v>0.40571428571154655</v>
      </c>
      <c r="W33" s="94"/>
      <c r="X33" s="94"/>
      <c r="Y33" s="94">
        <f t="shared" si="5"/>
        <v>0.48203265306502813</v>
      </c>
      <c r="Z33" s="25"/>
    </row>
    <row r="34" spans="1:26" x14ac:dyDescent="0.3">
      <c r="A34" s="25">
        <v>8</v>
      </c>
      <c r="B34" s="28">
        <v>9.5</v>
      </c>
      <c r="C34" s="25"/>
      <c r="D34" s="25"/>
      <c r="E34" s="26">
        <v>20.58</v>
      </c>
      <c r="F34" s="25"/>
      <c r="G34" s="25"/>
      <c r="H34" s="94">
        <f t="shared" si="2"/>
        <v>9.9076190457886923</v>
      </c>
      <c r="I34" s="94"/>
      <c r="J34" s="94"/>
      <c r="K34" s="94">
        <f t="shared" si="4"/>
        <v>0.16615328648968405</v>
      </c>
      <c r="L34" s="25"/>
      <c r="O34" s="25">
        <v>8</v>
      </c>
      <c r="P34" s="28">
        <v>9.5</v>
      </c>
      <c r="Q34" s="25"/>
      <c r="R34" s="25"/>
      <c r="S34" s="26">
        <v>18.97</v>
      </c>
      <c r="T34" s="25"/>
      <c r="U34" s="25"/>
      <c r="V34" s="94">
        <f t="shared" si="3"/>
        <v>11.115714285711544</v>
      </c>
      <c r="W34" s="94"/>
      <c r="X34" s="94"/>
      <c r="Y34" s="94">
        <f t="shared" si="5"/>
        <v>2.6105326530523643</v>
      </c>
      <c r="Z34" s="25"/>
    </row>
    <row r="35" spans="1:26" x14ac:dyDescent="0.3">
      <c r="A35" s="25">
        <v>9</v>
      </c>
      <c r="B35" s="28">
        <v>9</v>
      </c>
      <c r="C35" s="25"/>
      <c r="D35" s="25"/>
      <c r="E35" s="26">
        <v>21.21</v>
      </c>
      <c r="F35" s="25"/>
      <c r="G35" s="25"/>
      <c r="H35" s="94">
        <f t="shared" si="2"/>
        <v>9.2776190457886898</v>
      </c>
      <c r="I35" s="94"/>
      <c r="J35" s="94"/>
      <c r="K35" s="94">
        <f t="shared" si="4"/>
        <v>7.7072334584622634E-2</v>
      </c>
      <c r="L35" s="25"/>
      <c r="O35" s="25">
        <v>9</v>
      </c>
      <c r="P35" s="28">
        <v>9</v>
      </c>
      <c r="Q35" s="25"/>
      <c r="R35" s="25"/>
      <c r="S35" s="26">
        <v>20.329999999999998</v>
      </c>
      <c r="T35" s="25"/>
      <c r="U35" s="25"/>
      <c r="V35" s="94">
        <f t="shared" si="3"/>
        <v>9.7557142857115444</v>
      </c>
      <c r="W35" s="94"/>
      <c r="X35" s="94"/>
      <c r="Y35" s="94">
        <f t="shared" si="5"/>
        <v>0.57110408162850979</v>
      </c>
      <c r="Z35" s="25"/>
    </row>
    <row r="36" spans="1:26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O36" s="25"/>
      <c r="P36" s="25"/>
      <c r="Q36" s="25"/>
      <c r="R36" s="25"/>
      <c r="S36" s="25"/>
      <c r="T36" s="25"/>
      <c r="U36" s="25"/>
      <c r="V36" s="94"/>
      <c r="W36" s="94"/>
      <c r="X36" s="94"/>
      <c r="Y36" s="94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29">
        <v>-1</v>
      </c>
      <c r="D38" s="25" t="s">
        <v>103</v>
      </c>
      <c r="E38" s="25"/>
      <c r="F38" s="25"/>
      <c r="G38" s="4" t="s">
        <v>104</v>
      </c>
      <c r="H38" s="5">
        <f>SQRT(SUM(K29:K35)/COUNT(K29:K35))</f>
        <v>0.25726716572042946</v>
      </c>
      <c r="I38" s="6" t="s">
        <v>93</v>
      </c>
      <c r="J38" s="25"/>
      <c r="K38" s="25"/>
      <c r="L38" s="25"/>
      <c r="O38" s="24" t="s">
        <v>102</v>
      </c>
      <c r="P38" s="24"/>
      <c r="Q38" s="29">
        <v>-1</v>
      </c>
      <c r="R38" s="25" t="s">
        <v>103</v>
      </c>
      <c r="S38" s="25"/>
      <c r="T38" s="25"/>
      <c r="U38" s="4" t="s">
        <v>104</v>
      </c>
      <c r="V38" s="5">
        <f>SQRT(SUM(Y29:Y35)/COUNT(Y29:Y35))</f>
        <v>0.79312865363980523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8">
        <v>30.487619045788691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8">
        <v>30.085714285711543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94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5" t="s">
        <v>112</v>
      </c>
      <c r="B41" s="45"/>
      <c r="C41" s="45" t="s">
        <v>185</v>
      </c>
      <c r="D41" s="45"/>
      <c r="E41" s="25"/>
      <c r="F41" s="25"/>
      <c r="G41" s="25"/>
      <c r="H41" s="25"/>
      <c r="I41" s="25"/>
      <c r="J41" s="25"/>
      <c r="K41" s="25"/>
      <c r="L41" s="25"/>
      <c r="O41" s="45" t="s">
        <v>112</v>
      </c>
      <c r="P41" s="45"/>
      <c r="Q41" s="45" t="s">
        <v>117</v>
      </c>
      <c r="R41" s="45" t="s">
        <v>136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3" t="s">
        <v>96</v>
      </c>
      <c r="B43" s="93" t="s">
        <v>97</v>
      </c>
      <c r="C43" s="93"/>
      <c r="D43" s="93"/>
      <c r="E43" s="93" t="s">
        <v>98</v>
      </c>
      <c r="F43" s="93"/>
      <c r="G43" s="93"/>
      <c r="H43" s="93" t="s">
        <v>99</v>
      </c>
      <c r="I43" s="93"/>
      <c r="J43" s="93"/>
      <c r="K43" s="93" t="s">
        <v>100</v>
      </c>
      <c r="L43" s="93"/>
      <c r="O43" s="93" t="s">
        <v>96</v>
      </c>
      <c r="P43" s="93" t="s">
        <v>97</v>
      </c>
      <c r="Q43" s="93"/>
      <c r="R43" s="93"/>
      <c r="S43" s="93" t="s">
        <v>98</v>
      </c>
      <c r="T43" s="93"/>
      <c r="U43" s="93"/>
      <c r="V43" s="93" t="s">
        <v>99</v>
      </c>
      <c r="W43" s="93"/>
      <c r="X43" s="93"/>
      <c r="Y43" s="93" t="s">
        <v>100</v>
      </c>
      <c r="Z43" s="93"/>
    </row>
    <row r="44" spans="1:26" x14ac:dyDescent="0.3">
      <c r="A44" s="30">
        <v>1</v>
      </c>
      <c r="B44" s="101">
        <v>6.7</v>
      </c>
      <c r="C44" s="30"/>
      <c r="D44" s="30"/>
      <c r="E44" s="92">
        <v>23.96</v>
      </c>
      <c r="F44" s="30"/>
      <c r="G44" s="30"/>
      <c r="H44" s="95">
        <f>($C$23)*(E44)+$C$54</f>
        <v>6.5266666666671043</v>
      </c>
      <c r="I44" s="95"/>
      <c r="J44" s="95"/>
      <c r="K44" s="95">
        <f>(H44-B44)^2</f>
        <v>3.0044444444292804E-2</v>
      </c>
      <c r="L44" s="30"/>
      <c r="O44" s="30">
        <v>1</v>
      </c>
      <c r="P44" s="101">
        <v>6.7</v>
      </c>
      <c r="Q44" s="30"/>
      <c r="R44" s="30"/>
      <c r="S44" s="92">
        <v>23.85</v>
      </c>
      <c r="T44" s="30"/>
      <c r="U44" s="30"/>
      <c r="V44" s="95">
        <f>($C$23)*(S44)+$Q$54</f>
        <v>6.2399999994571154</v>
      </c>
      <c r="W44" s="95"/>
      <c r="X44" s="95"/>
      <c r="Y44" s="95">
        <f>(V44-P44)^2</f>
        <v>0.21160000049945402</v>
      </c>
      <c r="Z44" s="30"/>
    </row>
    <row r="45" spans="1:26" x14ac:dyDescent="0.3">
      <c r="A45" s="30">
        <v>2</v>
      </c>
      <c r="B45" s="101">
        <v>8</v>
      </c>
      <c r="C45" s="30"/>
      <c r="D45" s="30"/>
      <c r="E45" s="92">
        <v>22.55</v>
      </c>
      <c r="F45" s="30"/>
      <c r="G45" s="30"/>
      <c r="H45" s="95">
        <f t="shared" ref="H45:H50" si="6">($C$23)*(E45)+$C$54</f>
        <v>7.9366666666671044</v>
      </c>
      <c r="I45" s="95"/>
      <c r="J45" s="95"/>
      <c r="K45" s="95">
        <f>(H45-B45)^2</f>
        <v>4.0111111110556642E-3</v>
      </c>
      <c r="L45" s="30"/>
      <c r="O45" s="30">
        <v>2</v>
      </c>
      <c r="P45" s="101">
        <v>8</v>
      </c>
      <c r="Q45" s="30"/>
      <c r="R45" s="30"/>
      <c r="S45" s="92">
        <v>22.42</v>
      </c>
      <c r="T45" s="30"/>
      <c r="U45" s="30"/>
      <c r="V45" s="95">
        <f t="shared" ref="V45:V50" si="7">($C$23)*(S45)+$Q$54</f>
        <v>7.6699999994571151</v>
      </c>
      <c r="W45" s="95"/>
      <c r="X45" s="95"/>
      <c r="Y45" s="95">
        <f>(V45-P45)^2</f>
        <v>0.10890000035830405</v>
      </c>
      <c r="Z45" s="30"/>
    </row>
    <row r="46" spans="1:26" x14ac:dyDescent="0.3">
      <c r="A46" s="30">
        <v>3</v>
      </c>
      <c r="B46" s="101">
        <v>6.7</v>
      </c>
      <c r="C46" s="30"/>
      <c r="D46" s="30"/>
      <c r="E46" s="92">
        <v>23.73</v>
      </c>
      <c r="F46" s="30"/>
      <c r="G46" s="30"/>
      <c r="H46" s="95">
        <f t="shared" si="6"/>
        <v>6.7566666666671047</v>
      </c>
      <c r="I46" s="95"/>
      <c r="J46" s="95"/>
      <c r="K46" s="95">
        <f t="shared" ref="K46:K50" si="8">(H46-B46)^2</f>
        <v>3.2111111111607338E-3</v>
      </c>
      <c r="L46" s="30"/>
      <c r="O46" s="30">
        <v>3</v>
      </c>
      <c r="P46" s="101">
        <v>6.7</v>
      </c>
      <c r="Q46" s="30"/>
      <c r="R46" s="30"/>
      <c r="S46" s="92">
        <v>23.71</v>
      </c>
      <c r="T46" s="30"/>
      <c r="U46" s="30"/>
      <c r="V46" s="95">
        <f t="shared" si="7"/>
        <v>6.3799999994571159</v>
      </c>
      <c r="W46" s="95"/>
      <c r="X46" s="95"/>
      <c r="Y46" s="95">
        <f t="shared" ref="Y46:Y50" si="9">(V46-P46)^2</f>
        <v>0.10240000034744591</v>
      </c>
      <c r="Z46" s="30"/>
    </row>
    <row r="47" spans="1:26" x14ac:dyDescent="0.3">
      <c r="A47" s="30">
        <v>4</v>
      </c>
      <c r="B47" s="101">
        <v>5.6</v>
      </c>
      <c r="C47" s="30"/>
      <c r="D47" s="30"/>
      <c r="E47" s="92">
        <v>24.96</v>
      </c>
      <c r="F47" s="30"/>
      <c r="G47" s="30"/>
      <c r="H47" s="95">
        <f t="shared" si="6"/>
        <v>5.5266666666671043</v>
      </c>
      <c r="I47" s="95"/>
      <c r="J47" s="95"/>
      <c r="K47" s="95">
        <f t="shared" si="8"/>
        <v>5.377777777713544E-3</v>
      </c>
      <c r="L47" s="30"/>
      <c r="O47" s="30">
        <v>4</v>
      </c>
      <c r="P47" s="101">
        <v>5.6</v>
      </c>
      <c r="Q47" s="30"/>
      <c r="R47" s="30"/>
      <c r="S47" s="92">
        <v>25.04</v>
      </c>
      <c r="T47" s="30"/>
      <c r="U47" s="30"/>
      <c r="V47" s="95">
        <f t="shared" si="7"/>
        <v>5.0499999994571176</v>
      </c>
      <c r="W47" s="95"/>
      <c r="X47" s="95"/>
      <c r="Y47" s="95">
        <f t="shared" si="9"/>
        <v>0.30250000059717019</v>
      </c>
      <c r="Z47" s="30"/>
    </row>
    <row r="48" spans="1:26" x14ac:dyDescent="0.3">
      <c r="A48" s="30" t="s">
        <v>101</v>
      </c>
      <c r="B48" s="101">
        <v>1.1000000000000001</v>
      </c>
      <c r="C48" s="30"/>
      <c r="D48" s="30"/>
      <c r="E48" s="92">
        <f>AVERAGE(30.77,29.32,29.3)</f>
        <v>29.796666666666667</v>
      </c>
      <c r="F48" s="30"/>
      <c r="G48" s="30"/>
      <c r="H48" s="95">
        <f t="shared" si="6"/>
        <v>0.69000000000043826</v>
      </c>
      <c r="I48" s="95"/>
      <c r="J48" s="95"/>
      <c r="K48" s="95">
        <f t="shared" si="8"/>
        <v>0.1680999999996407</v>
      </c>
      <c r="L48" s="30"/>
      <c r="O48" s="30" t="s">
        <v>101</v>
      </c>
      <c r="P48" s="101">
        <v>1.1000000000000001</v>
      </c>
      <c r="Q48" s="30"/>
      <c r="R48" s="30"/>
      <c r="S48" s="92">
        <f>AVERAGE(30.7,29.2,29.14)</f>
        <v>29.679999999999996</v>
      </c>
      <c r="T48" s="30"/>
      <c r="U48" s="30"/>
      <c r="V48" s="95">
        <f t="shared" si="7"/>
        <v>0.40999999945712062</v>
      </c>
      <c r="W48" s="95"/>
      <c r="X48" s="95"/>
      <c r="Y48" s="95">
        <f t="shared" si="9"/>
        <v>0.47610000074917369</v>
      </c>
      <c r="Z48" s="30"/>
    </row>
    <row r="49" spans="1:26" x14ac:dyDescent="0.3">
      <c r="A49" s="30">
        <v>8</v>
      </c>
      <c r="B49" s="101">
        <v>9.5</v>
      </c>
      <c r="C49" s="30"/>
      <c r="D49" s="30"/>
      <c r="E49" s="92">
        <v>20.6</v>
      </c>
      <c r="F49" s="30"/>
      <c r="G49" s="30"/>
      <c r="H49" s="95">
        <f t="shared" si="6"/>
        <v>9.8866666666671037</v>
      </c>
      <c r="I49" s="95"/>
      <c r="J49" s="95"/>
      <c r="K49" s="95">
        <f t="shared" si="8"/>
        <v>0.14951111111144907</v>
      </c>
      <c r="L49" s="30"/>
      <c r="O49" s="30">
        <v>8</v>
      </c>
      <c r="P49" s="101">
        <v>9.5</v>
      </c>
      <c r="Q49" s="30"/>
      <c r="R49" s="30"/>
      <c r="S49" s="92">
        <v>18.989999999999998</v>
      </c>
      <c r="T49" s="30"/>
      <c r="U49" s="30"/>
      <c r="V49" s="95">
        <f t="shared" si="7"/>
        <v>11.099999999457118</v>
      </c>
      <c r="W49" s="95"/>
      <c r="X49" s="95"/>
      <c r="Y49" s="95">
        <f t="shared" si="9"/>
        <v>2.5599999982627786</v>
      </c>
      <c r="Z49" s="30"/>
    </row>
    <row r="50" spans="1:26" x14ac:dyDescent="0.3">
      <c r="A50" s="30">
        <v>9</v>
      </c>
      <c r="B50" s="101">
        <v>9</v>
      </c>
      <c r="C50" s="30"/>
      <c r="D50" s="30"/>
      <c r="E50" s="92">
        <v>21.21</v>
      </c>
      <c r="F50" s="30"/>
      <c r="G50" s="30"/>
      <c r="H50" s="95">
        <f t="shared" si="6"/>
        <v>9.2766666666671043</v>
      </c>
      <c r="I50" s="95"/>
      <c r="J50" s="95"/>
      <c r="K50" s="95">
        <f t="shared" si="8"/>
        <v>7.6544444444686582E-2</v>
      </c>
      <c r="L50" s="30"/>
      <c r="O50" s="30">
        <v>9</v>
      </c>
      <c r="P50" s="101">
        <v>9</v>
      </c>
      <c r="Q50" s="30"/>
      <c r="R50" s="30"/>
      <c r="S50" s="92">
        <v>20.34</v>
      </c>
      <c r="T50" s="30"/>
      <c r="U50" s="30"/>
      <c r="V50" s="95">
        <f t="shared" si="7"/>
        <v>9.7499999994571169</v>
      </c>
      <c r="W50" s="95"/>
      <c r="X50" s="95"/>
      <c r="Y50" s="95">
        <f t="shared" si="9"/>
        <v>0.56249999918567539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3" t="s">
        <v>102</v>
      </c>
      <c r="B53" s="93"/>
      <c r="C53" s="38">
        <v>-1</v>
      </c>
      <c r="D53" s="30" t="s">
        <v>103</v>
      </c>
      <c r="E53" s="30"/>
      <c r="F53" s="30"/>
      <c r="G53" s="4" t="s">
        <v>104</v>
      </c>
      <c r="H53" s="5">
        <f>SQRT(SUM(K44:K50)/COUNT(K44:K50))</f>
        <v>0.24979991993593567</v>
      </c>
      <c r="I53" s="6" t="s">
        <v>93</v>
      </c>
      <c r="J53" s="30"/>
      <c r="K53" s="30"/>
      <c r="L53" s="30"/>
      <c r="O53" s="93" t="s">
        <v>102</v>
      </c>
      <c r="P53" s="93"/>
      <c r="Q53" s="38">
        <v>-1</v>
      </c>
      <c r="R53" s="30" t="s">
        <v>103</v>
      </c>
      <c r="S53" s="30"/>
      <c r="T53" s="30"/>
      <c r="U53" s="4" t="s">
        <v>104</v>
      </c>
      <c r="V53" s="5">
        <f>SQRT(SUM(Y44:Y50)/COUNT(Y44:Y50))</f>
        <v>0.78594801718325236</v>
      </c>
      <c r="W53" s="6" t="s">
        <v>93</v>
      </c>
      <c r="X53" s="30"/>
      <c r="Y53" s="30"/>
      <c r="Z53" s="30"/>
    </row>
    <row r="54" spans="1:26" x14ac:dyDescent="0.3">
      <c r="A54" s="93" t="s">
        <v>105</v>
      </c>
      <c r="B54" s="93"/>
      <c r="C54" s="100">
        <v>30.486666666667105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3" t="s">
        <v>105</v>
      </c>
      <c r="P54" s="93"/>
      <c r="Q54" s="100">
        <v>30.089999999457117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6" t="s">
        <v>116</v>
      </c>
      <c r="B56" s="46"/>
      <c r="C56" s="46" t="s">
        <v>185</v>
      </c>
      <c r="D56" s="46"/>
      <c r="E56" s="30"/>
      <c r="F56" s="30"/>
      <c r="G56" s="30"/>
      <c r="H56" s="30"/>
      <c r="I56" s="30"/>
      <c r="J56" s="30"/>
      <c r="K56" s="30"/>
      <c r="L56" s="30"/>
      <c r="O56" s="46" t="s">
        <v>116</v>
      </c>
      <c r="P56" s="46"/>
      <c r="Q56" s="46" t="s">
        <v>117</v>
      </c>
      <c r="R56" s="46" t="s">
        <v>136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31" t="s">
        <v>96</v>
      </c>
      <c r="P58" s="31" t="s">
        <v>97</v>
      </c>
      <c r="Q58" s="31"/>
      <c r="R58" s="31"/>
      <c r="S58" s="31" t="s">
        <v>98</v>
      </c>
      <c r="T58" s="31"/>
      <c r="U58" s="31"/>
      <c r="V58" s="31" t="s">
        <v>99</v>
      </c>
      <c r="W58" s="31"/>
      <c r="X58" s="31"/>
      <c r="Y58" s="31" t="s">
        <v>100</v>
      </c>
      <c r="Z58" s="31"/>
    </row>
    <row r="59" spans="1:26" x14ac:dyDescent="0.3">
      <c r="A59" s="32">
        <v>1</v>
      </c>
      <c r="B59" s="35">
        <v>6.7</v>
      </c>
      <c r="C59" s="32"/>
      <c r="D59" s="32"/>
      <c r="E59" s="33">
        <v>23.87</v>
      </c>
      <c r="F59" s="32"/>
      <c r="G59" s="32"/>
      <c r="H59" s="96">
        <f>($C$23)*(E59)+$C$69</f>
        <v>6.5252360878670324</v>
      </c>
      <c r="I59" s="96"/>
      <c r="J59" s="96"/>
      <c r="K59" s="96">
        <f>(H59-B59)^2</f>
        <v>3.0542424984019698E-2</v>
      </c>
      <c r="L59" s="32"/>
      <c r="O59" s="32">
        <v>1</v>
      </c>
      <c r="P59" s="35">
        <v>6.7</v>
      </c>
      <c r="Q59" s="32"/>
      <c r="R59" s="32"/>
      <c r="S59" s="33">
        <v>23.7</v>
      </c>
      <c r="T59" s="32"/>
      <c r="U59" s="32"/>
      <c r="V59" s="96">
        <f>($C$23)*(S59)+$Q$69</f>
        <v>6.2423809517862132</v>
      </c>
      <c r="W59" s="96"/>
      <c r="X59" s="96"/>
      <c r="Y59" s="96">
        <f>(V59-P59)^2</f>
        <v>0.20941519328809227</v>
      </c>
      <c r="Z59" s="32"/>
    </row>
    <row r="60" spans="1:26" x14ac:dyDescent="0.3">
      <c r="A60" s="32">
        <v>2</v>
      </c>
      <c r="B60" s="35">
        <v>8</v>
      </c>
      <c r="C60" s="32"/>
      <c r="D60" s="32"/>
      <c r="E60" s="33">
        <v>22.45</v>
      </c>
      <c r="F60" s="32"/>
      <c r="G60" s="32"/>
      <c r="H60" s="96">
        <f t="shared" ref="H60:H65" si="10">($C$23)*(E60)+$C$69</f>
        <v>7.9452360878670341</v>
      </c>
      <c r="I60" s="96"/>
      <c r="J60" s="96"/>
      <c r="K60" s="96">
        <f>(H60-B60)^2</f>
        <v>2.9990860721072145E-3</v>
      </c>
      <c r="L60" s="32"/>
      <c r="O60" s="32">
        <v>2</v>
      </c>
      <c r="P60" s="35">
        <v>8</v>
      </c>
      <c r="Q60" s="32"/>
      <c r="R60" s="32"/>
      <c r="S60" s="33">
        <v>22.27</v>
      </c>
      <c r="T60" s="32"/>
      <c r="U60" s="32"/>
      <c r="V60" s="96">
        <f t="shared" ref="V60:V65" si="11">($C$23)*(S60)+$Q$69</f>
        <v>7.6723809517862129</v>
      </c>
      <c r="W60" s="96"/>
      <c r="X60" s="96"/>
      <c r="Y60" s="96">
        <f>(V60-P60)^2</f>
        <v>0.10733424075250773</v>
      </c>
      <c r="Z60" s="32"/>
    </row>
    <row r="61" spans="1:26" x14ac:dyDescent="0.3">
      <c r="A61" s="32">
        <v>3</v>
      </c>
      <c r="B61" s="35">
        <v>6.7</v>
      </c>
      <c r="C61" s="32"/>
      <c r="D61" s="32"/>
      <c r="E61" s="33">
        <v>23.63</v>
      </c>
      <c r="F61" s="32"/>
      <c r="G61" s="32"/>
      <c r="H61" s="96">
        <f t="shared" si="10"/>
        <v>6.7652360878670343</v>
      </c>
      <c r="I61" s="96"/>
      <c r="J61" s="96"/>
      <c r="K61" s="96">
        <f t="shared" ref="K61:K65" si="12">(H61-B61)^2</f>
        <v>4.2557471601954019E-3</v>
      </c>
      <c r="L61" s="32"/>
      <c r="O61" s="32">
        <v>3</v>
      </c>
      <c r="P61" s="35">
        <v>6.7</v>
      </c>
      <c r="Q61" s="32"/>
      <c r="R61" s="32"/>
      <c r="S61" s="33">
        <v>23.56</v>
      </c>
      <c r="T61" s="32"/>
      <c r="U61" s="32"/>
      <c r="V61" s="96">
        <f t="shared" si="11"/>
        <v>6.3823809517862138</v>
      </c>
      <c r="W61" s="96"/>
      <c r="X61" s="96"/>
      <c r="Y61" s="96">
        <f t="shared" ref="Y61:Y65" si="13">(V61-P61)^2</f>
        <v>0.10088185978823157</v>
      </c>
      <c r="Z61" s="32"/>
    </row>
    <row r="62" spans="1:26" x14ac:dyDescent="0.3">
      <c r="A62" s="32">
        <v>4</v>
      </c>
      <c r="B62" s="35">
        <v>5.6</v>
      </c>
      <c r="C62" s="32"/>
      <c r="D62" s="32"/>
      <c r="E62" s="33">
        <v>24.87</v>
      </c>
      <c r="F62" s="32"/>
      <c r="G62" s="32"/>
      <c r="H62" s="96">
        <f t="shared" si="10"/>
        <v>5.5252360878670324</v>
      </c>
      <c r="I62" s="96"/>
      <c r="J62" s="96"/>
      <c r="K62" s="96">
        <f t="shared" si="12"/>
        <v>5.5896425574260538E-3</v>
      </c>
      <c r="L62" s="32"/>
      <c r="O62" s="32">
        <v>4</v>
      </c>
      <c r="P62" s="35">
        <v>5.6</v>
      </c>
      <c r="Q62" s="32"/>
      <c r="R62" s="32"/>
      <c r="S62" s="33">
        <v>24.89</v>
      </c>
      <c r="T62" s="32"/>
      <c r="U62" s="32"/>
      <c r="V62" s="96">
        <f t="shared" si="11"/>
        <v>5.0523809517862119</v>
      </c>
      <c r="W62" s="96"/>
      <c r="X62" s="96"/>
      <c r="Y62" s="96">
        <f t="shared" si="13"/>
        <v>0.29988662196657473</v>
      </c>
      <c r="Z62" s="32"/>
    </row>
    <row r="63" spans="1:26" x14ac:dyDescent="0.3">
      <c r="A63" s="32" t="s">
        <v>101</v>
      </c>
      <c r="B63" s="35">
        <v>1.1000000000000001</v>
      </c>
      <c r="C63" s="32"/>
      <c r="D63" s="32"/>
      <c r="E63" s="33">
        <f>AVERAGE(30.67,29.22,29.2)</f>
        <v>29.696666666666669</v>
      </c>
      <c r="F63" s="32"/>
      <c r="G63" s="32"/>
      <c r="H63" s="96">
        <f t="shared" si="10"/>
        <v>0.69856942120036436</v>
      </c>
      <c r="I63" s="96"/>
      <c r="J63" s="96"/>
      <c r="K63" s="96">
        <f t="shared" si="12"/>
        <v>0.16114650959541055</v>
      </c>
      <c r="L63" s="32"/>
      <c r="O63" s="32" t="s">
        <v>101</v>
      </c>
      <c r="P63" s="35">
        <v>1.1000000000000001</v>
      </c>
      <c r="Q63" s="32"/>
      <c r="R63" s="32"/>
      <c r="S63" s="33">
        <f>AVERAGE(30.54,29.05,28.99)</f>
        <v>29.526666666666667</v>
      </c>
      <c r="T63" s="32"/>
      <c r="U63" s="32"/>
      <c r="V63" s="96">
        <f t="shared" si="11"/>
        <v>0.41571428511954522</v>
      </c>
      <c r="W63" s="96"/>
      <c r="X63" s="96"/>
      <c r="Y63" s="96">
        <f t="shared" si="13"/>
        <v>0.46824693958945518</v>
      </c>
      <c r="Z63" s="32"/>
    </row>
    <row r="64" spans="1:26" x14ac:dyDescent="0.3">
      <c r="A64" s="32">
        <v>8</v>
      </c>
      <c r="B64" s="35">
        <v>9.5</v>
      </c>
      <c r="C64" s="32"/>
      <c r="D64" s="32"/>
      <c r="E64" s="33">
        <v>20.52</v>
      </c>
      <c r="F64" s="32"/>
      <c r="G64" s="32"/>
      <c r="H64" s="96">
        <f t="shared" si="10"/>
        <v>9.8752360878670338</v>
      </c>
      <c r="I64" s="96"/>
      <c r="J64" s="96"/>
      <c r="K64" s="96">
        <f t="shared" si="12"/>
        <v>0.14080212163775629</v>
      </c>
      <c r="L64" s="32"/>
      <c r="O64" s="32">
        <v>8</v>
      </c>
      <c r="P64" s="35">
        <v>9.5</v>
      </c>
      <c r="Q64" s="32"/>
      <c r="R64" s="32"/>
      <c r="S64" s="33">
        <v>18.850000000000001</v>
      </c>
      <c r="T64" s="32"/>
      <c r="U64" s="32"/>
      <c r="V64" s="96">
        <f t="shared" si="11"/>
        <v>11.092380951786211</v>
      </c>
      <c r="W64" s="96"/>
      <c r="X64" s="96"/>
      <c r="Y64" s="96">
        <f t="shared" si="13"/>
        <v>2.5356770956115593</v>
      </c>
      <c r="Z64" s="32"/>
    </row>
    <row r="65" spans="1:26" x14ac:dyDescent="0.3">
      <c r="A65" s="32">
        <v>9</v>
      </c>
      <c r="B65" s="35">
        <v>9</v>
      </c>
      <c r="C65" s="32"/>
      <c r="D65" s="32"/>
      <c r="E65" s="33">
        <v>21.13</v>
      </c>
      <c r="F65" s="32"/>
      <c r="G65" s="32"/>
      <c r="H65" s="96">
        <f t="shared" si="10"/>
        <v>9.2652360878670343</v>
      </c>
      <c r="I65" s="96"/>
      <c r="J65" s="96"/>
      <c r="K65" s="96">
        <f t="shared" si="12"/>
        <v>7.0350182307009165E-2</v>
      </c>
      <c r="L65" s="32"/>
      <c r="O65" s="32">
        <v>9</v>
      </c>
      <c r="P65" s="35">
        <v>9</v>
      </c>
      <c r="Q65" s="32"/>
      <c r="R65" s="32"/>
      <c r="S65" s="33">
        <v>20.2</v>
      </c>
      <c r="T65" s="32"/>
      <c r="U65" s="32"/>
      <c r="V65" s="96">
        <f t="shared" si="11"/>
        <v>9.7423809517862132</v>
      </c>
      <c r="W65" s="96"/>
      <c r="X65" s="96"/>
      <c r="Y65" s="96">
        <f t="shared" si="13"/>
        <v>0.55112947757500386</v>
      </c>
      <c r="Z65" s="32"/>
    </row>
    <row r="66" spans="1:26" x14ac:dyDescent="0.3">
      <c r="A66" s="32"/>
      <c r="B66" s="35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5"/>
      <c r="Q66" s="32"/>
      <c r="R66" s="32"/>
      <c r="S66" s="34"/>
      <c r="T66" s="32"/>
      <c r="U66" s="32"/>
      <c r="V66" s="34"/>
      <c r="W66" s="32"/>
      <c r="X66" s="32"/>
      <c r="Y66" s="33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36">
        <v>-1</v>
      </c>
      <c r="D68" s="32" t="s">
        <v>103</v>
      </c>
      <c r="E68" s="32"/>
      <c r="F68" s="32"/>
      <c r="G68" s="4" t="s">
        <v>104</v>
      </c>
      <c r="H68" s="5">
        <f>SQRT(SUM(K59:K65)/COUNT(K59:K65))</f>
        <v>0.24368765556223354</v>
      </c>
      <c r="I68" s="6" t="s">
        <v>93</v>
      </c>
      <c r="J68" s="32"/>
      <c r="K68" s="32"/>
      <c r="L68" s="32"/>
      <c r="O68" s="31" t="s">
        <v>102</v>
      </c>
      <c r="P68" s="32"/>
      <c r="Q68" s="36">
        <v>-1</v>
      </c>
      <c r="R68" s="32" t="s">
        <v>103</v>
      </c>
      <c r="S68" s="32"/>
      <c r="T68" s="32"/>
      <c r="U68" s="4" t="s">
        <v>104</v>
      </c>
      <c r="V68" s="5">
        <f>SQRT(SUM(Y59:Y65)/COUNT(Y59:Y65))</f>
        <v>0.781260101975504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9">
        <v>30.395236087867033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31" t="s">
        <v>105</v>
      </c>
      <c r="P69" s="32"/>
      <c r="Q69" s="99">
        <v>29.942380951786213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4" t="s">
        <v>252</v>
      </c>
      <c r="B71" s="44"/>
      <c r="C71" s="44" t="s">
        <v>185</v>
      </c>
      <c r="D71" s="44"/>
      <c r="E71" s="32"/>
      <c r="F71" s="32"/>
      <c r="G71" s="32"/>
      <c r="H71" s="32"/>
      <c r="I71" s="32"/>
      <c r="J71" s="32"/>
      <c r="K71" s="32"/>
      <c r="L71" s="32"/>
      <c r="O71" s="44" t="s">
        <v>252</v>
      </c>
      <c r="P71" s="44"/>
      <c r="Q71" s="44" t="s">
        <v>117</v>
      </c>
      <c r="R71" s="44" t="s">
        <v>136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8">
        <v>6.7</v>
      </c>
      <c r="C74" s="25"/>
      <c r="D74" s="25"/>
      <c r="E74" s="26">
        <v>23.71</v>
      </c>
      <c r="F74" s="25"/>
      <c r="G74" s="25"/>
      <c r="H74" s="94">
        <f>($C$23)*(E74)+$C$84</f>
        <v>6.5066545750523517</v>
      </c>
      <c r="I74" s="94"/>
      <c r="J74" s="94"/>
      <c r="K74" s="94">
        <f>(H74-B74)^2</f>
        <v>3.7382453348186781E-2</v>
      </c>
      <c r="L74" s="25"/>
      <c r="O74" s="25">
        <v>1</v>
      </c>
      <c r="P74" s="28">
        <v>6.7</v>
      </c>
      <c r="Q74" s="25"/>
      <c r="R74" s="25"/>
      <c r="S74" s="26">
        <v>23.58</v>
      </c>
      <c r="T74" s="25"/>
      <c r="U74" s="25"/>
      <c r="V74" s="94">
        <f>($C$23)*(S74)+$Q$84</f>
        <v>6.2209523825555841</v>
      </c>
      <c r="W74" s="94"/>
      <c r="X74" s="94"/>
      <c r="Y74" s="94">
        <f>(V74-P74)^2</f>
        <v>0.22948661977917159</v>
      </c>
      <c r="Z74" s="25"/>
    </row>
    <row r="75" spans="1:26" x14ac:dyDescent="0.3">
      <c r="A75" s="25">
        <v>2</v>
      </c>
      <c r="B75" s="28">
        <v>8</v>
      </c>
      <c r="C75" s="25"/>
      <c r="D75" s="25"/>
      <c r="E75" s="26">
        <v>22.29</v>
      </c>
      <c r="F75" s="25"/>
      <c r="G75" s="25"/>
      <c r="H75" s="94">
        <f t="shared" ref="H75:H80" si="14">($C$23)*(E75)+$C$84</f>
        <v>7.9266545750523534</v>
      </c>
      <c r="I75" s="94"/>
      <c r="J75" s="94"/>
      <c r="K75" s="94">
        <f>(H75-B75)^2</f>
        <v>5.379551360750863E-3</v>
      </c>
      <c r="L75" s="25"/>
      <c r="O75" s="25">
        <v>2</v>
      </c>
      <c r="P75" s="28">
        <v>8</v>
      </c>
      <c r="Q75" s="25"/>
      <c r="R75" s="25"/>
      <c r="S75" s="26">
        <v>22.15</v>
      </c>
      <c r="T75" s="25"/>
      <c r="U75" s="25"/>
      <c r="V75" s="94">
        <f t="shared" ref="V75:V80" si="15">($C$23)*(S75)+$Q$84</f>
        <v>7.6509523825555839</v>
      </c>
      <c r="W75" s="94"/>
      <c r="X75" s="94"/>
      <c r="Y75" s="94">
        <f>(V75-P75)^2</f>
        <v>0.12183423924362348</v>
      </c>
      <c r="Z75" s="25"/>
    </row>
    <row r="76" spans="1:26" x14ac:dyDescent="0.3">
      <c r="A76" s="25">
        <v>3</v>
      </c>
      <c r="B76" s="28">
        <v>6.7</v>
      </c>
      <c r="C76" s="25"/>
      <c r="D76" s="25"/>
      <c r="E76" s="26">
        <v>23.48</v>
      </c>
      <c r="F76" s="25"/>
      <c r="G76" s="25"/>
      <c r="H76" s="94">
        <f t="shared" si="14"/>
        <v>6.7366545750523521</v>
      </c>
      <c r="I76" s="94"/>
      <c r="J76" s="94"/>
      <c r="K76" s="94">
        <f t="shared" ref="K76:K80" si="16">(H76-B76)^2</f>
        <v>1.3435578722685E-3</v>
      </c>
      <c r="L76" s="25"/>
      <c r="O76" s="25">
        <v>3</v>
      </c>
      <c r="P76" s="28">
        <v>6.7</v>
      </c>
      <c r="Q76" s="25"/>
      <c r="R76" s="25"/>
      <c r="S76" s="26">
        <v>23.44</v>
      </c>
      <c r="T76" s="25"/>
      <c r="U76" s="25"/>
      <c r="V76" s="94">
        <f t="shared" si="15"/>
        <v>6.3609523825555812</v>
      </c>
      <c r="W76" s="94"/>
      <c r="X76" s="94"/>
      <c r="Y76" s="94">
        <f t="shared" ref="Y76:Y80" si="17">(V76-P76)^2</f>
        <v>0.11495328689473711</v>
      </c>
      <c r="Z76" s="25"/>
    </row>
    <row r="77" spans="1:26" x14ac:dyDescent="0.3">
      <c r="A77" s="25">
        <v>4</v>
      </c>
      <c r="B77" s="28">
        <v>5.6</v>
      </c>
      <c r="C77" s="25"/>
      <c r="D77" s="25"/>
      <c r="E77" s="26">
        <v>24.72</v>
      </c>
      <c r="F77" s="25"/>
      <c r="G77" s="25"/>
      <c r="H77" s="94">
        <f t="shared" si="14"/>
        <v>5.4966545750523537</v>
      </c>
      <c r="I77" s="94"/>
      <c r="J77" s="94"/>
      <c r="K77" s="94">
        <f t="shared" si="16"/>
        <v>1.0680276857609527E-2</v>
      </c>
      <c r="L77" s="25"/>
      <c r="O77" s="25">
        <v>4</v>
      </c>
      <c r="P77" s="28">
        <v>5.6</v>
      </c>
      <c r="Q77" s="25"/>
      <c r="R77" s="25"/>
      <c r="S77" s="26">
        <v>24.78</v>
      </c>
      <c r="T77" s="25"/>
      <c r="U77" s="25"/>
      <c r="V77" s="94">
        <f t="shared" si="15"/>
        <v>5.0209523825555813</v>
      </c>
      <c r="W77" s="94"/>
      <c r="X77" s="94"/>
      <c r="Y77" s="94">
        <f t="shared" si="17"/>
        <v>0.33529614326805746</v>
      </c>
      <c r="Z77" s="25"/>
    </row>
    <row r="78" spans="1:26" x14ac:dyDescent="0.3">
      <c r="A78" s="25" t="s">
        <v>101</v>
      </c>
      <c r="B78" s="28">
        <v>1.1000000000000001</v>
      </c>
      <c r="C78" s="25"/>
      <c r="D78" s="25"/>
      <c r="E78" s="26">
        <f>AVERAGE(30.51,29.06,29.04)</f>
        <v>29.536666666666665</v>
      </c>
      <c r="F78" s="25"/>
      <c r="G78" s="25"/>
      <c r="H78" s="94">
        <f t="shared" si="14"/>
        <v>0.67998790838568723</v>
      </c>
      <c r="I78" s="94"/>
      <c r="J78" s="94"/>
      <c r="K78" s="94">
        <f t="shared" si="16"/>
        <v>0.17641015710222993</v>
      </c>
      <c r="L78" s="25"/>
      <c r="O78" s="25" t="s">
        <v>101</v>
      </c>
      <c r="P78" s="28">
        <v>1.1000000000000001</v>
      </c>
      <c r="Q78" s="25"/>
      <c r="R78" s="25"/>
      <c r="S78" s="26">
        <f>AVERAGE(30.43,28.93,28.86)</f>
        <v>29.406666666666666</v>
      </c>
      <c r="T78" s="25"/>
      <c r="U78" s="25"/>
      <c r="V78" s="94">
        <f t="shared" si="15"/>
        <v>0.39428571588891614</v>
      </c>
      <c r="W78" s="94"/>
      <c r="X78" s="94"/>
      <c r="Y78" s="94">
        <f t="shared" si="17"/>
        <v>0.49803265079841968</v>
      </c>
      <c r="Z78" s="25"/>
    </row>
    <row r="79" spans="1:26" x14ac:dyDescent="0.3">
      <c r="A79" s="25">
        <v>8</v>
      </c>
      <c r="B79" s="28">
        <v>9.5</v>
      </c>
      <c r="C79" s="25"/>
      <c r="D79" s="25"/>
      <c r="E79" s="26">
        <v>20.21</v>
      </c>
      <c r="F79" s="25"/>
      <c r="G79" s="25"/>
      <c r="H79" s="94">
        <f t="shared" si="14"/>
        <v>10.006654575052352</v>
      </c>
      <c r="I79" s="94"/>
      <c r="J79" s="94"/>
      <c r="K79" s="94">
        <f t="shared" si="16"/>
        <v>0.25669885842147905</v>
      </c>
      <c r="L79" s="25"/>
      <c r="O79" s="25">
        <v>8</v>
      </c>
      <c r="P79" s="28">
        <v>9.5</v>
      </c>
      <c r="Q79" s="25"/>
      <c r="R79" s="25"/>
      <c r="S79" s="26">
        <v>18.579999999999998</v>
      </c>
      <c r="T79" s="25"/>
      <c r="U79" s="25"/>
      <c r="V79" s="94">
        <f t="shared" si="15"/>
        <v>11.220952382555584</v>
      </c>
      <c r="W79" s="94"/>
      <c r="X79" s="94"/>
      <c r="Y79" s="94">
        <f t="shared" si="17"/>
        <v>2.9616771030237414</v>
      </c>
      <c r="Z79" s="25"/>
    </row>
    <row r="80" spans="1:26" x14ac:dyDescent="0.3">
      <c r="A80" s="25">
        <v>9</v>
      </c>
      <c r="B80" s="28">
        <v>9</v>
      </c>
      <c r="C80" s="25"/>
      <c r="D80" s="25"/>
      <c r="E80" s="26">
        <v>20.97</v>
      </c>
      <c r="F80" s="25"/>
      <c r="G80" s="25"/>
      <c r="H80" s="94">
        <f t="shared" si="14"/>
        <v>9.2466545750523537</v>
      </c>
      <c r="I80" s="94"/>
      <c r="J80" s="94"/>
      <c r="K80" s="94">
        <f t="shared" si="16"/>
        <v>6.0838479394257169E-2</v>
      </c>
      <c r="L80" s="25"/>
      <c r="O80" s="25">
        <v>9</v>
      </c>
      <c r="P80" s="28">
        <v>9</v>
      </c>
      <c r="Q80" s="25"/>
      <c r="R80" s="25"/>
      <c r="S80" s="26">
        <v>20.07</v>
      </c>
      <c r="T80" s="25"/>
      <c r="U80" s="25"/>
      <c r="V80" s="94">
        <f t="shared" si="15"/>
        <v>9.7309523825555821</v>
      </c>
      <c r="W80" s="94"/>
      <c r="X80" s="94"/>
      <c r="Y80" s="94">
        <f t="shared" si="17"/>
        <v>0.53429138556368216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94"/>
      <c r="I81" s="94"/>
      <c r="J81" s="94"/>
      <c r="K81" s="94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29">
        <v>-1</v>
      </c>
      <c r="D83" s="25" t="s">
        <v>103</v>
      </c>
      <c r="E83" s="25"/>
      <c r="F83" s="25"/>
      <c r="G83" s="4" t="s">
        <v>104</v>
      </c>
      <c r="H83" s="5">
        <f>SQRT(SUM(K74:K80)/COUNT(K74:K80))</f>
        <v>0.27998299294186269</v>
      </c>
      <c r="I83" s="6" t="s">
        <v>93</v>
      </c>
      <c r="J83" s="25"/>
      <c r="K83" s="25"/>
      <c r="L83" s="25"/>
      <c r="O83" s="24" t="s">
        <v>102</v>
      </c>
      <c r="P83" s="24"/>
      <c r="Q83" s="29">
        <v>-1</v>
      </c>
      <c r="R83" s="25" t="s">
        <v>103</v>
      </c>
      <c r="S83" s="25"/>
      <c r="T83" s="25"/>
      <c r="U83" s="4" t="s">
        <v>104</v>
      </c>
      <c r="V83" s="5">
        <f>SQRT(SUM(Y74:Y80)/COUNT(Y74:Y80))</f>
        <v>0.82769658248241051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8">
        <v>30.216654575052353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8">
        <v>29.800952382555582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5" t="s">
        <v>253</v>
      </c>
      <c r="B86" s="45"/>
      <c r="C86" s="45" t="s">
        <v>185</v>
      </c>
      <c r="D86" s="45"/>
      <c r="E86" s="25"/>
      <c r="F86" s="25"/>
      <c r="G86" s="25"/>
      <c r="H86" s="25"/>
      <c r="I86" s="25"/>
      <c r="J86" s="25"/>
      <c r="K86" s="25"/>
      <c r="L86" s="25"/>
      <c r="O86" s="45" t="s">
        <v>253</v>
      </c>
      <c r="P86" s="45"/>
      <c r="Q86" s="45" t="s">
        <v>117</v>
      </c>
      <c r="R86" s="45" t="s">
        <v>136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3" t="s">
        <v>96</v>
      </c>
      <c r="B88" s="93" t="s">
        <v>97</v>
      </c>
      <c r="C88" s="93"/>
      <c r="D88" s="93"/>
      <c r="E88" s="93" t="s">
        <v>98</v>
      </c>
      <c r="F88" s="93"/>
      <c r="G88" s="93"/>
      <c r="H88" s="93" t="s">
        <v>99</v>
      </c>
      <c r="I88" s="93"/>
      <c r="J88" s="93"/>
      <c r="K88" s="93" t="s">
        <v>100</v>
      </c>
      <c r="L88" s="93"/>
      <c r="O88" s="93" t="s">
        <v>96</v>
      </c>
      <c r="P88" s="93" t="s">
        <v>97</v>
      </c>
      <c r="Q88" s="93"/>
      <c r="R88" s="93"/>
      <c r="S88" s="93" t="s">
        <v>98</v>
      </c>
      <c r="T88" s="93"/>
      <c r="U88" s="93"/>
      <c r="V88" s="93" t="s">
        <v>99</v>
      </c>
      <c r="W88" s="93"/>
      <c r="X88" s="93"/>
      <c r="Y88" s="93" t="s">
        <v>100</v>
      </c>
      <c r="Z88" s="93"/>
    </row>
    <row r="89" spans="1:26" x14ac:dyDescent="0.3">
      <c r="A89" s="30">
        <v>1</v>
      </c>
      <c r="B89" s="101">
        <v>6.7</v>
      </c>
      <c r="C89" s="30"/>
      <c r="D89" s="30"/>
      <c r="E89" s="92">
        <v>23.26</v>
      </c>
      <c r="F89" s="30"/>
      <c r="G89" s="30"/>
      <c r="H89" s="95">
        <f>($C$23)*(E89)+$C$99</f>
        <v>6.3014285692042868</v>
      </c>
      <c r="I89" s="95"/>
      <c r="J89" s="95"/>
      <c r="K89" s="95">
        <f>(H89-B89)^2</f>
        <v>0.15885918544654209</v>
      </c>
      <c r="L89" s="30"/>
      <c r="O89" s="30">
        <v>1</v>
      </c>
      <c r="P89" s="101">
        <v>6.7</v>
      </c>
      <c r="Q89" s="30"/>
      <c r="R89" s="30"/>
      <c r="S89" s="92">
        <v>23.11</v>
      </c>
      <c r="T89" s="30"/>
      <c r="U89" s="30"/>
      <c r="V89" s="95">
        <f>($C$23)*(S89)+$Q$99</f>
        <v>5.9209523808150806</v>
      </c>
      <c r="W89" s="95"/>
      <c r="X89" s="95"/>
      <c r="Y89" s="95">
        <f>(V89-P89)^2</f>
        <v>0.60691519295769147</v>
      </c>
      <c r="Z89" s="30"/>
    </row>
    <row r="90" spans="1:26" x14ac:dyDescent="0.3">
      <c r="A90" s="30">
        <v>2</v>
      </c>
      <c r="B90" s="101">
        <v>8</v>
      </c>
      <c r="C90" s="30"/>
      <c r="D90" s="30"/>
      <c r="E90" s="92">
        <v>21.91</v>
      </c>
      <c r="F90" s="30"/>
      <c r="G90" s="30"/>
      <c r="H90" s="95">
        <f t="shared" ref="H90:H95" si="18">($C$23)*(E90)+$C$99</f>
        <v>7.6514285692042883</v>
      </c>
      <c r="I90" s="95"/>
      <c r="J90" s="95"/>
      <c r="K90" s="95">
        <f>(H90-B90)^2</f>
        <v>0.12150204236696965</v>
      </c>
      <c r="L90" s="30"/>
      <c r="O90" s="30">
        <v>2</v>
      </c>
      <c r="P90" s="101">
        <v>8</v>
      </c>
      <c r="Q90" s="30"/>
      <c r="R90" s="30"/>
      <c r="S90" s="92">
        <v>21.81</v>
      </c>
      <c r="T90" s="30"/>
      <c r="U90" s="30"/>
      <c r="V90" s="95">
        <f t="shared" ref="V90:V95" si="19">($C$23)*(S90)+$Q$99</f>
        <v>7.2209523808150813</v>
      </c>
      <c r="W90" s="95"/>
      <c r="X90" s="95"/>
      <c r="Y90" s="95">
        <f>(V90-P90)^2</f>
        <v>0.60691519295769014</v>
      </c>
      <c r="Z90" s="30"/>
    </row>
    <row r="91" spans="1:26" x14ac:dyDescent="0.3">
      <c r="A91" s="30">
        <v>3</v>
      </c>
      <c r="B91" s="101">
        <v>6.7</v>
      </c>
      <c r="C91" s="30"/>
      <c r="D91" s="30"/>
      <c r="E91" s="92">
        <v>22.97</v>
      </c>
      <c r="F91" s="30"/>
      <c r="G91" s="30"/>
      <c r="H91" s="95">
        <f t="shared" si="18"/>
        <v>6.5914285692042895</v>
      </c>
      <c r="I91" s="95"/>
      <c r="J91" s="95"/>
      <c r="K91" s="95">
        <f t="shared" ref="K91:K95" si="20">(H91-B91)^2</f>
        <v>1.1787755585027784E-2</v>
      </c>
      <c r="L91" s="30"/>
      <c r="O91" s="30">
        <v>3</v>
      </c>
      <c r="P91" s="101">
        <v>6.7</v>
      </c>
      <c r="Q91" s="30"/>
      <c r="R91" s="30"/>
      <c r="S91" s="92">
        <v>22.93</v>
      </c>
      <c r="T91" s="30"/>
      <c r="U91" s="30"/>
      <c r="V91" s="95">
        <f t="shared" si="19"/>
        <v>6.1009523808150803</v>
      </c>
      <c r="W91" s="95"/>
      <c r="X91" s="95"/>
      <c r="Y91" s="95">
        <f t="shared" ref="Y91:Y95" si="21">(V91-P91)^2</f>
        <v>0.35885805005112081</v>
      </c>
      <c r="Z91" s="30"/>
    </row>
    <row r="92" spans="1:26" x14ac:dyDescent="0.3">
      <c r="A92" s="30">
        <v>4</v>
      </c>
      <c r="B92" s="101">
        <v>5.6</v>
      </c>
      <c r="C92" s="30"/>
      <c r="D92" s="30"/>
      <c r="E92" s="92">
        <v>24.36</v>
      </c>
      <c r="F92" s="30"/>
      <c r="G92" s="30"/>
      <c r="H92" s="95">
        <f t="shared" si="18"/>
        <v>5.201428569204289</v>
      </c>
      <c r="I92" s="95"/>
      <c r="J92" s="95"/>
      <c r="K92" s="95">
        <f t="shared" si="20"/>
        <v>0.15885918544653999</v>
      </c>
      <c r="L92" s="30"/>
      <c r="O92" s="30">
        <v>4</v>
      </c>
      <c r="P92" s="101">
        <v>5.6</v>
      </c>
      <c r="Q92" s="30"/>
      <c r="R92" s="30"/>
      <c r="S92" s="92">
        <v>24.47</v>
      </c>
      <c r="T92" s="30"/>
      <c r="U92" s="30"/>
      <c r="V92" s="95">
        <f t="shared" si="19"/>
        <v>4.5609523808150811</v>
      </c>
      <c r="W92" s="95"/>
      <c r="X92" s="95"/>
      <c r="Y92" s="95">
        <f t="shared" si="21"/>
        <v>1.0796199549338474</v>
      </c>
      <c r="Z92" s="30"/>
    </row>
    <row r="93" spans="1:26" x14ac:dyDescent="0.3">
      <c r="A93" s="30" t="s">
        <v>101</v>
      </c>
      <c r="B93" s="101">
        <v>1.1000000000000001</v>
      </c>
      <c r="C93" s="30"/>
      <c r="D93" s="30"/>
      <c r="E93" s="92">
        <f>AVERAGE(29.86,28.39,28.36)</f>
        <v>28.87</v>
      </c>
      <c r="F93" s="30"/>
      <c r="G93" s="30"/>
      <c r="H93" s="95">
        <f t="shared" si="18"/>
        <v>0.69142856920428741</v>
      </c>
      <c r="I93" s="95"/>
      <c r="J93" s="95"/>
      <c r="K93" s="95">
        <f t="shared" si="20"/>
        <v>0.16693061406245582</v>
      </c>
      <c r="L93" s="30"/>
      <c r="O93" s="30" t="s">
        <v>101</v>
      </c>
      <c r="P93" s="101">
        <v>1.1000000000000001</v>
      </c>
      <c r="Q93" s="30"/>
      <c r="R93" s="30"/>
      <c r="S93" s="92">
        <f>AVERAGE(29.72,28.18,28.13)</f>
        <v>28.676666666666666</v>
      </c>
      <c r="T93" s="30"/>
      <c r="U93" s="30"/>
      <c r="V93" s="95">
        <f t="shared" si="19"/>
        <v>0.35428571414841414</v>
      </c>
      <c r="W93" s="95"/>
      <c r="X93" s="95"/>
      <c r="Y93" s="95">
        <f t="shared" si="21"/>
        <v>0.5560897961231408</v>
      </c>
      <c r="Z93" s="30"/>
    </row>
    <row r="94" spans="1:26" x14ac:dyDescent="0.3">
      <c r="A94" s="30">
        <v>8</v>
      </c>
      <c r="B94" s="101">
        <v>9.5</v>
      </c>
      <c r="C94" s="30"/>
      <c r="D94" s="30"/>
      <c r="E94" s="92">
        <v>18.649999999999999</v>
      </c>
      <c r="F94" s="30"/>
      <c r="G94" s="30"/>
      <c r="H94" s="95">
        <f t="shared" si="18"/>
        <v>10.91142856920429</v>
      </c>
      <c r="I94" s="95"/>
      <c r="J94" s="95"/>
      <c r="K94" s="95">
        <f t="shared" si="20"/>
        <v>1.9921306059660688</v>
      </c>
      <c r="L94" s="30"/>
      <c r="O94" s="30">
        <v>8</v>
      </c>
      <c r="P94" s="101">
        <v>9.5</v>
      </c>
      <c r="Q94" s="30"/>
      <c r="R94" s="30"/>
      <c r="S94" s="92">
        <v>16.75</v>
      </c>
      <c r="T94" s="30"/>
      <c r="U94" s="30"/>
      <c r="V94" s="95">
        <f t="shared" si="19"/>
        <v>12.28095238081508</v>
      </c>
      <c r="W94" s="95"/>
      <c r="X94" s="95"/>
      <c r="Y94" s="95">
        <f t="shared" si="21"/>
        <v>7.7336961443610619</v>
      </c>
      <c r="Z94" s="30"/>
    </row>
    <row r="95" spans="1:26" x14ac:dyDescent="0.3">
      <c r="A95" s="30">
        <v>9</v>
      </c>
      <c r="B95" s="101">
        <v>9</v>
      </c>
      <c r="C95" s="30"/>
      <c r="D95" s="30"/>
      <c r="E95" s="92">
        <v>20.309999999999999</v>
      </c>
      <c r="F95" s="30"/>
      <c r="G95" s="30"/>
      <c r="H95" s="95">
        <f t="shared" si="18"/>
        <v>9.2514285692042897</v>
      </c>
      <c r="I95" s="95"/>
      <c r="J95" s="95"/>
      <c r="K95" s="95">
        <f t="shared" si="20"/>
        <v>6.3216325412116289E-2</v>
      </c>
      <c r="L95" s="30"/>
      <c r="O95" s="30">
        <v>9</v>
      </c>
      <c r="P95" s="101">
        <v>9</v>
      </c>
      <c r="Q95" s="30"/>
      <c r="R95" s="30"/>
      <c r="S95" s="92">
        <v>18.87</v>
      </c>
      <c r="T95" s="30"/>
      <c r="U95" s="30"/>
      <c r="V95" s="95">
        <f t="shared" si="19"/>
        <v>10.160952380815079</v>
      </c>
      <c r="W95" s="95"/>
      <c r="X95" s="95"/>
      <c r="Y95" s="95">
        <f t="shared" si="21"/>
        <v>1.3478104305202003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3" t="s">
        <v>102</v>
      </c>
      <c r="B98" s="93"/>
      <c r="C98" s="38">
        <v>-1</v>
      </c>
      <c r="D98" s="30" t="s">
        <v>103</v>
      </c>
      <c r="E98" s="30"/>
      <c r="F98" s="30"/>
      <c r="G98" s="4" t="s">
        <v>104</v>
      </c>
      <c r="H98" s="5">
        <f>SQRT(SUM(K89:K95)/COUNT(K89:K95))</f>
        <v>0.61797893101923329</v>
      </c>
      <c r="I98" s="6" t="s">
        <v>93</v>
      </c>
      <c r="J98" s="30"/>
      <c r="K98" s="30"/>
      <c r="L98" s="30"/>
      <c r="O98" s="93" t="s">
        <v>102</v>
      </c>
      <c r="P98" s="93"/>
      <c r="Q98" s="38">
        <v>-1</v>
      </c>
      <c r="R98" s="30" t="s">
        <v>103</v>
      </c>
      <c r="S98" s="30"/>
      <c r="T98" s="30"/>
      <c r="U98" s="4" t="s">
        <v>104</v>
      </c>
      <c r="V98" s="5">
        <f>SQRT(SUM(Y89:Y95)/COUNT(Y89:Y95))</f>
        <v>1.3250285582854837</v>
      </c>
      <c r="W98" s="6" t="s">
        <v>93</v>
      </c>
      <c r="X98" s="30"/>
      <c r="Y98" s="30"/>
      <c r="Z98" s="30"/>
    </row>
    <row r="99" spans="1:26" x14ac:dyDescent="0.3">
      <c r="A99" s="93" t="s">
        <v>105</v>
      </c>
      <c r="B99" s="93"/>
      <c r="C99" s="100">
        <v>29.561428569204288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3" t="s">
        <v>105</v>
      </c>
      <c r="P99" s="93"/>
      <c r="Q99" s="100">
        <v>29.03095238081508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6" t="s">
        <v>254</v>
      </c>
      <c r="B101" s="46"/>
      <c r="C101" s="46" t="s">
        <v>185</v>
      </c>
      <c r="D101" s="46"/>
      <c r="E101" s="30"/>
      <c r="F101" s="30"/>
      <c r="G101" s="30"/>
      <c r="H101" s="30"/>
      <c r="I101" s="30"/>
      <c r="J101" s="30"/>
      <c r="K101" s="30"/>
      <c r="L101" s="30"/>
      <c r="O101" s="46" t="s">
        <v>254</v>
      </c>
      <c r="P101" s="46"/>
      <c r="Q101" s="46" t="s">
        <v>117</v>
      </c>
      <c r="R101" s="46" t="s">
        <v>136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31" t="s">
        <v>96</v>
      </c>
      <c r="P103" s="31" t="s">
        <v>97</v>
      </c>
      <c r="Q103" s="31"/>
      <c r="R103" s="31"/>
      <c r="S103" s="31" t="s">
        <v>98</v>
      </c>
      <c r="T103" s="31"/>
      <c r="U103" s="31"/>
      <c r="V103" s="31" t="s">
        <v>99</v>
      </c>
      <c r="W103" s="31"/>
      <c r="X103" s="31"/>
      <c r="Y103" s="31" t="s">
        <v>100</v>
      </c>
      <c r="Z103" s="31"/>
    </row>
    <row r="104" spans="1:26" x14ac:dyDescent="0.3">
      <c r="A104" s="32">
        <v>1</v>
      </c>
      <c r="B104" s="35">
        <v>6.7</v>
      </c>
      <c r="C104" s="32"/>
      <c r="D104" s="32"/>
      <c r="E104" s="33">
        <v>22.09</v>
      </c>
      <c r="F104" s="32"/>
      <c r="G104" s="32"/>
      <c r="H104" s="96">
        <f>($C$23)*(E104)+$C$114</f>
        <v>6.0595208613207276</v>
      </c>
      <c r="I104" s="96"/>
      <c r="J104" s="96"/>
      <c r="K104" s="96">
        <f>(H104-B104)^2</f>
        <v>0.4102135270833428</v>
      </c>
      <c r="L104" s="32"/>
      <c r="O104" s="32">
        <v>1</v>
      </c>
      <c r="P104" s="35">
        <v>6.7</v>
      </c>
      <c r="Q104" s="32"/>
      <c r="R104" s="32"/>
      <c r="S104" s="33">
        <v>21.77</v>
      </c>
      <c r="T104" s="32"/>
      <c r="U104" s="32"/>
      <c r="V104" s="96">
        <f>($C$23)*(S104)+$Q$114</f>
        <v>5.284285699513493</v>
      </c>
      <c r="W104" s="96"/>
      <c r="X104" s="96"/>
      <c r="Y104" s="96">
        <f>(V104-P104)^2</f>
        <v>2.0042469806020002</v>
      </c>
      <c r="Z104" s="32"/>
    </row>
    <row r="105" spans="1:26" x14ac:dyDescent="0.3">
      <c r="A105" s="32">
        <v>2</v>
      </c>
      <c r="B105" s="35">
        <v>8</v>
      </c>
      <c r="C105" s="32"/>
      <c r="D105" s="32"/>
      <c r="E105" s="33">
        <v>20.65</v>
      </c>
      <c r="F105" s="32"/>
      <c r="G105" s="32"/>
      <c r="H105" s="96">
        <f t="shared" ref="H105:H110" si="22">($C$23)*(E105)+$C$114</f>
        <v>7.4995208613207289</v>
      </c>
      <c r="I105" s="96"/>
      <c r="J105" s="96"/>
      <c r="K105" s="96">
        <f>(H105-B105)^2</f>
        <v>0.25047936825314504</v>
      </c>
      <c r="L105" s="32"/>
      <c r="O105" s="32">
        <v>2</v>
      </c>
      <c r="P105" s="35">
        <v>8</v>
      </c>
      <c r="Q105" s="32"/>
      <c r="R105" s="32"/>
      <c r="S105" s="33">
        <v>20.68</v>
      </c>
      <c r="T105" s="32"/>
      <c r="U105" s="32"/>
      <c r="V105" s="96">
        <f t="shared" ref="V105:V110" si="23">($C$23)*(S105)+$Q$114</f>
        <v>6.3742856995134929</v>
      </c>
      <c r="W105" s="96"/>
      <c r="X105" s="96"/>
      <c r="Y105" s="96">
        <f>(V105-P105)^2</f>
        <v>2.6429469868063333</v>
      </c>
      <c r="Z105" s="32"/>
    </row>
    <row r="106" spans="1:26" x14ac:dyDescent="0.3">
      <c r="A106" s="32">
        <v>3</v>
      </c>
      <c r="B106" s="35">
        <v>6.7</v>
      </c>
      <c r="C106" s="32"/>
      <c r="D106" s="32"/>
      <c r="E106" s="33">
        <v>21.62</v>
      </c>
      <c r="F106" s="32"/>
      <c r="G106" s="32"/>
      <c r="H106" s="96">
        <f t="shared" si="22"/>
        <v>6.5295208613207265</v>
      </c>
      <c r="I106" s="96"/>
      <c r="J106" s="96"/>
      <c r="K106" s="96">
        <f t="shared" ref="K106:K110" si="24">(H106-B106)^2</f>
        <v>2.9063136724827025E-2</v>
      </c>
      <c r="L106" s="32"/>
      <c r="O106" s="32">
        <v>3</v>
      </c>
      <c r="P106" s="35">
        <v>6.7</v>
      </c>
      <c r="Q106" s="32"/>
      <c r="R106" s="32"/>
      <c r="S106" s="33">
        <v>21.66</v>
      </c>
      <c r="T106" s="32"/>
      <c r="U106" s="32"/>
      <c r="V106" s="96">
        <f t="shared" si="23"/>
        <v>5.3942856995134925</v>
      </c>
      <c r="W106" s="96"/>
      <c r="X106" s="96"/>
      <c r="Y106" s="96">
        <f t="shared" ref="Y106:Y110" si="25">(V106-P106)^2</f>
        <v>1.7048898344949701</v>
      </c>
      <c r="Z106" s="32"/>
    </row>
    <row r="107" spans="1:26" x14ac:dyDescent="0.3">
      <c r="A107" s="32">
        <v>4</v>
      </c>
      <c r="B107" s="35">
        <v>5.6</v>
      </c>
      <c r="C107" s="32"/>
      <c r="D107" s="32"/>
      <c r="E107" s="33">
        <v>23.09</v>
      </c>
      <c r="F107" s="32"/>
      <c r="G107" s="32"/>
      <c r="H107" s="96">
        <f t="shared" si="22"/>
        <v>5.0595208613207276</v>
      </c>
      <c r="I107" s="96"/>
      <c r="J107" s="96"/>
      <c r="K107" s="96">
        <f t="shared" si="24"/>
        <v>0.29211769934748771</v>
      </c>
      <c r="L107" s="32"/>
      <c r="O107" s="32">
        <v>4</v>
      </c>
      <c r="P107" s="35">
        <v>5.6</v>
      </c>
      <c r="Q107" s="32"/>
      <c r="R107" s="32"/>
      <c r="S107" s="33">
        <v>23.58</v>
      </c>
      <c r="T107" s="32"/>
      <c r="U107" s="32"/>
      <c r="V107" s="96">
        <f t="shared" si="23"/>
        <v>3.4742856995134943</v>
      </c>
      <c r="W107" s="96"/>
      <c r="X107" s="96"/>
      <c r="Y107" s="96">
        <f t="shared" si="25"/>
        <v>4.5186612872928329</v>
      </c>
      <c r="Z107" s="32"/>
    </row>
    <row r="108" spans="1:26" x14ac:dyDescent="0.3">
      <c r="A108" s="32" t="s">
        <v>101</v>
      </c>
      <c r="B108" s="35">
        <v>1.1000000000000001</v>
      </c>
      <c r="C108" s="32"/>
      <c r="D108" s="32"/>
      <c r="E108" s="33">
        <f>AVERAGE(27.91,26.07,26.23)</f>
        <v>26.736666666666668</v>
      </c>
      <c r="F108" s="32"/>
      <c r="G108" s="32"/>
      <c r="H108" s="96">
        <f t="shared" si="22"/>
        <v>1.4128541946540594</v>
      </c>
      <c r="I108" s="96"/>
      <c r="J108" s="96"/>
      <c r="K108" s="96">
        <f t="shared" si="24"/>
        <v>9.7877747112640009E-2</v>
      </c>
      <c r="L108" s="32"/>
      <c r="O108" s="32" t="s">
        <v>101</v>
      </c>
      <c r="P108" s="35">
        <v>1.1000000000000001</v>
      </c>
      <c r="Q108" s="32"/>
      <c r="R108" s="32"/>
      <c r="S108" s="33">
        <f>AVERAGE(27.66,25.33,25.64)</f>
        <v>26.209999999999997</v>
      </c>
      <c r="T108" s="32"/>
      <c r="U108" s="32"/>
      <c r="V108" s="96">
        <f t="shared" si="23"/>
        <v>0.8442856995134953</v>
      </c>
      <c r="W108" s="96"/>
      <c r="X108" s="96"/>
      <c r="Y108" s="96">
        <f t="shared" si="25"/>
        <v>6.5389803473302463E-2</v>
      </c>
      <c r="Z108" s="32"/>
    </row>
    <row r="109" spans="1:26" x14ac:dyDescent="0.3">
      <c r="A109" s="32">
        <v>8</v>
      </c>
      <c r="B109" s="35">
        <v>9.5</v>
      </c>
      <c r="C109" s="32"/>
      <c r="D109" s="32"/>
      <c r="E109" s="33">
        <v>16.09</v>
      </c>
      <c r="F109" s="32"/>
      <c r="G109" s="32"/>
      <c r="H109" s="96">
        <f t="shared" si="22"/>
        <v>12.059520861320728</v>
      </c>
      <c r="I109" s="96"/>
      <c r="J109" s="96"/>
      <c r="K109" s="96">
        <f t="shared" si="24"/>
        <v>6.5511470395359996</v>
      </c>
      <c r="L109" s="32"/>
      <c r="O109" s="32">
        <v>8</v>
      </c>
      <c r="P109" s="35">
        <v>9.5</v>
      </c>
      <c r="Q109" s="32"/>
      <c r="R109" s="32"/>
      <c r="S109" s="33">
        <v>13.4</v>
      </c>
      <c r="T109" s="32"/>
      <c r="U109" s="32"/>
      <c r="V109" s="96">
        <f t="shared" si="23"/>
        <v>13.654285699513492</v>
      </c>
      <c r="W109" s="96"/>
      <c r="X109" s="96"/>
      <c r="Y109" s="96">
        <f t="shared" si="25"/>
        <v>17.258089673182305</v>
      </c>
      <c r="Z109" s="32"/>
    </row>
    <row r="110" spans="1:26" x14ac:dyDescent="0.3">
      <c r="A110" s="32">
        <v>9</v>
      </c>
      <c r="B110" s="35">
        <v>9</v>
      </c>
      <c r="C110" s="32"/>
      <c r="D110" s="32"/>
      <c r="E110" s="33">
        <v>20.170000000000002</v>
      </c>
      <c r="F110" s="32"/>
      <c r="G110" s="32"/>
      <c r="H110" s="96">
        <f t="shared" si="22"/>
        <v>7.9795208613207258</v>
      </c>
      <c r="I110" s="96"/>
      <c r="J110" s="96"/>
      <c r="K110" s="96">
        <f t="shared" si="24"/>
        <v>1.0413776724795933</v>
      </c>
      <c r="L110" s="32"/>
      <c r="O110" s="32">
        <v>9</v>
      </c>
      <c r="P110" s="35">
        <v>9</v>
      </c>
      <c r="Q110" s="32"/>
      <c r="R110" s="32"/>
      <c r="S110" s="33">
        <v>15.48</v>
      </c>
      <c r="T110" s="32"/>
      <c r="U110" s="32"/>
      <c r="V110" s="96">
        <f t="shared" si="23"/>
        <v>11.574285699513492</v>
      </c>
      <c r="W110" s="96"/>
      <c r="X110" s="96"/>
      <c r="Y110" s="96">
        <f t="shared" si="25"/>
        <v>6.6269468627196702</v>
      </c>
      <c r="Z110" s="32"/>
    </row>
    <row r="111" spans="1:26" x14ac:dyDescent="0.3">
      <c r="A111" s="32"/>
      <c r="B111" s="35"/>
      <c r="C111" s="32"/>
      <c r="D111" s="32"/>
      <c r="E111" s="34"/>
      <c r="F111" s="32"/>
      <c r="G111" s="32"/>
      <c r="H111" s="34"/>
      <c r="I111" s="32"/>
      <c r="J111" s="32"/>
      <c r="K111" s="33"/>
      <c r="L111" s="32"/>
      <c r="O111" s="32"/>
      <c r="P111" s="35"/>
      <c r="Q111" s="32"/>
      <c r="R111" s="32"/>
      <c r="S111" s="34"/>
      <c r="T111" s="32"/>
      <c r="U111" s="32"/>
      <c r="V111" s="96"/>
      <c r="W111" s="96"/>
      <c r="X111" s="96"/>
      <c r="Y111" s="96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36">
        <v>-1</v>
      </c>
      <c r="D113" s="32" t="s">
        <v>103</v>
      </c>
      <c r="E113" s="32"/>
      <c r="F113" s="32"/>
      <c r="G113" s="4" t="s">
        <v>104</v>
      </c>
      <c r="H113" s="5">
        <f>SQRT(SUM(K104:K110)/COUNT(K104:K110))</f>
        <v>1.1130573204683341</v>
      </c>
      <c r="I113" s="6" t="s">
        <v>93</v>
      </c>
      <c r="J113" s="32"/>
      <c r="K113" s="32"/>
      <c r="L113" s="32"/>
      <c r="O113" s="31" t="s">
        <v>102</v>
      </c>
      <c r="P113" s="32"/>
      <c r="Q113" s="36">
        <v>-1</v>
      </c>
      <c r="R113" s="32" t="s">
        <v>103</v>
      </c>
      <c r="S113" s="32"/>
      <c r="T113" s="32"/>
      <c r="U113" s="4" t="s">
        <v>104</v>
      </c>
      <c r="V113" s="5">
        <f>SQRT(SUM(Y104:Y110)/COUNT(Y104:Y110))</f>
        <v>2.2303481928220283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9">
        <v>28.149520861320728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31" t="s">
        <v>105</v>
      </c>
      <c r="P114" s="32"/>
      <c r="Q114" s="99">
        <v>27.054285699513493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4" t="s">
        <v>255</v>
      </c>
      <c r="B116" s="44"/>
      <c r="C116" s="44" t="s">
        <v>185</v>
      </c>
      <c r="D116" s="44"/>
      <c r="E116" s="32"/>
      <c r="F116" s="32"/>
      <c r="G116" s="32"/>
      <c r="H116" s="32"/>
      <c r="I116" s="32"/>
      <c r="J116" s="32"/>
      <c r="K116" s="32"/>
      <c r="L116" s="32"/>
      <c r="O116" s="44" t="s">
        <v>255</v>
      </c>
      <c r="P116" s="44"/>
      <c r="Q116" s="44" t="s">
        <v>117</v>
      </c>
      <c r="R116" s="44" t="s">
        <v>136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8">
        <v>6.7</v>
      </c>
      <c r="C119" s="25"/>
      <c r="D119" s="25"/>
      <c r="E119" s="26">
        <v>20.66</v>
      </c>
      <c r="F119" s="25"/>
      <c r="G119" s="25"/>
      <c r="H119" s="94">
        <f>($C$23)*(E119)+$C$129</f>
        <v>6.823333331075851</v>
      </c>
      <c r="I119" s="94"/>
      <c r="J119" s="94"/>
      <c r="K119" s="94">
        <f>(H119-B119)^2</f>
        <v>1.5211110554265442E-2</v>
      </c>
      <c r="L119" s="25"/>
      <c r="O119" s="25">
        <v>1</v>
      </c>
      <c r="P119" s="28">
        <v>6.7</v>
      </c>
      <c r="Q119" s="25"/>
      <c r="R119" s="25"/>
      <c r="S119" s="26">
        <v>19.96</v>
      </c>
      <c r="T119" s="25"/>
      <c r="U119" s="25"/>
      <c r="V119" s="94">
        <f>($C$23)*(S119)+$Q$129</f>
        <v>6.2266666677003464</v>
      </c>
      <c r="W119" s="94"/>
      <c r="X119" s="94"/>
      <c r="Y119" s="94">
        <f>(V119-P119)^2</f>
        <v>0.22404444346589447</v>
      </c>
      <c r="Z119" s="25"/>
    </row>
    <row r="120" spans="1:26" x14ac:dyDescent="0.3">
      <c r="A120" s="25">
        <v>2</v>
      </c>
      <c r="B120" s="28">
        <v>8</v>
      </c>
      <c r="C120" s="25"/>
      <c r="D120" s="25"/>
      <c r="E120" s="26">
        <v>19.02</v>
      </c>
      <c r="F120" s="25"/>
      <c r="G120" s="25"/>
      <c r="H120" s="94">
        <f t="shared" ref="H120:H125" si="26">($C$23)*(E120)+$C$129</f>
        <v>8.4633333310758516</v>
      </c>
      <c r="I120" s="94"/>
      <c r="J120" s="94"/>
      <c r="K120" s="94">
        <f>(H120-B120)^2</f>
        <v>0.21467777568584473</v>
      </c>
      <c r="L120" s="25"/>
      <c r="O120" s="25">
        <v>2</v>
      </c>
      <c r="P120" s="28">
        <v>8</v>
      </c>
      <c r="Q120" s="25"/>
      <c r="R120" s="25"/>
      <c r="S120" s="26">
        <v>19.47</v>
      </c>
      <c r="T120" s="25"/>
      <c r="U120" s="25"/>
      <c r="V120" s="94">
        <f t="shared" ref="V120:V125" si="27">($C$23)*(S120)+$Q$129</f>
        <v>6.7166666677003484</v>
      </c>
      <c r="W120" s="94"/>
      <c r="X120" s="94"/>
      <c r="Y120" s="94">
        <f>(V120-P120)^2</f>
        <v>1.6469444417913282</v>
      </c>
      <c r="Z120" s="25"/>
    </row>
    <row r="121" spans="1:26" x14ac:dyDescent="0.3">
      <c r="A121" s="25">
        <v>3</v>
      </c>
      <c r="B121" s="28">
        <v>6.7</v>
      </c>
      <c r="C121" s="25"/>
      <c r="D121" s="25"/>
      <c r="E121" s="26">
        <v>20.86</v>
      </c>
      <c r="F121" s="25"/>
      <c r="G121" s="25"/>
      <c r="H121" s="94">
        <f t="shared" si="26"/>
        <v>6.6233333310758518</v>
      </c>
      <c r="I121" s="94"/>
      <c r="J121" s="94"/>
      <c r="K121" s="94">
        <f t="shared" ref="K121:K125" si="28">(H121-B121)^2</f>
        <v>5.877778123924985E-3</v>
      </c>
      <c r="L121" s="25"/>
      <c r="O121" s="25">
        <v>3</v>
      </c>
      <c r="P121" s="28">
        <v>6.7</v>
      </c>
      <c r="Q121" s="25"/>
      <c r="R121" s="25"/>
      <c r="S121" s="26">
        <v>21.21</v>
      </c>
      <c r="T121" s="25"/>
      <c r="U121" s="25"/>
      <c r="V121" s="94">
        <f t="shared" si="27"/>
        <v>4.9766666677003464</v>
      </c>
      <c r="W121" s="94"/>
      <c r="X121" s="94"/>
      <c r="Y121" s="94">
        <f t="shared" ref="Y121:Y125" si="29">(V121-P121)^2</f>
        <v>2.9698777742150289</v>
      </c>
      <c r="Z121" s="25"/>
    </row>
    <row r="122" spans="1:26" x14ac:dyDescent="0.3">
      <c r="A122" s="25">
        <v>4</v>
      </c>
      <c r="B122" s="28">
        <v>5.6</v>
      </c>
      <c r="C122" s="25"/>
      <c r="D122" s="25"/>
      <c r="E122" s="26">
        <v>21.62</v>
      </c>
      <c r="F122" s="25"/>
      <c r="G122" s="25"/>
      <c r="H122" s="94">
        <f t="shared" si="26"/>
        <v>5.8633333310758502</v>
      </c>
      <c r="I122" s="94"/>
      <c r="J122" s="94"/>
      <c r="K122" s="94">
        <f t="shared" si="28"/>
        <v>6.9344443255503513E-2</v>
      </c>
      <c r="L122" s="25"/>
      <c r="O122" s="25">
        <v>4</v>
      </c>
      <c r="P122" s="28">
        <v>5.6</v>
      </c>
      <c r="Q122" s="25"/>
      <c r="R122" s="25"/>
      <c r="S122" s="26">
        <v>22.57</v>
      </c>
      <c r="T122" s="25"/>
      <c r="U122" s="25"/>
      <c r="V122" s="94">
        <f t="shared" si="27"/>
        <v>3.6166666677003469</v>
      </c>
      <c r="W122" s="94"/>
      <c r="X122" s="94"/>
      <c r="Y122" s="94">
        <f t="shared" si="29"/>
        <v>3.9336111070108446</v>
      </c>
      <c r="Z122" s="25"/>
    </row>
    <row r="123" spans="1:26" x14ac:dyDescent="0.3">
      <c r="A123" s="25" t="s">
        <v>101</v>
      </c>
      <c r="B123" s="28">
        <v>1.1000000000000001</v>
      </c>
      <c r="C123" s="25"/>
      <c r="D123" s="25"/>
      <c r="E123" s="26">
        <f>AVERAGE(26.96,24.68,24.81)</f>
        <v>25.483333333333334</v>
      </c>
      <c r="F123" s="25"/>
      <c r="G123" s="25"/>
      <c r="H123" s="94">
        <f t="shared" si="26"/>
        <v>1.9999999977425169</v>
      </c>
      <c r="I123" s="94"/>
      <c r="J123" s="94"/>
      <c r="K123" s="94">
        <f t="shared" si="28"/>
        <v>0.80999999593653027</v>
      </c>
      <c r="L123" s="25"/>
      <c r="O123" s="25" t="s">
        <v>101</v>
      </c>
      <c r="P123" s="28">
        <v>1.1000000000000001</v>
      </c>
      <c r="Q123" s="25"/>
      <c r="R123" s="25"/>
      <c r="S123" s="26">
        <f>AVERAGE(26.95,23.61,23.95)</f>
        <v>24.83666666666667</v>
      </c>
      <c r="T123" s="25"/>
      <c r="U123" s="25"/>
      <c r="V123" s="94">
        <f t="shared" si="27"/>
        <v>1.3500000010336777</v>
      </c>
      <c r="W123" s="94"/>
      <c r="X123" s="94"/>
      <c r="Y123" s="94">
        <f t="shared" si="29"/>
        <v>6.2500000516838794E-2</v>
      </c>
      <c r="Z123" s="25"/>
    </row>
    <row r="124" spans="1:26" x14ac:dyDescent="0.3">
      <c r="A124" s="25">
        <v>8</v>
      </c>
      <c r="B124" s="28">
        <v>9.5</v>
      </c>
      <c r="C124" s="25"/>
      <c r="D124" s="25"/>
      <c r="E124" s="26">
        <v>17.78</v>
      </c>
      <c r="F124" s="25"/>
      <c r="G124" s="25"/>
      <c r="H124" s="94">
        <f t="shared" si="26"/>
        <v>9.7033333310758501</v>
      </c>
      <c r="I124" s="94"/>
      <c r="J124" s="94"/>
      <c r="K124" s="94">
        <f t="shared" si="28"/>
        <v>4.1344443526401251E-2</v>
      </c>
      <c r="L124" s="25"/>
      <c r="O124" s="25">
        <v>8</v>
      </c>
      <c r="P124" s="28">
        <v>9.5</v>
      </c>
      <c r="Q124" s="25"/>
      <c r="R124" s="25"/>
      <c r="S124" s="26">
        <v>14.42</v>
      </c>
      <c r="T124" s="25"/>
      <c r="U124" s="25"/>
      <c r="V124" s="94">
        <f t="shared" si="27"/>
        <v>11.766666667700347</v>
      </c>
      <c r="W124" s="94"/>
      <c r="X124" s="94"/>
      <c r="Y124" s="94">
        <f t="shared" si="29"/>
        <v>5.1377777824637967</v>
      </c>
      <c r="Z124" s="25"/>
    </row>
    <row r="125" spans="1:26" x14ac:dyDescent="0.3">
      <c r="A125" s="25">
        <v>9</v>
      </c>
      <c r="B125" s="28">
        <v>9</v>
      </c>
      <c r="C125" s="25"/>
      <c r="D125" s="25"/>
      <c r="E125" s="26">
        <v>20.36</v>
      </c>
      <c r="F125" s="25"/>
      <c r="G125" s="25"/>
      <c r="H125" s="94">
        <f t="shared" si="26"/>
        <v>7.1233333310758518</v>
      </c>
      <c r="I125" s="94"/>
      <c r="J125" s="94"/>
      <c r="K125" s="94">
        <f t="shared" si="28"/>
        <v>3.5218777862508586</v>
      </c>
      <c r="L125" s="25"/>
      <c r="O125" s="25">
        <v>9</v>
      </c>
      <c r="P125" s="28">
        <v>9</v>
      </c>
      <c r="Q125" s="25"/>
      <c r="R125" s="25"/>
      <c r="S125" s="26">
        <v>14.24</v>
      </c>
      <c r="T125" s="25"/>
      <c r="U125" s="25"/>
      <c r="V125" s="94">
        <f t="shared" si="27"/>
        <v>11.946666667700347</v>
      </c>
      <c r="W125" s="94"/>
      <c r="X125" s="94"/>
      <c r="Y125" s="94">
        <f t="shared" si="29"/>
        <v>8.6828444505362672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29">
        <v>-1</v>
      </c>
      <c r="D128" s="25" t="s">
        <v>103</v>
      </c>
      <c r="E128" s="25"/>
      <c r="F128" s="25"/>
      <c r="G128" s="4" t="s">
        <v>104</v>
      </c>
      <c r="H128" s="5">
        <f>SQRT(SUM(K119:K125)/COUNT(K119:K125))</f>
        <v>0.81751656456204769</v>
      </c>
      <c r="I128" s="6" t="s">
        <v>93</v>
      </c>
      <c r="J128" s="25"/>
      <c r="K128" s="25"/>
      <c r="L128" s="25"/>
      <c r="O128" s="24" t="s">
        <v>102</v>
      </c>
      <c r="P128" s="24"/>
      <c r="Q128" s="29">
        <v>-1</v>
      </c>
      <c r="R128" s="25" t="s">
        <v>103</v>
      </c>
      <c r="S128" s="25"/>
      <c r="T128" s="25"/>
      <c r="U128" s="4" t="s">
        <v>104</v>
      </c>
      <c r="V128" s="5">
        <f>SQRT(SUM(Y119:Y125)/COUNT(Y119:Y125))</f>
        <v>1.7991108915239213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8">
        <v>27.483333331075851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8">
        <v>26.186666667700347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5" t="s">
        <v>256</v>
      </c>
      <c r="B131" s="45"/>
      <c r="C131" s="45" t="s">
        <v>185</v>
      </c>
      <c r="D131" s="45"/>
      <c r="E131" s="25"/>
      <c r="F131" s="25"/>
      <c r="G131" s="25"/>
      <c r="H131" s="25"/>
      <c r="I131" s="25"/>
      <c r="J131" s="25"/>
      <c r="K131" s="25"/>
      <c r="L131" s="25"/>
      <c r="O131" s="45" t="s">
        <v>256</v>
      </c>
      <c r="P131" s="45"/>
      <c r="Q131" s="45" t="s">
        <v>117</v>
      </c>
      <c r="R131" s="45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3" t="s">
        <v>96</v>
      </c>
      <c r="B133" s="93" t="s">
        <v>97</v>
      </c>
      <c r="C133" s="93"/>
      <c r="D133" s="93"/>
      <c r="E133" s="93" t="s">
        <v>98</v>
      </c>
      <c r="F133" s="93"/>
      <c r="G133" s="93"/>
      <c r="H133" s="93" t="s">
        <v>99</v>
      </c>
      <c r="I133" s="93"/>
      <c r="J133" s="93"/>
      <c r="K133" s="93" t="s">
        <v>100</v>
      </c>
      <c r="L133" s="93"/>
      <c r="O133" s="93" t="s">
        <v>96</v>
      </c>
      <c r="P133" s="93" t="s">
        <v>97</v>
      </c>
      <c r="Q133" s="93"/>
      <c r="R133" s="93"/>
      <c r="S133" s="93" t="s">
        <v>98</v>
      </c>
      <c r="T133" s="93"/>
      <c r="U133" s="93"/>
      <c r="V133" s="93" t="s">
        <v>99</v>
      </c>
      <c r="W133" s="93"/>
      <c r="X133" s="93"/>
      <c r="Y133" s="93" t="s">
        <v>100</v>
      </c>
      <c r="Z133" s="93"/>
    </row>
    <row r="134" spans="1:26" x14ac:dyDescent="0.3">
      <c r="A134" s="30">
        <v>1</v>
      </c>
      <c r="B134" s="101">
        <v>6.7</v>
      </c>
      <c r="C134" s="30"/>
      <c r="D134" s="30"/>
      <c r="E134" s="92">
        <v>16.38</v>
      </c>
      <c r="F134" s="30"/>
      <c r="G134" s="30"/>
      <c r="H134" s="95">
        <f>($C$23)*(E134)+$C$144</f>
        <v>6.6157142857113627</v>
      </c>
      <c r="I134" s="95"/>
      <c r="J134" s="95"/>
      <c r="K134" s="95">
        <f>(H134-B134)^2</f>
        <v>7.1040816331458343E-3</v>
      </c>
      <c r="L134" s="30"/>
      <c r="O134" s="30">
        <v>1</v>
      </c>
      <c r="P134" s="101">
        <v>6.7</v>
      </c>
      <c r="Q134" s="30"/>
      <c r="R134" s="30"/>
      <c r="S134" s="92">
        <v>15.7</v>
      </c>
      <c r="T134" s="30"/>
      <c r="U134" s="30"/>
      <c r="V134" s="95">
        <f>($C$23)*(S134)+$Q$144</f>
        <v>5.8276190222896922</v>
      </c>
      <c r="W134" s="95"/>
      <c r="X134" s="95"/>
      <c r="Y134" s="95">
        <f>(V134-P134)^2</f>
        <v>0.76104857027079287</v>
      </c>
      <c r="Z134" s="30"/>
    </row>
    <row r="135" spans="1:26" x14ac:dyDescent="0.3">
      <c r="A135" s="30">
        <v>2</v>
      </c>
      <c r="B135" s="101">
        <v>8</v>
      </c>
      <c r="C135" s="30"/>
      <c r="D135" s="30"/>
      <c r="E135" s="92">
        <v>16.12</v>
      </c>
      <c r="F135" s="30"/>
      <c r="G135" s="30"/>
      <c r="H135" s="95">
        <f t="shared" ref="H135:H140" si="30">($C$23)*(E135)+$C$144</f>
        <v>6.8757142857113607</v>
      </c>
      <c r="I135" s="95"/>
      <c r="J135" s="95"/>
      <c r="K135" s="95">
        <f>(H135-B135)^2</f>
        <v>1.2640183673535159</v>
      </c>
      <c r="L135" s="30"/>
      <c r="O135" s="30">
        <v>2</v>
      </c>
      <c r="P135" s="101">
        <v>8</v>
      </c>
      <c r="Q135" s="30"/>
      <c r="R135" s="30"/>
      <c r="S135" s="92">
        <v>17.350000000000001</v>
      </c>
      <c r="T135" s="30"/>
      <c r="U135" s="30"/>
      <c r="V135" s="95">
        <f t="shared" ref="V135:V140" si="31">($C$23)*(S135)+$Q$144</f>
        <v>4.1776190222896901</v>
      </c>
      <c r="W135" s="95"/>
      <c r="X135" s="95"/>
      <c r="Y135" s="95">
        <f>(V135-P135)^2</f>
        <v>14.610596338761624</v>
      </c>
      <c r="Z135" s="30"/>
    </row>
    <row r="136" spans="1:26" x14ac:dyDescent="0.3">
      <c r="A136" s="30">
        <v>3</v>
      </c>
      <c r="B136" s="101">
        <v>6.7</v>
      </c>
      <c r="C136" s="30"/>
      <c r="D136" s="30"/>
      <c r="E136" s="92">
        <v>16.62</v>
      </c>
      <c r="F136" s="30"/>
      <c r="G136" s="30"/>
      <c r="H136" s="95">
        <f t="shared" si="30"/>
        <v>6.3757142857113607</v>
      </c>
      <c r="I136" s="95"/>
      <c r="J136" s="95"/>
      <c r="K136" s="95">
        <f t="shared" ref="K136:K140" si="32">(H136-B136)^2</f>
        <v>0.10516122449169313</v>
      </c>
      <c r="L136" s="30"/>
      <c r="O136" s="30">
        <v>3</v>
      </c>
      <c r="P136" s="101">
        <v>6.7</v>
      </c>
      <c r="Q136" s="30"/>
      <c r="R136" s="30"/>
      <c r="S136" s="92">
        <v>17.55</v>
      </c>
      <c r="T136" s="30"/>
      <c r="U136" s="30"/>
      <c r="V136" s="95">
        <f t="shared" si="31"/>
        <v>3.9776190222896908</v>
      </c>
      <c r="W136" s="95"/>
      <c r="X136" s="95"/>
      <c r="Y136" s="95">
        <f t="shared" ref="Y136:Y140" si="33">(V136-P136)^2</f>
        <v>7.4113581877989398</v>
      </c>
      <c r="Z136" s="30"/>
    </row>
    <row r="137" spans="1:26" x14ac:dyDescent="0.3">
      <c r="A137" s="30">
        <v>4</v>
      </c>
      <c r="B137" s="101">
        <v>5.6</v>
      </c>
      <c r="C137" s="30"/>
      <c r="D137" s="30"/>
      <c r="E137" s="92">
        <v>16.829999999999998</v>
      </c>
      <c r="F137" s="30"/>
      <c r="G137" s="30"/>
      <c r="H137" s="95">
        <f t="shared" si="30"/>
        <v>6.1657142857113634</v>
      </c>
      <c r="I137" s="95"/>
      <c r="J137" s="95"/>
      <c r="K137" s="95">
        <f t="shared" si="32"/>
        <v>0.32003265305791845</v>
      </c>
      <c r="L137" s="30"/>
      <c r="O137" s="30">
        <v>4</v>
      </c>
      <c r="P137" s="101">
        <v>5.6</v>
      </c>
      <c r="Q137" s="30"/>
      <c r="R137" s="30"/>
      <c r="S137" s="92">
        <v>18.47</v>
      </c>
      <c r="T137" s="30"/>
      <c r="U137" s="30"/>
      <c r="V137" s="95">
        <f t="shared" si="31"/>
        <v>3.0576190222896926</v>
      </c>
      <c r="W137" s="95"/>
      <c r="X137" s="95"/>
      <c r="Y137" s="95">
        <f t="shared" si="33"/>
        <v>6.4637010358232168</v>
      </c>
      <c r="Z137" s="30"/>
    </row>
    <row r="138" spans="1:26" x14ac:dyDescent="0.3">
      <c r="A138" s="30" t="s">
        <v>101</v>
      </c>
      <c r="B138" s="101">
        <v>1.1000000000000001</v>
      </c>
      <c r="C138" s="30"/>
      <c r="D138" s="30"/>
      <c r="E138" s="92">
        <f>AVERAGE(21.57,18.42,18.84)</f>
        <v>19.61</v>
      </c>
      <c r="F138" s="30"/>
      <c r="G138" s="30"/>
      <c r="H138" s="95">
        <f t="shared" si="30"/>
        <v>3.3857142857113622</v>
      </c>
      <c r="I138" s="95"/>
      <c r="J138" s="95"/>
      <c r="K138" s="95">
        <f t="shared" si="32"/>
        <v>5.2244897959050025</v>
      </c>
      <c r="L138" s="30"/>
      <c r="O138" s="30" t="s">
        <v>101</v>
      </c>
      <c r="P138" s="101">
        <v>1.1000000000000001</v>
      </c>
      <c r="Q138" s="30"/>
      <c r="R138" s="30"/>
      <c r="S138" s="92">
        <f>AVERAGE(22.03,17.58,19.08)</f>
        <v>19.563333333333333</v>
      </c>
      <c r="T138" s="30"/>
      <c r="U138" s="30"/>
      <c r="V138" s="95">
        <f t="shared" si="31"/>
        <v>1.9642856889563589</v>
      </c>
      <c r="W138" s="95"/>
      <c r="X138" s="95"/>
      <c r="Y138" s="95">
        <f t="shared" si="33"/>
        <v>0.74698975213476781</v>
      </c>
      <c r="Z138" s="30"/>
    </row>
    <row r="139" spans="1:26" x14ac:dyDescent="0.3">
      <c r="A139" s="30">
        <v>8</v>
      </c>
      <c r="B139" s="101">
        <v>9.5</v>
      </c>
      <c r="C139" s="30"/>
      <c r="D139" s="30"/>
      <c r="E139" s="92">
        <v>11.5</v>
      </c>
      <c r="F139" s="30"/>
      <c r="G139" s="30"/>
      <c r="H139" s="95">
        <f t="shared" si="30"/>
        <v>11.495714285711362</v>
      </c>
      <c r="I139" s="95"/>
      <c r="J139" s="95"/>
      <c r="K139" s="95">
        <f t="shared" si="32"/>
        <v>3.9828755101924105</v>
      </c>
      <c r="L139" s="30"/>
      <c r="O139" s="30">
        <v>8</v>
      </c>
      <c r="P139" s="101">
        <v>9.5</v>
      </c>
      <c r="Q139" s="30"/>
      <c r="R139" s="30"/>
      <c r="S139" s="92">
        <v>9.49</v>
      </c>
      <c r="T139" s="30"/>
      <c r="U139" s="30"/>
      <c r="V139" s="95">
        <f t="shared" si="31"/>
        <v>12.037619022289691</v>
      </c>
      <c r="W139" s="95"/>
      <c r="X139" s="95"/>
      <c r="Y139" s="95">
        <f t="shared" si="33"/>
        <v>6.4395103022864886</v>
      </c>
      <c r="Z139" s="30"/>
    </row>
    <row r="140" spans="1:26" x14ac:dyDescent="0.3">
      <c r="A140" s="30">
        <v>9</v>
      </c>
      <c r="B140" s="101">
        <v>9</v>
      </c>
      <c r="C140" s="30"/>
      <c r="D140" s="30"/>
      <c r="E140" s="92">
        <v>17.309999999999999</v>
      </c>
      <c r="F140" s="30"/>
      <c r="G140" s="30"/>
      <c r="H140" s="95">
        <f t="shared" si="30"/>
        <v>5.6857142857113629</v>
      </c>
      <c r="I140" s="95"/>
      <c r="J140" s="95"/>
      <c r="K140" s="95">
        <f t="shared" si="32"/>
        <v>10.984489795937741</v>
      </c>
      <c r="L140" s="30"/>
      <c r="O140" s="30">
        <v>9</v>
      </c>
      <c r="P140" s="101">
        <v>9</v>
      </c>
      <c r="Q140" s="30"/>
      <c r="R140" s="30"/>
      <c r="S140" s="92">
        <v>5.97</v>
      </c>
      <c r="T140" s="30"/>
      <c r="U140" s="30"/>
      <c r="V140" s="95">
        <f t="shared" si="31"/>
        <v>15.557619022289693</v>
      </c>
      <c r="W140" s="95"/>
      <c r="X140" s="95"/>
      <c r="Y140" s="95">
        <f t="shared" si="33"/>
        <v>43.002367241495627</v>
      </c>
      <c r="Z140" s="30"/>
    </row>
    <row r="141" spans="1:26" x14ac:dyDescent="0.3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3" t="s">
        <v>102</v>
      </c>
      <c r="B143" s="93"/>
      <c r="C143" s="38">
        <v>-1</v>
      </c>
      <c r="D143" s="30" t="s">
        <v>103</v>
      </c>
      <c r="E143" s="30"/>
      <c r="F143" s="30"/>
      <c r="G143" s="4" t="s">
        <v>104</v>
      </c>
      <c r="H143" s="5">
        <f>SQRT(SUM(K134:K140)/COUNT(K134:K140))</f>
        <v>1.7682990789606436</v>
      </c>
      <c r="I143" s="6" t="s">
        <v>93</v>
      </c>
      <c r="J143" s="30"/>
      <c r="K143" s="30"/>
      <c r="L143" s="30"/>
      <c r="O143" s="93" t="s">
        <v>102</v>
      </c>
      <c r="P143" s="93"/>
      <c r="Q143" s="38">
        <v>-1</v>
      </c>
      <c r="R143" s="30" t="s">
        <v>103</v>
      </c>
      <c r="S143" s="30"/>
      <c r="T143" s="30"/>
      <c r="U143" s="4" t="s">
        <v>104</v>
      </c>
      <c r="V143" s="5">
        <f>SQRT(SUM(Y134:Y140)/COUNT(Y134:Y140))</f>
        <v>3.3686701790929616</v>
      </c>
      <c r="W143" s="6" t="s">
        <v>93</v>
      </c>
      <c r="X143" s="30"/>
      <c r="Y143" s="30"/>
      <c r="Z143" s="30"/>
    </row>
    <row r="144" spans="1:26" x14ac:dyDescent="0.3">
      <c r="A144" s="93" t="s">
        <v>105</v>
      </c>
      <c r="B144" s="93"/>
      <c r="C144" s="100">
        <v>22.995714285711362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3" t="s">
        <v>105</v>
      </c>
      <c r="P144" s="93"/>
      <c r="Q144" s="100">
        <v>21.527619022289691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6" t="s">
        <v>257</v>
      </c>
      <c r="B146" s="46"/>
      <c r="C146" s="46" t="s">
        <v>185</v>
      </c>
      <c r="D146" s="46"/>
      <c r="E146" s="30"/>
      <c r="F146" s="30"/>
      <c r="G146" s="30"/>
      <c r="H146" s="30"/>
      <c r="I146" s="30"/>
      <c r="J146" s="30"/>
      <c r="K146" s="30"/>
      <c r="L146" s="30"/>
      <c r="O146" s="46" t="s">
        <v>257</v>
      </c>
      <c r="P146" s="46"/>
      <c r="Q146" s="46" t="s">
        <v>117</v>
      </c>
      <c r="R146" s="46" t="s">
        <v>136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4F9A-A86F-464A-9853-BC4F739DBBAD}">
  <sheetPr>
    <tabColor rgb="FF00B050"/>
  </sheetPr>
  <dimension ref="A1:Z191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186</v>
      </c>
    </row>
    <row r="3" spans="1:12" x14ac:dyDescent="0.3">
      <c r="G3" t="s">
        <v>184</v>
      </c>
    </row>
    <row r="5" spans="1:12" x14ac:dyDescent="0.3">
      <c r="G5" s="1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12.7</v>
      </c>
      <c r="C14" s="32"/>
      <c r="D14" s="32"/>
      <c r="E14" s="34">
        <v>16.729199999999999</v>
      </c>
      <c r="F14" s="32"/>
      <c r="G14" s="32"/>
      <c r="H14" s="34">
        <f t="shared" ref="H14:H21" si="0">($C$28)*(E14)+$C$29</f>
        <v>14.071591665715538</v>
      </c>
      <c r="I14" s="32"/>
      <c r="J14" s="32"/>
      <c r="K14" s="33">
        <f>(H14-B14)^2</f>
        <v>1.8812636974603247</v>
      </c>
      <c r="L14" s="32"/>
    </row>
    <row r="15" spans="1:12" x14ac:dyDescent="0.3">
      <c r="A15" s="32">
        <v>2</v>
      </c>
      <c r="B15" s="35">
        <v>1.3</v>
      </c>
      <c r="C15" s="32"/>
      <c r="D15" s="32"/>
      <c r="E15" s="34">
        <v>29.666399999999999</v>
      </c>
      <c r="F15" s="32"/>
      <c r="G15" s="32"/>
      <c r="H15" s="34">
        <f t="shared" si="0"/>
        <v>1.1343916657155368</v>
      </c>
      <c r="I15" s="32"/>
      <c r="J15" s="32"/>
      <c r="K15" s="33">
        <f>(H15-B15)^2</f>
        <v>2.742612038447451E-2</v>
      </c>
      <c r="L15" s="32"/>
    </row>
    <row r="16" spans="1:12" x14ac:dyDescent="0.3">
      <c r="A16" s="32">
        <v>3</v>
      </c>
      <c r="B16" s="35">
        <v>2.7</v>
      </c>
      <c r="C16" s="32"/>
      <c r="D16" s="32"/>
      <c r="E16" s="34">
        <v>28.096900000000002</v>
      </c>
      <c r="F16" s="32"/>
      <c r="G16" s="32"/>
      <c r="H16" s="34">
        <f t="shared" si="0"/>
        <v>2.7038916657155347</v>
      </c>
      <c r="I16" s="32"/>
      <c r="J16" s="32"/>
      <c r="K16" s="33">
        <f t="shared" ref="K16:K25" si="1">(H16-B16)^2</f>
        <v>1.5145062041467155E-5</v>
      </c>
      <c r="L16" s="32"/>
    </row>
    <row r="17" spans="1:12" x14ac:dyDescent="0.3">
      <c r="A17" s="32">
        <v>4</v>
      </c>
      <c r="B17" s="35">
        <v>1.8</v>
      </c>
      <c r="C17" s="32"/>
      <c r="D17" s="32"/>
      <c r="E17" s="34">
        <v>29.366299999999999</v>
      </c>
      <c r="F17" s="32"/>
      <c r="G17" s="32"/>
      <c r="H17" s="34">
        <f t="shared" si="0"/>
        <v>1.4344916657155373</v>
      </c>
      <c r="I17" s="32"/>
      <c r="J17" s="32"/>
      <c r="K17" s="33">
        <f t="shared" si="1"/>
        <v>0.13359634243140256</v>
      </c>
      <c r="L17" s="32"/>
    </row>
    <row r="18" spans="1:12" x14ac:dyDescent="0.3">
      <c r="A18" s="32" t="s">
        <v>101</v>
      </c>
      <c r="B18" s="35">
        <v>0.9</v>
      </c>
      <c r="C18" s="32"/>
      <c r="D18" s="32"/>
      <c r="E18" s="34">
        <f>AVERAGE(30.9167,29.5926,29.4617)</f>
        <v>29.990333333333336</v>
      </c>
      <c r="F18" s="32"/>
      <c r="G18" s="32"/>
      <c r="H18" s="34">
        <f t="shared" si="0"/>
        <v>0.81045833238220055</v>
      </c>
      <c r="I18" s="32"/>
      <c r="J18" s="32"/>
      <c r="K18" s="33">
        <f t="shared" si="1"/>
        <v>8.017710239776479E-3</v>
      </c>
      <c r="L18" s="32"/>
    </row>
    <row r="19" spans="1:12" x14ac:dyDescent="0.3">
      <c r="A19" s="32" t="s">
        <v>187</v>
      </c>
      <c r="B19" s="35">
        <v>0.7</v>
      </c>
      <c r="C19" s="32"/>
      <c r="D19" s="32"/>
      <c r="E19" s="34">
        <f>AVERAGE(29.7034,30.007,31.2763)</f>
        <v>30.328900000000001</v>
      </c>
      <c r="F19" s="32"/>
      <c r="G19" s="32"/>
      <c r="H19" s="34">
        <f t="shared" si="0"/>
        <v>0.47189166571553542</v>
      </c>
      <c r="I19" s="32"/>
      <c r="J19" s="32"/>
      <c r="K19" s="33">
        <f t="shared" si="1"/>
        <v>5.2033412170033017E-2</v>
      </c>
      <c r="L19" s="32"/>
    </row>
    <row r="20" spans="1:12" x14ac:dyDescent="0.3">
      <c r="A20" s="32">
        <v>11</v>
      </c>
      <c r="B20" s="35">
        <v>2.2999999999999998</v>
      </c>
      <c r="C20" s="32"/>
      <c r="D20" s="32"/>
      <c r="E20" s="34">
        <v>28.733000000000001</v>
      </c>
      <c r="F20" s="32"/>
      <c r="G20" s="32"/>
      <c r="H20" s="34">
        <f t="shared" si="0"/>
        <v>2.0677916657155357</v>
      </c>
      <c r="I20" s="32"/>
      <c r="J20" s="32"/>
      <c r="K20" s="33">
        <f t="shared" si="1"/>
        <v>5.3920710511165419E-2</v>
      </c>
      <c r="L20" s="32"/>
    </row>
    <row r="21" spans="1:12" x14ac:dyDescent="0.3">
      <c r="A21" s="32" t="s">
        <v>188</v>
      </c>
      <c r="B21" s="35">
        <v>0.7</v>
      </c>
      <c r="C21" s="32"/>
      <c r="D21" s="32"/>
      <c r="E21" s="34">
        <f>AVERAGE(29.6222,30.7805,30.3541)</f>
        <v>30.252266666666667</v>
      </c>
      <c r="F21" s="32"/>
      <c r="G21" s="32"/>
      <c r="H21" s="34">
        <f t="shared" si="0"/>
        <v>0.54852499904886898</v>
      </c>
      <c r="I21" s="32"/>
      <c r="J21" s="32"/>
      <c r="K21" s="33">
        <f t="shared" si="1"/>
        <v>2.294467591314513E-2</v>
      </c>
      <c r="L21" s="32"/>
    </row>
    <row r="22" spans="1:12" x14ac:dyDescent="0.3">
      <c r="A22" s="32">
        <v>15</v>
      </c>
      <c r="B22" s="35">
        <v>6.9</v>
      </c>
      <c r="C22" s="32"/>
      <c r="D22" s="32"/>
      <c r="E22" s="34">
        <v>23.951599999999999</v>
      </c>
      <c r="F22" s="32"/>
      <c r="G22" s="32"/>
      <c r="H22" s="34">
        <f t="shared" ref="H22:H25" si="2">($C$28)*(E22)+$C$29</f>
        <v>6.8491916657155372</v>
      </c>
      <c r="I22" s="32"/>
      <c r="J22" s="32"/>
      <c r="K22" s="33">
        <f t="shared" si="1"/>
        <v>2.5814868327617571E-3</v>
      </c>
      <c r="L22" s="32"/>
    </row>
    <row r="23" spans="1:12" x14ac:dyDescent="0.3">
      <c r="A23" s="32">
        <v>16</v>
      </c>
      <c r="B23" s="35">
        <v>7</v>
      </c>
      <c r="C23" s="32"/>
      <c r="D23" s="32"/>
      <c r="E23" s="34">
        <v>23.8994</v>
      </c>
      <c r="F23" s="32"/>
      <c r="G23" s="32"/>
      <c r="H23" s="34">
        <f t="shared" si="2"/>
        <v>6.9013916657155363</v>
      </c>
      <c r="I23" s="32"/>
      <c r="J23" s="32"/>
      <c r="K23" s="33">
        <f t="shared" si="1"/>
        <v>9.7236035903565388E-3</v>
      </c>
      <c r="L23" s="32"/>
    </row>
    <row r="24" spans="1:12" x14ac:dyDescent="0.3">
      <c r="A24" s="32">
        <v>17</v>
      </c>
      <c r="B24" s="35">
        <v>7</v>
      </c>
      <c r="C24" s="32"/>
      <c r="D24" s="32"/>
      <c r="E24" s="34">
        <v>23.835699999999999</v>
      </c>
      <c r="F24" s="32"/>
      <c r="G24" s="32"/>
      <c r="H24" s="34">
        <f t="shared" si="2"/>
        <v>6.9650916657155371</v>
      </c>
      <c r="I24" s="32"/>
      <c r="J24" s="32"/>
      <c r="K24" s="33">
        <f t="shared" si="1"/>
        <v>1.2185918025158105E-3</v>
      </c>
      <c r="L24" s="32"/>
    </row>
    <row r="25" spans="1:12" x14ac:dyDescent="0.3">
      <c r="A25" s="32">
        <v>18</v>
      </c>
      <c r="B25" s="35">
        <v>7.7</v>
      </c>
      <c r="C25" s="32"/>
      <c r="D25" s="32"/>
      <c r="E25" s="34">
        <v>23.0595</v>
      </c>
      <c r="F25" s="32"/>
      <c r="G25" s="32"/>
      <c r="H25" s="34">
        <f t="shared" si="2"/>
        <v>7.7412916657155364</v>
      </c>
      <c r="I25" s="32"/>
      <c r="J25" s="32"/>
      <c r="K25" s="33">
        <f t="shared" si="1"/>
        <v>1.7050016575635891E-3</v>
      </c>
      <c r="L25" s="32"/>
    </row>
    <row r="26" spans="1:12" x14ac:dyDescent="0.3">
      <c r="A26" s="32"/>
      <c r="B26" s="35"/>
      <c r="C26" s="32"/>
      <c r="D26" s="32"/>
      <c r="E26" s="34"/>
      <c r="F26" s="32"/>
      <c r="G26" s="32"/>
      <c r="H26" s="34"/>
      <c r="I26" s="32"/>
      <c r="J26" s="32"/>
      <c r="K26" s="33"/>
      <c r="L26" s="32"/>
    </row>
    <row r="27" spans="1:12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x14ac:dyDescent="0.3">
      <c r="A28" s="31" t="s">
        <v>102</v>
      </c>
      <c r="B28" s="32"/>
      <c r="C28" s="36">
        <v>-1</v>
      </c>
      <c r="D28" s="32" t="s">
        <v>103</v>
      </c>
      <c r="E28" s="32"/>
      <c r="F28" s="32"/>
      <c r="G28" s="4" t="s">
        <v>104</v>
      </c>
      <c r="H28" s="5">
        <f>SQRT(SUM(K14:K25)/COUNT(K14:K25))</f>
        <v>0.42763365338175863</v>
      </c>
      <c r="I28" s="6" t="s">
        <v>93</v>
      </c>
      <c r="J28" s="32"/>
      <c r="K28" s="32"/>
      <c r="L28" s="32"/>
    </row>
    <row r="29" spans="1:12" x14ac:dyDescent="0.3">
      <c r="A29" s="31" t="s">
        <v>105</v>
      </c>
      <c r="B29" s="32"/>
      <c r="C29" s="37">
        <v>30.800791665715536</v>
      </c>
      <c r="D29" s="32" t="s">
        <v>106</v>
      </c>
      <c r="E29" s="32"/>
      <c r="F29" s="32"/>
      <c r="G29" s="32"/>
      <c r="H29" s="32"/>
      <c r="I29" s="32"/>
      <c r="J29" s="32"/>
      <c r="K29" s="32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3" spans="1:26" ht="16.8" x14ac:dyDescent="0.35">
      <c r="A33" s="24" t="s">
        <v>96</v>
      </c>
      <c r="B33" s="24" t="s">
        <v>97</v>
      </c>
      <c r="C33" s="24"/>
      <c r="D33" s="24"/>
      <c r="E33" s="24" t="s">
        <v>98</v>
      </c>
      <c r="F33" s="24"/>
      <c r="G33" s="24"/>
      <c r="H33" s="24" t="s">
        <v>99</v>
      </c>
      <c r="I33" s="24"/>
      <c r="J33" s="24"/>
      <c r="K33" s="24" t="s">
        <v>100</v>
      </c>
      <c r="L33" s="24"/>
      <c r="O33" s="24" t="s">
        <v>96</v>
      </c>
      <c r="P33" s="24" t="s">
        <v>97</v>
      </c>
      <c r="Q33" s="24"/>
      <c r="R33" s="24"/>
      <c r="S33" s="24" t="s">
        <v>98</v>
      </c>
      <c r="T33" s="24"/>
      <c r="U33" s="24"/>
      <c r="V33" s="24" t="s">
        <v>99</v>
      </c>
      <c r="W33" s="24"/>
      <c r="X33" s="24"/>
      <c r="Y33" s="24" t="s">
        <v>100</v>
      </c>
      <c r="Z33" s="24"/>
    </row>
    <row r="34" spans="1:26" x14ac:dyDescent="0.3">
      <c r="A34" s="25">
        <v>1</v>
      </c>
      <c r="B34" s="28">
        <v>12.7</v>
      </c>
      <c r="C34" s="25"/>
      <c r="D34" s="25"/>
      <c r="E34" s="26">
        <v>16.61</v>
      </c>
      <c r="F34" s="25"/>
      <c r="G34" s="25"/>
      <c r="H34" s="94">
        <f>($C$28)*(E34)+$C$49</f>
        <v>14.145277771863082</v>
      </c>
      <c r="I34" s="94"/>
      <c r="J34" s="94"/>
      <c r="K34" s="94">
        <f>(H34-B34)^2</f>
        <v>2.0888278378415168</v>
      </c>
      <c r="L34" s="25"/>
      <c r="O34" s="25">
        <v>1</v>
      </c>
      <c r="P34" s="28">
        <v>12.7</v>
      </c>
      <c r="Q34" s="25"/>
      <c r="R34" s="25"/>
      <c r="S34" s="26">
        <v>16.55</v>
      </c>
      <c r="T34" s="25"/>
      <c r="U34" s="25"/>
      <c r="V34" s="94">
        <f>($C$28)*(S34)+$Q$49</f>
        <v>14.166666604030187</v>
      </c>
      <c r="W34" s="94"/>
      <c r="X34" s="94"/>
      <c r="Y34" s="94">
        <f>(V34-P34)^2</f>
        <v>2.1511109273774434</v>
      </c>
      <c r="Z34" s="25"/>
    </row>
    <row r="35" spans="1:26" x14ac:dyDescent="0.3">
      <c r="A35" s="25">
        <v>2</v>
      </c>
      <c r="B35" s="28">
        <v>1.3</v>
      </c>
      <c r="C35" s="25"/>
      <c r="D35" s="25"/>
      <c r="E35" s="26">
        <v>29.66</v>
      </c>
      <c r="F35" s="25"/>
      <c r="G35" s="25"/>
      <c r="H35" s="94">
        <f t="shared" ref="H35:H45" si="3">($C$28)*(E35)+$C$49</f>
        <v>1.0952777718630813</v>
      </c>
      <c r="I35" s="94"/>
      <c r="J35" s="94"/>
      <c r="K35" s="94">
        <f>(H35-B35)^2</f>
        <v>4.1911190693344612E-2</v>
      </c>
      <c r="L35" s="25"/>
      <c r="O35" s="25">
        <v>2</v>
      </c>
      <c r="P35" s="28">
        <v>1.3</v>
      </c>
      <c r="Q35" s="25"/>
      <c r="R35" s="25"/>
      <c r="S35" s="26">
        <v>29.63</v>
      </c>
      <c r="T35" s="25"/>
      <c r="U35" s="25"/>
      <c r="V35" s="94">
        <f t="shared" ref="V35:V45" si="4">($C$28)*(S35)+$Q$49</f>
        <v>1.0866666040301887</v>
      </c>
      <c r="W35" s="94"/>
      <c r="X35" s="94"/>
      <c r="Y35" s="94">
        <f>(V35-P35)^2</f>
        <v>4.5511137836012336E-2</v>
      </c>
      <c r="Z35" s="25"/>
    </row>
    <row r="36" spans="1:26" x14ac:dyDescent="0.3">
      <c r="A36" s="25">
        <v>3</v>
      </c>
      <c r="B36" s="28">
        <v>2.7</v>
      </c>
      <c r="C36" s="25"/>
      <c r="D36" s="25"/>
      <c r="E36" s="26">
        <v>28.11</v>
      </c>
      <c r="F36" s="25"/>
      <c r="G36" s="25"/>
      <c r="H36" s="94">
        <f t="shared" si="3"/>
        <v>2.645277771863082</v>
      </c>
      <c r="I36" s="94"/>
      <c r="J36" s="94"/>
      <c r="K36" s="94">
        <f t="shared" ref="K36:K45" si="5">(H36-B36)^2</f>
        <v>2.9945222522689201E-3</v>
      </c>
      <c r="L36" s="25"/>
      <c r="O36" s="25">
        <v>3</v>
      </c>
      <c r="P36" s="28">
        <v>2.7</v>
      </c>
      <c r="Q36" s="25"/>
      <c r="R36" s="25"/>
      <c r="S36" s="26">
        <v>28.01</v>
      </c>
      <c r="T36" s="25"/>
      <c r="U36" s="25"/>
      <c r="V36" s="94">
        <f t="shared" si="4"/>
        <v>2.7066666040301861</v>
      </c>
      <c r="W36" s="94"/>
      <c r="X36" s="94"/>
      <c r="Y36" s="94">
        <f t="shared" ref="Y36:Y45" si="6">(V36-P36)^2</f>
        <v>4.4443609295291278E-5</v>
      </c>
      <c r="Z36" s="25"/>
    </row>
    <row r="37" spans="1:26" x14ac:dyDescent="0.3">
      <c r="A37" s="25">
        <v>4</v>
      </c>
      <c r="B37" s="28">
        <v>1.8</v>
      </c>
      <c r="C37" s="25"/>
      <c r="D37" s="25"/>
      <c r="E37" s="26">
        <v>29.37</v>
      </c>
      <c r="F37" s="25"/>
      <c r="G37" s="25"/>
      <c r="H37" s="94">
        <f t="shared" si="3"/>
        <v>1.3852777718630804</v>
      </c>
      <c r="I37" s="94"/>
      <c r="J37" s="94"/>
      <c r="K37" s="94">
        <f t="shared" si="5"/>
        <v>0.1719945265108512</v>
      </c>
      <c r="L37" s="25"/>
      <c r="O37" s="25">
        <v>4</v>
      </c>
      <c r="P37" s="28">
        <v>1.8</v>
      </c>
      <c r="Q37" s="25"/>
      <c r="R37" s="25"/>
      <c r="S37" s="26">
        <v>29.24</v>
      </c>
      <c r="T37" s="25"/>
      <c r="U37" s="25"/>
      <c r="V37" s="94">
        <f t="shared" si="4"/>
        <v>1.4766666040301892</v>
      </c>
      <c r="W37" s="94"/>
      <c r="X37" s="94"/>
      <c r="Y37" s="94">
        <f t="shared" si="6"/>
        <v>0.10454448494937046</v>
      </c>
      <c r="Z37" s="25"/>
    </row>
    <row r="38" spans="1:26" x14ac:dyDescent="0.3">
      <c r="A38" s="25" t="s">
        <v>101</v>
      </c>
      <c r="B38" s="28">
        <v>0.9</v>
      </c>
      <c r="C38" s="25"/>
      <c r="D38" s="25"/>
      <c r="E38" s="26">
        <f>AVERAGE(30.95,29.64,29.51)</f>
        <v>30.033333333333335</v>
      </c>
      <c r="F38" s="25"/>
      <c r="G38" s="25"/>
      <c r="H38" s="94">
        <f t="shared" si="3"/>
        <v>0.72194443852974644</v>
      </c>
      <c r="I38" s="94"/>
      <c r="J38" s="94"/>
      <c r="K38" s="94">
        <f t="shared" si="5"/>
        <v>3.1703782970487253E-2</v>
      </c>
      <c r="L38" s="25"/>
      <c r="O38" s="25" t="s">
        <v>101</v>
      </c>
      <c r="P38" s="28">
        <v>0.9</v>
      </c>
      <c r="Q38" s="25"/>
      <c r="R38" s="25"/>
      <c r="S38" s="26">
        <f>AVERAGE(30.98,29.33,29.23)</f>
        <v>29.846666666666668</v>
      </c>
      <c r="T38" s="25"/>
      <c r="U38" s="25"/>
      <c r="V38" s="94">
        <f t="shared" si="4"/>
        <v>0.8699999373635201</v>
      </c>
      <c r="W38" s="94"/>
      <c r="X38" s="94"/>
      <c r="Y38" s="94">
        <f t="shared" si="6"/>
        <v>9.0000375819271838E-4</v>
      </c>
      <c r="Z38" s="25"/>
    </row>
    <row r="39" spans="1:26" x14ac:dyDescent="0.3">
      <c r="A39" s="25" t="s">
        <v>187</v>
      </c>
      <c r="B39" s="28">
        <v>0.7</v>
      </c>
      <c r="C39" s="25"/>
      <c r="D39" s="25"/>
      <c r="E39" s="26">
        <f>AVERAGE(29.76,30.05,31.31)</f>
        <v>30.373333333333335</v>
      </c>
      <c r="F39" s="25"/>
      <c r="G39" s="25"/>
      <c r="H39" s="94">
        <f t="shared" si="3"/>
        <v>0.38194443852974658</v>
      </c>
      <c r="I39" s="94"/>
      <c r="J39" s="94"/>
      <c r="K39" s="94">
        <f t="shared" si="5"/>
        <v>0.10115934018215812</v>
      </c>
      <c r="L39" s="25"/>
      <c r="O39" s="25" t="s">
        <v>187</v>
      </c>
      <c r="P39" s="28">
        <v>0.7</v>
      </c>
      <c r="Q39" s="25"/>
      <c r="R39" s="25"/>
      <c r="S39" s="26">
        <f>AVERAGE(29.85,30.07,31.32)</f>
        <v>30.413333333333338</v>
      </c>
      <c r="T39" s="25"/>
      <c r="U39" s="25"/>
      <c r="V39" s="94">
        <f t="shared" si="4"/>
        <v>0.30333327069685012</v>
      </c>
      <c r="W39" s="94"/>
      <c r="X39" s="94"/>
      <c r="Y39" s="94">
        <f t="shared" si="6"/>
        <v>0.15734449413605836</v>
      </c>
      <c r="Z39" s="25"/>
    </row>
    <row r="40" spans="1:26" x14ac:dyDescent="0.3">
      <c r="A40" s="25">
        <v>11</v>
      </c>
      <c r="B40" s="28">
        <v>2.2999999999999998</v>
      </c>
      <c r="C40" s="25"/>
      <c r="D40" s="25"/>
      <c r="E40" s="26">
        <v>28.72</v>
      </c>
      <c r="F40" s="25"/>
      <c r="G40" s="25"/>
      <c r="H40" s="94">
        <f t="shared" si="3"/>
        <v>2.0352777718630826</v>
      </c>
      <c r="I40" s="94"/>
      <c r="J40" s="94"/>
      <c r="K40" s="94">
        <f t="shared" si="5"/>
        <v>7.0077858069774068E-2</v>
      </c>
      <c r="L40" s="25"/>
      <c r="O40" s="25">
        <v>11</v>
      </c>
      <c r="P40" s="28">
        <v>2.2999999999999998</v>
      </c>
      <c r="Q40" s="25"/>
      <c r="R40" s="25"/>
      <c r="S40" s="26">
        <v>28.77</v>
      </c>
      <c r="T40" s="25"/>
      <c r="U40" s="25"/>
      <c r="V40" s="94">
        <f t="shared" si="4"/>
        <v>1.9466666040301881</v>
      </c>
      <c r="W40" s="94"/>
      <c r="X40" s="94"/>
      <c r="Y40" s="94">
        <f t="shared" si="6"/>
        <v>0.12484448870755976</v>
      </c>
      <c r="Z40" s="25"/>
    </row>
    <row r="41" spans="1:26" x14ac:dyDescent="0.3">
      <c r="A41" s="25" t="s">
        <v>188</v>
      </c>
      <c r="B41" s="28">
        <v>0.7</v>
      </c>
      <c r="C41" s="25"/>
      <c r="D41" s="25"/>
      <c r="E41" s="26">
        <f>AVERAGE(29.64,30.81,30.38)</f>
        <v>30.276666666666667</v>
      </c>
      <c r="F41" s="25"/>
      <c r="G41" s="25"/>
      <c r="H41" s="94">
        <f t="shared" si="3"/>
        <v>0.47861110519641414</v>
      </c>
      <c r="I41" s="94"/>
      <c r="J41" s="94"/>
      <c r="K41" s="94">
        <f t="shared" si="5"/>
        <v>4.9013042742353186E-2</v>
      </c>
      <c r="L41" s="25"/>
      <c r="O41" s="25" t="s">
        <v>188</v>
      </c>
      <c r="P41" s="28">
        <v>0.7</v>
      </c>
      <c r="Q41" s="25"/>
      <c r="R41" s="25"/>
      <c r="S41" s="26">
        <f>AVERAGE(29.64,30.75,30.36)</f>
        <v>30.25</v>
      </c>
      <c r="T41" s="25"/>
      <c r="U41" s="25"/>
      <c r="V41" s="94">
        <f t="shared" si="4"/>
        <v>0.46666660403018767</v>
      </c>
      <c r="W41" s="94"/>
      <c r="X41" s="94"/>
      <c r="Y41" s="94">
        <f t="shared" si="6"/>
        <v>5.4444473674805212E-2</v>
      </c>
      <c r="Z41" s="25"/>
    </row>
    <row r="42" spans="1:26" x14ac:dyDescent="0.3">
      <c r="A42" s="25">
        <v>15</v>
      </c>
      <c r="B42" s="28">
        <v>6.9</v>
      </c>
      <c r="C42" s="25"/>
      <c r="D42" s="25"/>
      <c r="E42" s="26">
        <v>23.82</v>
      </c>
      <c r="F42" s="25"/>
      <c r="G42" s="25"/>
      <c r="H42" s="94">
        <f t="shared" si="3"/>
        <v>6.9352777718630811</v>
      </c>
      <c r="I42" s="94"/>
      <c r="J42" s="94"/>
      <c r="K42" s="94">
        <f t="shared" si="5"/>
        <v>1.2445211876235744E-3</v>
      </c>
      <c r="L42" s="25"/>
      <c r="O42" s="25">
        <v>15</v>
      </c>
      <c r="P42" s="28">
        <v>6.9</v>
      </c>
      <c r="Q42" s="25"/>
      <c r="R42" s="25"/>
      <c r="S42" s="26">
        <v>23.78</v>
      </c>
      <c r="T42" s="25"/>
      <c r="U42" s="25"/>
      <c r="V42" s="94">
        <f t="shared" si="4"/>
        <v>6.9366666040301865</v>
      </c>
      <c r="W42" s="94"/>
      <c r="X42" s="94"/>
      <c r="Y42" s="94">
        <f t="shared" si="6"/>
        <v>1.3444398511064653E-3</v>
      </c>
      <c r="Z42" s="25"/>
    </row>
    <row r="43" spans="1:26" x14ac:dyDescent="0.3">
      <c r="A43" s="25">
        <v>16</v>
      </c>
      <c r="B43" s="28">
        <v>7</v>
      </c>
      <c r="C43" s="25"/>
      <c r="D43" s="25"/>
      <c r="E43" s="26">
        <v>23.76</v>
      </c>
      <c r="F43" s="25"/>
      <c r="G43" s="25"/>
      <c r="H43" s="94">
        <f t="shared" si="3"/>
        <v>6.9952777718630799</v>
      </c>
      <c r="I43" s="94"/>
      <c r="J43" s="94"/>
      <c r="K43" s="94">
        <f t="shared" si="5"/>
        <v>2.2299438577120226E-5</v>
      </c>
      <c r="L43" s="25"/>
      <c r="O43" s="25">
        <v>16</v>
      </c>
      <c r="P43" s="28">
        <v>7</v>
      </c>
      <c r="Q43" s="25"/>
      <c r="R43" s="25"/>
      <c r="S43" s="26">
        <v>23.78</v>
      </c>
      <c r="T43" s="25"/>
      <c r="U43" s="25"/>
      <c r="V43" s="94">
        <f t="shared" si="4"/>
        <v>6.9366666040301865</v>
      </c>
      <c r="W43" s="94"/>
      <c r="X43" s="94"/>
      <c r="Y43" s="94">
        <f t="shared" si="6"/>
        <v>4.011119045069185E-3</v>
      </c>
      <c r="Z43" s="25"/>
    </row>
    <row r="44" spans="1:26" x14ac:dyDescent="0.3">
      <c r="A44" s="25">
        <v>17</v>
      </c>
      <c r="B44" s="28">
        <v>7</v>
      </c>
      <c r="C44" s="25"/>
      <c r="D44" s="25"/>
      <c r="E44" s="26">
        <v>23.7</v>
      </c>
      <c r="F44" s="25"/>
      <c r="G44" s="25"/>
      <c r="H44" s="94">
        <f t="shared" si="3"/>
        <v>7.0552777718630821</v>
      </c>
      <c r="I44" s="94"/>
      <c r="J44" s="94"/>
      <c r="K44" s="94">
        <f t="shared" si="5"/>
        <v>3.0556320621469551E-3</v>
      </c>
      <c r="L44" s="25"/>
      <c r="O44" s="25">
        <v>17</v>
      </c>
      <c r="P44" s="28">
        <v>7</v>
      </c>
      <c r="Q44" s="25"/>
      <c r="R44" s="25"/>
      <c r="S44" s="26">
        <v>23.69</v>
      </c>
      <c r="T44" s="25"/>
      <c r="U44" s="25"/>
      <c r="V44" s="94">
        <f t="shared" si="4"/>
        <v>7.0266666040301864</v>
      </c>
      <c r="W44" s="94"/>
      <c r="X44" s="94"/>
      <c r="Y44" s="94">
        <f t="shared" si="6"/>
        <v>7.1110777050275307E-4</v>
      </c>
      <c r="Z44" s="25"/>
    </row>
    <row r="45" spans="1:26" x14ac:dyDescent="0.3">
      <c r="A45" s="25">
        <v>18</v>
      </c>
      <c r="B45" s="28">
        <v>7.7</v>
      </c>
      <c r="C45" s="25"/>
      <c r="D45" s="25"/>
      <c r="E45" s="26">
        <v>22.93</v>
      </c>
      <c r="F45" s="25"/>
      <c r="G45" s="25"/>
      <c r="H45" s="94">
        <f t="shared" si="3"/>
        <v>7.8252777718630817</v>
      </c>
      <c r="I45" s="94"/>
      <c r="J45" s="94"/>
      <c r="K45" s="94">
        <f t="shared" si="5"/>
        <v>1.5694520122978305E-2</v>
      </c>
      <c r="L45" s="25"/>
      <c r="O45" s="25">
        <v>18</v>
      </c>
      <c r="P45" s="28">
        <v>7.7</v>
      </c>
      <c r="Q45" s="25"/>
      <c r="R45" s="25"/>
      <c r="S45" s="26">
        <v>22.94</v>
      </c>
      <c r="T45" s="25"/>
      <c r="U45" s="25"/>
      <c r="V45" s="94">
        <f t="shared" si="4"/>
        <v>7.7766666040301864</v>
      </c>
      <c r="W45" s="94"/>
      <c r="X45" s="94"/>
      <c r="Y45" s="94">
        <f t="shared" si="6"/>
        <v>5.877768173521365E-3</v>
      </c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94"/>
      <c r="W46" s="94"/>
      <c r="X46" s="94"/>
      <c r="Y46" s="94"/>
      <c r="Z46" s="25"/>
    </row>
    <row r="47" spans="1:26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x14ac:dyDescent="0.3">
      <c r="A48" s="25" t="s">
        <v>102</v>
      </c>
      <c r="B48" s="25"/>
      <c r="C48" s="29">
        <v>-1</v>
      </c>
      <c r="D48" s="25" t="s">
        <v>103</v>
      </c>
      <c r="E48" s="25"/>
      <c r="F48" s="25"/>
      <c r="G48" s="4" t="s">
        <v>104</v>
      </c>
      <c r="H48" s="5">
        <f>SQRT(SUM(K34:K45)/COUNT(K34:K45))</f>
        <v>0.46347411596856186</v>
      </c>
      <c r="I48" s="6" t="s">
        <v>93</v>
      </c>
      <c r="J48" s="25"/>
      <c r="K48" s="25"/>
      <c r="L48" s="25"/>
      <c r="O48" s="25" t="s">
        <v>102</v>
      </c>
      <c r="P48" s="25"/>
      <c r="Q48" s="29">
        <v>-1</v>
      </c>
      <c r="R48" s="25" t="s">
        <v>103</v>
      </c>
      <c r="S48" s="25"/>
      <c r="T48" s="25"/>
      <c r="U48" s="4" t="s">
        <v>104</v>
      </c>
      <c r="V48" s="5">
        <f>SQRT(SUM(Y34:Y45)/COUNT(Y34:Y45))</f>
        <v>0.46999014962097319</v>
      </c>
      <c r="W48" s="6" t="s">
        <v>93</v>
      </c>
      <c r="X48" s="25"/>
      <c r="Y48" s="25"/>
      <c r="Z48" s="25"/>
    </row>
    <row r="49" spans="1:26" x14ac:dyDescent="0.3">
      <c r="A49" s="25" t="s">
        <v>105</v>
      </c>
      <c r="B49" s="25"/>
      <c r="C49" s="98">
        <v>30.755277771863081</v>
      </c>
      <c r="D49" s="25" t="s">
        <v>106</v>
      </c>
      <c r="E49" s="25"/>
      <c r="F49" s="25"/>
      <c r="G49" s="25"/>
      <c r="H49" s="25"/>
      <c r="I49" s="25"/>
      <c r="J49" s="25"/>
      <c r="K49" s="25"/>
      <c r="L49" s="25"/>
      <c r="O49" s="25" t="s">
        <v>105</v>
      </c>
      <c r="P49" s="25"/>
      <c r="Q49" s="98">
        <v>30.716666604030188</v>
      </c>
      <c r="R49" s="25" t="s">
        <v>106</v>
      </c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6" x14ac:dyDescent="0.3">
      <c r="A51" s="45" t="s">
        <v>112</v>
      </c>
      <c r="B51" s="45"/>
      <c r="C51" s="45" t="s">
        <v>153</v>
      </c>
      <c r="D51" s="45"/>
      <c r="E51" s="25"/>
      <c r="F51" s="25"/>
      <c r="G51" s="25"/>
      <c r="H51" s="25"/>
      <c r="I51" s="25"/>
      <c r="J51" s="25"/>
      <c r="K51" s="25"/>
      <c r="L51" s="25"/>
      <c r="O51" s="45" t="s">
        <v>112</v>
      </c>
      <c r="P51" s="45"/>
      <c r="Q51" s="45" t="s">
        <v>117</v>
      </c>
      <c r="R51" s="45" t="s">
        <v>136</v>
      </c>
      <c r="S51" s="25"/>
      <c r="T51" s="25"/>
      <c r="U51" s="25"/>
      <c r="V51" s="25"/>
      <c r="W51" s="25"/>
      <c r="X51" s="25"/>
      <c r="Y51" s="25"/>
      <c r="Z51" s="25"/>
    </row>
    <row r="53" spans="1:26" ht="16.8" x14ac:dyDescent="0.35">
      <c r="A53" s="93" t="s">
        <v>96</v>
      </c>
      <c r="B53" s="93" t="s">
        <v>97</v>
      </c>
      <c r="C53" s="93"/>
      <c r="D53" s="93"/>
      <c r="E53" s="93" t="s">
        <v>98</v>
      </c>
      <c r="F53" s="93"/>
      <c r="G53" s="93"/>
      <c r="H53" s="93" t="s">
        <v>99</v>
      </c>
      <c r="I53" s="93"/>
      <c r="J53" s="93"/>
      <c r="K53" s="93" t="s">
        <v>100</v>
      </c>
      <c r="L53" s="93"/>
      <c r="O53" s="93" t="s">
        <v>96</v>
      </c>
      <c r="P53" s="93" t="s">
        <v>97</v>
      </c>
      <c r="Q53" s="93"/>
      <c r="R53" s="93"/>
      <c r="S53" s="93" t="s">
        <v>98</v>
      </c>
      <c r="T53" s="93"/>
      <c r="U53" s="93"/>
      <c r="V53" s="93" t="s">
        <v>99</v>
      </c>
      <c r="W53" s="93"/>
      <c r="X53" s="93"/>
      <c r="Y53" s="93" t="s">
        <v>100</v>
      </c>
      <c r="Z53" s="93"/>
    </row>
    <row r="54" spans="1:26" x14ac:dyDescent="0.3">
      <c r="A54" s="30">
        <v>1</v>
      </c>
      <c r="B54" s="101">
        <v>12.7</v>
      </c>
      <c r="C54" s="30"/>
      <c r="D54" s="30"/>
      <c r="E54" s="92">
        <v>16.61</v>
      </c>
      <c r="F54" s="30"/>
      <c r="G54" s="30"/>
      <c r="H54" s="95">
        <f>($C$28)*(E54)+$C$69</f>
        <v>14.119722220940172</v>
      </c>
      <c r="I54" s="95"/>
      <c r="J54" s="95"/>
      <c r="K54" s="95">
        <f>(H54-B54)^2</f>
        <v>2.0156111846312972</v>
      </c>
      <c r="L54" s="30"/>
      <c r="O54" s="30">
        <v>1</v>
      </c>
      <c r="P54" s="101">
        <v>12.7</v>
      </c>
      <c r="Q54" s="30"/>
      <c r="R54" s="30"/>
      <c r="S54" s="92">
        <v>16.57</v>
      </c>
      <c r="T54" s="30"/>
      <c r="U54" s="30"/>
      <c r="V54" s="95">
        <f>($C$28)*(S54)+$Q$69</f>
        <v>14.146666604105704</v>
      </c>
      <c r="W54" s="95"/>
      <c r="X54" s="95"/>
      <c r="Y54" s="95">
        <f>(V54-P54)^2</f>
        <v>2.0928442634347313</v>
      </c>
      <c r="Z54" s="30"/>
    </row>
    <row r="55" spans="1:26" x14ac:dyDescent="0.3">
      <c r="A55" s="30">
        <v>2</v>
      </c>
      <c r="B55" s="101">
        <v>1.3</v>
      </c>
      <c r="C55" s="30"/>
      <c r="D55" s="30"/>
      <c r="E55" s="92">
        <v>29.63</v>
      </c>
      <c r="F55" s="30"/>
      <c r="G55" s="30"/>
      <c r="H55" s="95">
        <f t="shared" ref="H55:H65" si="7">($C$28)*(E55)+$C$69</f>
        <v>1.0997222209401727</v>
      </c>
      <c r="I55" s="95"/>
      <c r="J55" s="95"/>
      <c r="K55" s="95">
        <f>(H55-B55)^2</f>
        <v>4.0111188785137017E-2</v>
      </c>
      <c r="L55" s="30"/>
      <c r="O55" s="30">
        <v>2</v>
      </c>
      <c r="P55" s="101">
        <v>1.3</v>
      </c>
      <c r="Q55" s="30"/>
      <c r="R55" s="30"/>
      <c r="S55" s="92">
        <v>29.63</v>
      </c>
      <c r="T55" s="30"/>
      <c r="U55" s="30"/>
      <c r="V55" s="95">
        <f t="shared" ref="V55:V65" si="8">($C$28)*(S55)+$Q$69</f>
        <v>1.0866666041057051</v>
      </c>
      <c r="W55" s="95"/>
      <c r="X55" s="95"/>
      <c r="Y55" s="95">
        <f>(V55-P55)^2</f>
        <v>4.5511137803791957E-2</v>
      </c>
      <c r="Z55" s="30"/>
    </row>
    <row r="56" spans="1:26" x14ac:dyDescent="0.3">
      <c r="A56" s="30">
        <v>3</v>
      </c>
      <c r="B56" s="101">
        <v>2.7</v>
      </c>
      <c r="C56" s="30"/>
      <c r="D56" s="30"/>
      <c r="E56" s="92">
        <v>28.08</v>
      </c>
      <c r="F56" s="30"/>
      <c r="G56" s="30"/>
      <c r="H56" s="95">
        <f t="shared" si="7"/>
        <v>2.6497222209401734</v>
      </c>
      <c r="I56" s="95"/>
      <c r="J56" s="95"/>
      <c r="K56" s="95">
        <f t="shared" ref="K56:K65" si="9">(H56-B56)^2</f>
        <v>2.5278550671887562E-3</v>
      </c>
      <c r="L56" s="30"/>
      <c r="O56" s="30">
        <v>3</v>
      </c>
      <c r="P56" s="101">
        <v>2.7</v>
      </c>
      <c r="Q56" s="30"/>
      <c r="R56" s="30"/>
      <c r="S56" s="92">
        <v>28.01</v>
      </c>
      <c r="T56" s="30"/>
      <c r="U56" s="30"/>
      <c r="V56" s="95">
        <f t="shared" si="8"/>
        <v>2.7066666041057026</v>
      </c>
      <c r="W56" s="95"/>
      <c r="X56" s="95"/>
      <c r="Y56" s="95">
        <f t="shared" ref="Y56:Y65" si="10">(V56-P56)^2</f>
        <v>4.4443610302168253E-5</v>
      </c>
      <c r="Z56" s="30"/>
    </row>
    <row r="57" spans="1:26" x14ac:dyDescent="0.3">
      <c r="A57" s="30">
        <v>4</v>
      </c>
      <c r="B57" s="101">
        <v>1.8</v>
      </c>
      <c r="C57" s="30"/>
      <c r="D57" s="30"/>
      <c r="E57" s="92">
        <v>29.34</v>
      </c>
      <c r="F57" s="30"/>
      <c r="G57" s="30"/>
      <c r="H57" s="95">
        <f t="shared" si="7"/>
        <v>1.3897222209401718</v>
      </c>
      <c r="I57" s="95"/>
      <c r="J57" s="95"/>
      <c r="K57" s="95">
        <f t="shared" si="9"/>
        <v>0.1683278559902652</v>
      </c>
      <c r="L57" s="30"/>
      <c r="O57" s="30">
        <v>4</v>
      </c>
      <c r="P57" s="101">
        <v>1.8</v>
      </c>
      <c r="Q57" s="30"/>
      <c r="R57" s="30"/>
      <c r="S57" s="92">
        <v>29.24</v>
      </c>
      <c r="T57" s="30"/>
      <c r="U57" s="30"/>
      <c r="V57" s="95">
        <f t="shared" si="8"/>
        <v>1.4766666041057057</v>
      </c>
      <c r="W57" s="95"/>
      <c r="X57" s="95"/>
      <c r="Y57" s="95">
        <f t="shared" si="10"/>
        <v>0.10454448490053647</v>
      </c>
      <c r="Z57" s="30"/>
    </row>
    <row r="58" spans="1:26" x14ac:dyDescent="0.3">
      <c r="A58" s="30" t="s">
        <v>101</v>
      </c>
      <c r="B58" s="101">
        <v>0.9</v>
      </c>
      <c r="C58" s="30"/>
      <c r="D58" s="30"/>
      <c r="E58" s="92">
        <f>AVERAGE(30.92,29.61,29.48)</f>
        <v>30.003333333333334</v>
      </c>
      <c r="F58" s="30"/>
      <c r="G58" s="30"/>
      <c r="H58" s="95">
        <f t="shared" si="7"/>
        <v>0.72638888760683784</v>
      </c>
      <c r="I58" s="95"/>
      <c r="J58" s="95"/>
      <c r="K58" s="95">
        <f t="shared" si="9"/>
        <v>3.014081834639119E-2</v>
      </c>
      <c r="L58" s="30"/>
      <c r="O58" s="30" t="s">
        <v>101</v>
      </c>
      <c r="P58" s="101">
        <v>0.9</v>
      </c>
      <c r="Q58" s="30"/>
      <c r="R58" s="30"/>
      <c r="S58" s="92">
        <f>AVERAGE(30.98,29.33,29.23)</f>
        <v>29.846666666666668</v>
      </c>
      <c r="T58" s="30"/>
      <c r="U58" s="30"/>
      <c r="V58" s="95">
        <f t="shared" si="8"/>
        <v>0.86999993743903659</v>
      </c>
      <c r="W58" s="95"/>
      <c r="X58" s="95"/>
      <c r="Y58" s="95">
        <f t="shared" si="10"/>
        <v>9.0000375366172008E-4</v>
      </c>
      <c r="Z58" s="30"/>
    </row>
    <row r="59" spans="1:26" x14ac:dyDescent="0.3">
      <c r="A59" s="30" t="s">
        <v>187</v>
      </c>
      <c r="B59" s="101">
        <v>0.7</v>
      </c>
      <c r="C59" s="30"/>
      <c r="D59" s="30"/>
      <c r="E59" s="92">
        <f>AVERAGE(29.73,30.02,31.28)</f>
        <v>30.343333333333334</v>
      </c>
      <c r="F59" s="30"/>
      <c r="G59" s="30"/>
      <c r="H59" s="95">
        <f t="shared" si="7"/>
        <v>0.38638888760683798</v>
      </c>
      <c r="I59" s="95"/>
      <c r="J59" s="95"/>
      <c r="K59" s="95">
        <f t="shared" si="9"/>
        <v>9.8351929816476474E-2</v>
      </c>
      <c r="L59" s="30"/>
      <c r="O59" s="30" t="s">
        <v>187</v>
      </c>
      <c r="P59" s="101">
        <v>0.7</v>
      </c>
      <c r="Q59" s="30"/>
      <c r="R59" s="30"/>
      <c r="S59" s="92">
        <f>AVERAGE(29.85,30.07,31.31)</f>
        <v>30.41</v>
      </c>
      <c r="T59" s="30"/>
      <c r="U59" s="30"/>
      <c r="V59" s="95">
        <f t="shared" si="8"/>
        <v>0.30666660410570401</v>
      </c>
      <c r="W59" s="95"/>
      <c r="X59" s="95"/>
      <c r="Y59" s="95">
        <f t="shared" si="10"/>
        <v>0.15471116032573895</v>
      </c>
      <c r="Z59" s="30"/>
    </row>
    <row r="60" spans="1:26" x14ac:dyDescent="0.3">
      <c r="A60" s="30">
        <v>11</v>
      </c>
      <c r="B60" s="101">
        <v>2.2999999999999998</v>
      </c>
      <c r="C60" s="30"/>
      <c r="D60" s="30"/>
      <c r="E60" s="92">
        <v>28.7</v>
      </c>
      <c r="F60" s="30"/>
      <c r="G60" s="30"/>
      <c r="H60" s="95">
        <f t="shared" si="7"/>
        <v>2.0297222209401724</v>
      </c>
      <c r="I60" s="95"/>
      <c r="J60" s="95"/>
      <c r="K60" s="95">
        <f t="shared" si="9"/>
        <v>7.305007785351289E-2</v>
      </c>
      <c r="L60" s="30"/>
      <c r="O60" s="30">
        <v>11</v>
      </c>
      <c r="P60" s="101">
        <v>2.2999999999999998</v>
      </c>
      <c r="Q60" s="30"/>
      <c r="R60" s="30"/>
      <c r="S60" s="92">
        <v>28.77</v>
      </c>
      <c r="T60" s="30"/>
      <c r="U60" s="30"/>
      <c r="V60" s="95">
        <f t="shared" si="8"/>
        <v>1.9466666041057046</v>
      </c>
      <c r="W60" s="95"/>
      <c r="X60" s="95"/>
      <c r="Y60" s="95">
        <f t="shared" si="10"/>
        <v>0.12484448865419477</v>
      </c>
      <c r="Z60" s="30"/>
    </row>
    <row r="61" spans="1:26" x14ac:dyDescent="0.3">
      <c r="A61" s="30" t="s">
        <v>188</v>
      </c>
      <c r="B61" s="101">
        <v>0.7</v>
      </c>
      <c r="C61" s="30"/>
      <c r="D61" s="30"/>
      <c r="E61" s="92">
        <f>AVERAGE(29.62,30.78,30.35)</f>
        <v>30.25</v>
      </c>
      <c r="F61" s="30"/>
      <c r="G61" s="30"/>
      <c r="H61" s="95">
        <f t="shared" si="7"/>
        <v>0.4797222209401717</v>
      </c>
      <c r="I61" s="95"/>
      <c r="J61" s="95"/>
      <c r="K61" s="95">
        <f t="shared" si="9"/>
        <v>4.852229994753051E-2</v>
      </c>
      <c r="L61" s="30"/>
      <c r="O61" s="30" t="s">
        <v>188</v>
      </c>
      <c r="P61" s="101">
        <v>0.7</v>
      </c>
      <c r="Q61" s="30"/>
      <c r="R61" s="30"/>
      <c r="S61" s="92">
        <f>AVERAGE(29.64,30.74,30.35)</f>
        <v>30.243333333333329</v>
      </c>
      <c r="T61" s="30"/>
      <c r="U61" s="30"/>
      <c r="V61" s="95">
        <f t="shared" si="8"/>
        <v>0.47333327077237541</v>
      </c>
      <c r="W61" s="95"/>
      <c r="X61" s="95"/>
      <c r="Y61" s="95">
        <f t="shared" si="10"/>
        <v>5.137780613874926E-2</v>
      </c>
      <c r="Z61" s="30"/>
    </row>
    <row r="62" spans="1:26" x14ac:dyDescent="0.3">
      <c r="A62" s="30">
        <v>15</v>
      </c>
      <c r="B62" s="101">
        <v>6.9</v>
      </c>
      <c r="C62" s="30"/>
      <c r="D62" s="30"/>
      <c r="E62" s="92">
        <v>23.79</v>
      </c>
      <c r="F62" s="30"/>
      <c r="G62" s="30"/>
      <c r="H62" s="95">
        <f t="shared" si="7"/>
        <v>6.9397222209401725</v>
      </c>
      <c r="I62" s="95"/>
      <c r="J62" s="95"/>
      <c r="K62" s="95">
        <f t="shared" si="9"/>
        <v>1.5778548364198542E-3</v>
      </c>
      <c r="L62" s="30"/>
      <c r="O62" s="30">
        <v>15</v>
      </c>
      <c r="P62" s="101">
        <v>6.9</v>
      </c>
      <c r="Q62" s="30"/>
      <c r="R62" s="30"/>
      <c r="S62" s="92">
        <v>23.78</v>
      </c>
      <c r="T62" s="30"/>
      <c r="U62" s="30"/>
      <c r="V62" s="95">
        <f t="shared" si="8"/>
        <v>6.936666604105703</v>
      </c>
      <c r="W62" s="95"/>
      <c r="X62" s="95"/>
      <c r="Y62" s="95">
        <f t="shared" si="10"/>
        <v>1.3444398566443312E-3</v>
      </c>
      <c r="Z62" s="30"/>
    </row>
    <row r="63" spans="1:26" x14ac:dyDescent="0.3">
      <c r="A63" s="30">
        <v>16</v>
      </c>
      <c r="B63" s="101">
        <v>7</v>
      </c>
      <c r="C63" s="30"/>
      <c r="D63" s="30"/>
      <c r="E63" s="92">
        <v>23.74</v>
      </c>
      <c r="F63" s="30"/>
      <c r="G63" s="30"/>
      <c r="H63" s="95">
        <f t="shared" si="7"/>
        <v>6.9897222209401733</v>
      </c>
      <c r="I63" s="95"/>
      <c r="J63" s="95"/>
      <c r="K63" s="95">
        <f t="shared" si="9"/>
        <v>1.0563274240261305E-4</v>
      </c>
      <c r="L63" s="30"/>
      <c r="O63" s="30">
        <v>16</v>
      </c>
      <c r="P63" s="101">
        <v>7</v>
      </c>
      <c r="Q63" s="30"/>
      <c r="R63" s="30"/>
      <c r="S63" s="92">
        <v>23.78</v>
      </c>
      <c r="T63" s="30"/>
      <c r="U63" s="30"/>
      <c r="V63" s="95">
        <f t="shared" si="8"/>
        <v>6.936666604105703</v>
      </c>
      <c r="W63" s="95"/>
      <c r="X63" s="95"/>
      <c r="Y63" s="95">
        <f t="shared" si="10"/>
        <v>4.0111190355037541E-3</v>
      </c>
      <c r="Z63" s="30"/>
    </row>
    <row r="64" spans="1:26" x14ac:dyDescent="0.3">
      <c r="A64" s="30">
        <v>17</v>
      </c>
      <c r="B64" s="101">
        <v>7</v>
      </c>
      <c r="C64" s="30"/>
      <c r="D64" s="30"/>
      <c r="E64" s="92">
        <v>23.67</v>
      </c>
      <c r="F64" s="30"/>
      <c r="G64" s="30"/>
      <c r="H64" s="95">
        <f t="shared" si="7"/>
        <v>7.05972222094017</v>
      </c>
      <c r="I64" s="95"/>
      <c r="J64" s="95"/>
      <c r="K64" s="95">
        <f t="shared" si="9"/>
        <v>3.566743674026479E-3</v>
      </c>
      <c r="L64" s="30"/>
      <c r="O64" s="30">
        <v>17</v>
      </c>
      <c r="P64" s="101">
        <v>7</v>
      </c>
      <c r="Q64" s="30"/>
      <c r="R64" s="30"/>
      <c r="S64" s="92">
        <v>23.68</v>
      </c>
      <c r="T64" s="30"/>
      <c r="U64" s="30"/>
      <c r="V64" s="95">
        <f t="shared" si="8"/>
        <v>7.0366666041057044</v>
      </c>
      <c r="W64" s="95"/>
      <c r="X64" s="95"/>
      <c r="Y64" s="95">
        <f t="shared" si="10"/>
        <v>1.3444398566444615E-3</v>
      </c>
      <c r="Z64" s="30"/>
    </row>
    <row r="65" spans="1:26" x14ac:dyDescent="0.3">
      <c r="A65" s="30">
        <v>18</v>
      </c>
      <c r="B65" s="101">
        <v>7.7</v>
      </c>
      <c r="C65" s="30"/>
      <c r="D65" s="30"/>
      <c r="E65" s="92">
        <v>22.9</v>
      </c>
      <c r="F65" s="30"/>
      <c r="G65" s="30"/>
      <c r="H65" s="95">
        <f t="shared" si="7"/>
        <v>7.8297222209401731</v>
      </c>
      <c r="I65" s="95"/>
      <c r="J65" s="95"/>
      <c r="K65" s="95">
        <f t="shared" si="9"/>
        <v>1.6827854605651043E-2</v>
      </c>
      <c r="L65" s="30"/>
      <c r="O65" s="30">
        <v>18</v>
      </c>
      <c r="P65" s="101">
        <v>7.7</v>
      </c>
      <c r="Q65" s="30"/>
      <c r="R65" s="30"/>
      <c r="S65" s="92">
        <v>22.94</v>
      </c>
      <c r="T65" s="30"/>
      <c r="U65" s="30"/>
      <c r="V65" s="95">
        <f t="shared" si="8"/>
        <v>7.7766666041057029</v>
      </c>
      <c r="W65" s="95"/>
      <c r="X65" s="95"/>
      <c r="Y65" s="95">
        <f t="shared" si="10"/>
        <v>5.8777681851005497E-3</v>
      </c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92"/>
      <c r="T66" s="30"/>
      <c r="U66" s="30"/>
      <c r="V66" s="30"/>
      <c r="W66" s="30"/>
      <c r="X66" s="30"/>
      <c r="Y66" s="30"/>
      <c r="Z66" s="30"/>
    </row>
    <row r="67" spans="1:26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x14ac:dyDescent="0.3">
      <c r="A68" s="30" t="s">
        <v>102</v>
      </c>
      <c r="B68" s="30"/>
      <c r="C68" s="38">
        <v>-1</v>
      </c>
      <c r="D68" s="30" t="s">
        <v>103</v>
      </c>
      <c r="E68" s="30"/>
      <c r="F68" s="30"/>
      <c r="G68" s="4" t="s">
        <v>104</v>
      </c>
      <c r="H68" s="5">
        <f>SQRT(SUM(K54:K65)/COUNT(K54:K65))</f>
        <v>0.45631872051380734</v>
      </c>
      <c r="I68" s="6" t="s">
        <v>93</v>
      </c>
      <c r="J68" s="30"/>
      <c r="K68" s="30"/>
      <c r="L68" s="30"/>
      <c r="O68" s="30" t="s">
        <v>102</v>
      </c>
      <c r="P68" s="30"/>
      <c r="Q68" s="38">
        <v>-1</v>
      </c>
      <c r="R68" s="30" t="s">
        <v>103</v>
      </c>
      <c r="S68" s="30"/>
      <c r="T68" s="30"/>
      <c r="U68" s="4" t="s">
        <v>104</v>
      </c>
      <c r="V68" s="5">
        <f>SQRT(SUM(Y54:Y65)/COUNT(Y54:Y65))</f>
        <v>0.46434142929849215</v>
      </c>
      <c r="W68" s="6" t="s">
        <v>93</v>
      </c>
      <c r="X68" s="30"/>
      <c r="Y68" s="30"/>
      <c r="Z68" s="30"/>
    </row>
    <row r="69" spans="1:26" x14ac:dyDescent="0.3">
      <c r="A69" s="30" t="s">
        <v>105</v>
      </c>
      <c r="B69" s="30"/>
      <c r="C69" s="100">
        <v>30.729722220940172</v>
      </c>
      <c r="D69" s="30" t="s">
        <v>106</v>
      </c>
      <c r="E69" s="30"/>
      <c r="F69" s="30"/>
      <c r="G69" s="30"/>
      <c r="H69" s="30"/>
      <c r="I69" s="30"/>
      <c r="J69" s="30"/>
      <c r="K69" s="30"/>
      <c r="L69" s="30"/>
      <c r="O69" s="30" t="s">
        <v>105</v>
      </c>
      <c r="P69" s="30"/>
      <c r="Q69" s="100">
        <v>30.716666604105704</v>
      </c>
      <c r="R69" s="30" t="s">
        <v>106</v>
      </c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6" x14ac:dyDescent="0.3">
      <c r="A71" s="46" t="s">
        <v>116</v>
      </c>
      <c r="B71" s="46"/>
      <c r="C71" s="46" t="s">
        <v>153</v>
      </c>
      <c r="D71" s="46"/>
      <c r="E71" s="30"/>
      <c r="F71" s="30"/>
      <c r="G71" s="30"/>
      <c r="H71" s="30"/>
      <c r="I71" s="30"/>
      <c r="J71" s="30"/>
      <c r="K71" s="30"/>
      <c r="L71" s="30"/>
      <c r="O71" s="46" t="s">
        <v>116</v>
      </c>
      <c r="P71" s="46"/>
      <c r="Q71" s="46" t="s">
        <v>117</v>
      </c>
      <c r="R71" s="46" t="s">
        <v>136</v>
      </c>
      <c r="S71" s="30"/>
      <c r="T71" s="30"/>
      <c r="U71" s="30"/>
      <c r="V71" s="30"/>
      <c r="W71" s="30"/>
      <c r="X71" s="30"/>
      <c r="Y71" s="30"/>
      <c r="Z71" s="30"/>
    </row>
    <row r="73" spans="1:26" ht="16.8" x14ac:dyDescent="0.35">
      <c r="A73" s="31" t="s">
        <v>96</v>
      </c>
      <c r="B73" s="31" t="s">
        <v>97</v>
      </c>
      <c r="C73" s="31"/>
      <c r="D73" s="31"/>
      <c r="E73" s="31" t="s">
        <v>98</v>
      </c>
      <c r="F73" s="31"/>
      <c r="G73" s="31"/>
      <c r="H73" s="31" t="s">
        <v>99</v>
      </c>
      <c r="I73" s="31"/>
      <c r="J73" s="31"/>
      <c r="K73" s="31" t="s">
        <v>100</v>
      </c>
      <c r="L73" s="31"/>
      <c r="O73" s="31" t="s">
        <v>96</v>
      </c>
      <c r="P73" s="31" t="s">
        <v>97</v>
      </c>
      <c r="Q73" s="31"/>
      <c r="R73" s="31"/>
      <c r="S73" s="31" t="s">
        <v>98</v>
      </c>
      <c r="T73" s="31"/>
      <c r="U73" s="31"/>
      <c r="V73" s="31" t="s">
        <v>99</v>
      </c>
      <c r="W73" s="31"/>
      <c r="X73" s="31"/>
      <c r="Y73" s="31" t="s">
        <v>100</v>
      </c>
      <c r="Z73" s="31"/>
    </row>
    <row r="74" spans="1:26" x14ac:dyDescent="0.3">
      <c r="A74" s="32">
        <v>1</v>
      </c>
      <c r="B74" s="35">
        <v>12.7</v>
      </c>
      <c r="C74" s="32"/>
      <c r="D74" s="32"/>
      <c r="E74" s="33">
        <v>16.53</v>
      </c>
      <c r="F74" s="32"/>
      <c r="G74" s="32"/>
      <c r="H74" s="96">
        <f>($C$28)*(E74)+$C$89</f>
        <v>14.1072195305156</v>
      </c>
      <c r="I74" s="96"/>
      <c r="J74" s="96"/>
      <c r="K74" s="96">
        <f>(H74-B74)^2</f>
        <v>1.9802668070645479</v>
      </c>
      <c r="L74" s="32"/>
      <c r="O74" s="32">
        <v>1</v>
      </c>
      <c r="P74" s="35">
        <v>12.7</v>
      </c>
      <c r="Q74" s="32"/>
      <c r="R74" s="32"/>
      <c r="S74" s="33">
        <v>16.47</v>
      </c>
      <c r="T74" s="32"/>
      <c r="U74" s="32"/>
      <c r="V74" s="96">
        <f>($C$28)*(S74)+$Q$89</f>
        <v>14.137772662187061</v>
      </c>
      <c r="W74" s="96"/>
      <c r="X74" s="96"/>
      <c r="Y74" s="96">
        <f>(V74-P74)^2</f>
        <v>2.0671902281324699</v>
      </c>
      <c r="Z74" s="32"/>
    </row>
    <row r="75" spans="1:26" x14ac:dyDescent="0.3">
      <c r="A75" s="32">
        <v>2</v>
      </c>
      <c r="B75" s="35">
        <v>1.3</v>
      </c>
      <c r="C75" s="32"/>
      <c r="D75" s="32"/>
      <c r="E75" s="33">
        <v>29.53</v>
      </c>
      <c r="F75" s="32"/>
      <c r="G75" s="32"/>
      <c r="H75" s="96">
        <f t="shared" ref="H75:H85" si="11">($C$28)*(E75)+$C$89</f>
        <v>1.1072195305156001</v>
      </c>
      <c r="I75" s="96"/>
      <c r="J75" s="96"/>
      <c r="K75" s="96">
        <f>(H75-B75)^2</f>
        <v>3.7164309414625667E-2</v>
      </c>
      <c r="L75" s="32"/>
      <c r="O75" s="32">
        <v>2</v>
      </c>
      <c r="P75" s="35">
        <v>1.3</v>
      </c>
      <c r="Q75" s="32"/>
      <c r="R75" s="32"/>
      <c r="S75" s="33">
        <v>29.52</v>
      </c>
      <c r="T75" s="32"/>
      <c r="U75" s="32"/>
      <c r="V75" s="96">
        <f t="shared" ref="V75:V85" si="12">($C$28)*(S75)+$Q$89</f>
        <v>1.08777266218706</v>
      </c>
      <c r="W75" s="96"/>
      <c r="X75" s="96"/>
      <c r="Y75" s="96">
        <f>(V75-P75)^2</f>
        <v>4.5040442915167754E-2</v>
      </c>
      <c r="Z75" s="32"/>
    </row>
    <row r="76" spans="1:26" x14ac:dyDescent="0.3">
      <c r="A76" s="32">
        <v>3</v>
      </c>
      <c r="B76" s="35">
        <v>2.7</v>
      </c>
      <c r="C76" s="32"/>
      <c r="D76" s="32"/>
      <c r="E76" s="33">
        <v>27.98</v>
      </c>
      <c r="F76" s="32"/>
      <c r="G76" s="32"/>
      <c r="H76" s="96">
        <f t="shared" si="11"/>
        <v>2.6572195305156008</v>
      </c>
      <c r="I76" s="96"/>
      <c r="J76" s="96"/>
      <c r="K76" s="96">
        <f t="shared" ref="K76:K85" si="13">(H76-B76)^2</f>
        <v>1.8301685693056281E-3</v>
      </c>
      <c r="L76" s="32"/>
      <c r="O76" s="32">
        <v>3</v>
      </c>
      <c r="P76" s="35">
        <v>2.7</v>
      </c>
      <c r="Q76" s="32"/>
      <c r="R76" s="32"/>
      <c r="S76" s="33">
        <v>27.9</v>
      </c>
      <c r="T76" s="32"/>
      <c r="U76" s="32"/>
      <c r="V76" s="96">
        <f t="shared" si="12"/>
        <v>2.707772662187061</v>
      </c>
      <c r="W76" s="96"/>
      <c r="X76" s="96"/>
      <c r="Y76" s="96">
        <f t="shared" ref="Y76:Y85" si="14">(V76-P76)^2</f>
        <v>6.0414277474165594E-5</v>
      </c>
      <c r="Z76" s="32"/>
    </row>
    <row r="77" spans="1:26" x14ac:dyDescent="0.3">
      <c r="A77" s="32">
        <v>4</v>
      </c>
      <c r="B77" s="35">
        <v>1.8</v>
      </c>
      <c r="C77" s="32"/>
      <c r="D77" s="32"/>
      <c r="E77" s="33">
        <v>29.25</v>
      </c>
      <c r="F77" s="32"/>
      <c r="G77" s="32"/>
      <c r="H77" s="96">
        <f t="shared" si="11"/>
        <v>1.3872195305156012</v>
      </c>
      <c r="I77" s="96"/>
      <c r="J77" s="96"/>
      <c r="K77" s="96">
        <f t="shared" si="13"/>
        <v>0.17038771598776073</v>
      </c>
      <c r="L77" s="32"/>
      <c r="O77" s="32">
        <v>4</v>
      </c>
      <c r="P77" s="35">
        <v>1.8</v>
      </c>
      <c r="Q77" s="32"/>
      <c r="R77" s="32"/>
      <c r="S77" s="33">
        <v>29.13</v>
      </c>
      <c r="T77" s="32"/>
      <c r="U77" s="32"/>
      <c r="V77" s="96">
        <f t="shared" si="12"/>
        <v>1.4777726621870606</v>
      </c>
      <c r="W77" s="96"/>
      <c r="X77" s="96"/>
      <c r="Y77" s="96">
        <f t="shared" si="14"/>
        <v>0.1038304572340142</v>
      </c>
      <c r="Z77" s="32"/>
    </row>
    <row r="78" spans="1:26" x14ac:dyDescent="0.3">
      <c r="A78" s="32" t="s">
        <v>101</v>
      </c>
      <c r="B78" s="35">
        <v>0.9</v>
      </c>
      <c r="C78" s="32"/>
      <c r="D78" s="32"/>
      <c r="E78" s="33">
        <f>AVERAGE(30.83,29.51,29.39)</f>
        <v>29.91</v>
      </c>
      <c r="F78" s="32"/>
      <c r="G78" s="32"/>
      <c r="H78" s="96">
        <f t="shared" si="11"/>
        <v>0.72721953051560106</v>
      </c>
      <c r="I78" s="96"/>
      <c r="J78" s="96"/>
      <c r="K78" s="96">
        <f t="shared" si="13"/>
        <v>2.9853090635249321E-2</v>
      </c>
      <c r="L78" s="32"/>
      <c r="O78" s="32" t="s">
        <v>101</v>
      </c>
      <c r="P78" s="35">
        <v>0.9</v>
      </c>
      <c r="Q78" s="32"/>
      <c r="R78" s="32"/>
      <c r="S78" s="33">
        <f>AVERAGE(30.87,29.21,29.11)</f>
        <v>29.73</v>
      </c>
      <c r="T78" s="32"/>
      <c r="U78" s="32"/>
      <c r="V78" s="96">
        <f t="shared" si="12"/>
        <v>0.87777266218705918</v>
      </c>
      <c r="W78" s="96"/>
      <c r="X78" s="96"/>
      <c r="Y78" s="96">
        <f t="shared" si="14"/>
        <v>4.9405454625058964E-4</v>
      </c>
      <c r="Z78" s="32"/>
    </row>
    <row r="79" spans="1:26" x14ac:dyDescent="0.3">
      <c r="A79" s="32" t="s">
        <v>187</v>
      </c>
      <c r="B79" s="35">
        <v>0.7</v>
      </c>
      <c r="C79" s="32"/>
      <c r="D79" s="32"/>
      <c r="E79" s="33">
        <f>AVERAGE(29.64,29.92,31.19)</f>
        <v>30.25</v>
      </c>
      <c r="F79" s="32"/>
      <c r="G79" s="32"/>
      <c r="H79" s="96">
        <f t="shared" si="11"/>
        <v>0.38721953051560121</v>
      </c>
      <c r="I79" s="96"/>
      <c r="J79" s="96"/>
      <c r="K79" s="96">
        <f t="shared" si="13"/>
        <v>9.7831622090880893E-2</v>
      </c>
      <c r="L79" s="32"/>
      <c r="O79" s="32" t="s">
        <v>187</v>
      </c>
      <c r="P79" s="35">
        <v>0.7</v>
      </c>
      <c r="Q79" s="32"/>
      <c r="R79" s="32"/>
      <c r="S79" s="33">
        <f>AVERAGE(29.74,29.96,31.2)</f>
        <v>30.3</v>
      </c>
      <c r="T79" s="32"/>
      <c r="U79" s="32"/>
      <c r="V79" s="96">
        <f t="shared" si="12"/>
        <v>0.3077726621870589</v>
      </c>
      <c r="W79" s="96"/>
      <c r="X79" s="96"/>
      <c r="Y79" s="96">
        <f t="shared" si="14"/>
        <v>0.15384228452782697</v>
      </c>
      <c r="Z79" s="32"/>
    </row>
    <row r="80" spans="1:26" x14ac:dyDescent="0.3">
      <c r="A80" s="32">
        <v>11</v>
      </c>
      <c r="B80" s="35">
        <v>2.2999999999999998</v>
      </c>
      <c r="C80" s="32"/>
      <c r="D80" s="32"/>
      <c r="E80" s="33">
        <v>28.6</v>
      </c>
      <c r="F80" s="32"/>
      <c r="G80" s="32"/>
      <c r="H80" s="96">
        <f t="shared" si="11"/>
        <v>2.0372195305155998</v>
      </c>
      <c r="I80" s="96"/>
      <c r="J80" s="96"/>
      <c r="K80" s="96">
        <f t="shared" si="13"/>
        <v>6.9053575142441703E-2</v>
      </c>
      <c r="L80" s="32"/>
      <c r="O80" s="32">
        <v>11</v>
      </c>
      <c r="P80" s="35">
        <v>2.2999999999999998</v>
      </c>
      <c r="Q80" s="32"/>
      <c r="R80" s="32"/>
      <c r="S80" s="33">
        <v>28.66</v>
      </c>
      <c r="T80" s="32"/>
      <c r="U80" s="32"/>
      <c r="V80" s="96">
        <f t="shared" si="12"/>
        <v>1.9477726621870595</v>
      </c>
      <c r="W80" s="96"/>
      <c r="X80" s="96"/>
      <c r="Y80" s="96">
        <f t="shared" si="14"/>
        <v>0.12406409750279121</v>
      </c>
      <c r="Z80" s="32"/>
    </row>
    <row r="81" spans="1:26" x14ac:dyDescent="0.3">
      <c r="A81" s="32" t="s">
        <v>188</v>
      </c>
      <c r="B81" s="35">
        <v>0.7</v>
      </c>
      <c r="C81" s="32"/>
      <c r="D81" s="32"/>
      <c r="E81" s="33">
        <f>AVERAGE(29.52,30.69,30.26)</f>
        <v>30.156666666666666</v>
      </c>
      <c r="F81" s="32"/>
      <c r="G81" s="32"/>
      <c r="H81" s="96">
        <f t="shared" si="11"/>
        <v>0.48055286384893492</v>
      </c>
      <c r="I81" s="96"/>
      <c r="J81" s="96"/>
      <c r="K81" s="96">
        <f t="shared" si="13"/>
        <v>4.8157045564904077E-2</v>
      </c>
      <c r="L81" s="32"/>
      <c r="O81" s="32" t="s">
        <v>188</v>
      </c>
      <c r="P81" s="35">
        <v>0.7</v>
      </c>
      <c r="Q81" s="32"/>
      <c r="R81" s="32"/>
      <c r="S81" s="33">
        <f>AVERAGE(29.53,30.63,30.24)</f>
        <v>30.133333333333329</v>
      </c>
      <c r="T81" s="32"/>
      <c r="U81" s="32"/>
      <c r="V81" s="96">
        <f t="shared" si="12"/>
        <v>0.4744393288537303</v>
      </c>
      <c r="W81" s="96"/>
      <c r="X81" s="96"/>
      <c r="Y81" s="96">
        <f t="shared" si="14"/>
        <v>5.0877616367955604E-2</v>
      </c>
      <c r="Z81" s="32"/>
    </row>
    <row r="82" spans="1:26" x14ac:dyDescent="0.3">
      <c r="A82" s="32">
        <v>15</v>
      </c>
      <c r="B82" s="35">
        <v>6.9</v>
      </c>
      <c r="C82" s="32"/>
      <c r="D82" s="32"/>
      <c r="E82" s="33">
        <v>23.7</v>
      </c>
      <c r="F82" s="32"/>
      <c r="G82" s="32"/>
      <c r="H82" s="96">
        <f t="shared" si="11"/>
        <v>6.9372195305156019</v>
      </c>
      <c r="I82" s="96"/>
      <c r="J82" s="96"/>
      <c r="K82" s="96">
        <f t="shared" si="13"/>
        <v>1.385293451801796E-3</v>
      </c>
      <c r="L82" s="32"/>
      <c r="O82" s="32">
        <v>15</v>
      </c>
      <c r="P82" s="35">
        <v>6.9</v>
      </c>
      <c r="Q82" s="32"/>
      <c r="R82" s="32"/>
      <c r="S82" s="33">
        <v>23.67</v>
      </c>
      <c r="T82" s="32"/>
      <c r="U82" s="32"/>
      <c r="V82" s="96">
        <f t="shared" si="12"/>
        <v>6.9377726621870579</v>
      </c>
      <c r="W82" s="96"/>
      <c r="X82" s="96"/>
      <c r="Y82" s="96">
        <f t="shared" si="14"/>
        <v>1.4267740086975672E-3</v>
      </c>
      <c r="Z82" s="32"/>
    </row>
    <row r="83" spans="1:26" x14ac:dyDescent="0.3">
      <c r="A83" s="32">
        <v>16</v>
      </c>
      <c r="B83" s="35">
        <v>7</v>
      </c>
      <c r="C83" s="32"/>
      <c r="D83" s="32"/>
      <c r="E83" s="33">
        <v>23.65</v>
      </c>
      <c r="F83" s="32"/>
      <c r="G83" s="32"/>
      <c r="H83" s="96">
        <f t="shared" si="11"/>
        <v>6.9872195305156026</v>
      </c>
      <c r="I83" s="96"/>
      <c r="J83" s="96"/>
      <c r="K83" s="96">
        <f t="shared" si="13"/>
        <v>1.6334040024161244E-4</v>
      </c>
      <c r="L83" s="32"/>
      <c r="O83" s="32">
        <v>16</v>
      </c>
      <c r="P83" s="35">
        <v>7</v>
      </c>
      <c r="Q83" s="32"/>
      <c r="R83" s="32"/>
      <c r="S83" s="33">
        <v>23.67</v>
      </c>
      <c r="T83" s="32"/>
      <c r="U83" s="32"/>
      <c r="V83" s="96">
        <f t="shared" si="12"/>
        <v>6.9377726621870579</v>
      </c>
      <c r="W83" s="96"/>
      <c r="X83" s="96"/>
      <c r="Y83" s="96">
        <f t="shared" si="14"/>
        <v>3.8722415712860131E-3</v>
      </c>
      <c r="Z83" s="32"/>
    </row>
    <row r="84" spans="1:26" x14ac:dyDescent="0.3">
      <c r="A84" s="32">
        <v>17</v>
      </c>
      <c r="B84" s="35">
        <v>7</v>
      </c>
      <c r="C84" s="32"/>
      <c r="D84" s="32"/>
      <c r="E84" s="33">
        <v>23.58</v>
      </c>
      <c r="F84" s="32"/>
      <c r="G84" s="32"/>
      <c r="H84" s="96">
        <f t="shared" si="11"/>
        <v>7.0572195305156029</v>
      </c>
      <c r="I84" s="96"/>
      <c r="J84" s="96"/>
      <c r="K84" s="96">
        <f t="shared" si="13"/>
        <v>3.274074672426013E-3</v>
      </c>
      <c r="L84" s="32"/>
      <c r="O84" s="32">
        <v>17</v>
      </c>
      <c r="P84" s="35">
        <v>7</v>
      </c>
      <c r="Q84" s="32"/>
      <c r="R84" s="32"/>
      <c r="S84" s="33">
        <v>23.58</v>
      </c>
      <c r="T84" s="32"/>
      <c r="U84" s="32"/>
      <c r="V84" s="96">
        <f t="shared" si="12"/>
        <v>7.0277726621870613</v>
      </c>
      <c r="W84" s="96"/>
      <c r="X84" s="96"/>
      <c r="Y84" s="96">
        <f t="shared" si="14"/>
        <v>7.7132076495662531E-4</v>
      </c>
      <c r="Z84" s="32"/>
    </row>
    <row r="85" spans="1:26" x14ac:dyDescent="0.3">
      <c r="A85" s="32">
        <v>18</v>
      </c>
      <c r="B85" s="35">
        <v>7.7</v>
      </c>
      <c r="C85" s="32"/>
      <c r="D85" s="32"/>
      <c r="E85" s="33">
        <v>22.81</v>
      </c>
      <c r="F85" s="32"/>
      <c r="G85" s="32"/>
      <c r="H85" s="96">
        <f t="shared" si="11"/>
        <v>7.8272195305156025</v>
      </c>
      <c r="I85" s="96"/>
      <c r="J85" s="96"/>
      <c r="K85" s="96">
        <f t="shared" si="13"/>
        <v>1.6184808944610267E-2</v>
      </c>
      <c r="L85" s="32"/>
      <c r="O85" s="32">
        <v>18</v>
      </c>
      <c r="P85" s="35">
        <v>7.7</v>
      </c>
      <c r="Q85" s="32"/>
      <c r="R85" s="32"/>
      <c r="S85" s="33">
        <v>22.83</v>
      </c>
      <c r="T85" s="32"/>
      <c r="U85" s="32"/>
      <c r="V85" s="96">
        <f t="shared" si="12"/>
        <v>7.7777726621870613</v>
      </c>
      <c r="W85" s="96"/>
      <c r="X85" s="96"/>
      <c r="Y85" s="96">
        <f t="shared" si="14"/>
        <v>6.0485869836627293E-3</v>
      </c>
      <c r="Z85" s="32"/>
    </row>
    <row r="86" spans="1:26" x14ac:dyDescent="0.3">
      <c r="A86" s="32"/>
      <c r="B86" s="35"/>
      <c r="C86" s="32"/>
      <c r="D86" s="32"/>
      <c r="E86" s="34"/>
      <c r="F86" s="32"/>
      <c r="G86" s="32"/>
      <c r="H86" s="34"/>
      <c r="I86" s="32"/>
      <c r="J86" s="32"/>
      <c r="K86" s="33"/>
      <c r="L86" s="32"/>
      <c r="O86" s="32"/>
      <c r="P86" s="35"/>
      <c r="Q86" s="32"/>
      <c r="R86" s="32"/>
      <c r="S86" s="34"/>
      <c r="T86" s="32"/>
      <c r="U86" s="32"/>
      <c r="V86" s="34"/>
      <c r="W86" s="32"/>
      <c r="X86" s="32"/>
      <c r="Y86" s="33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1" t="s">
        <v>102</v>
      </c>
      <c r="B88" s="32"/>
      <c r="C88" s="36">
        <v>-1</v>
      </c>
      <c r="D88" s="32" t="s">
        <v>103</v>
      </c>
      <c r="E88" s="32"/>
      <c r="F88" s="32"/>
      <c r="G88" s="4" t="s">
        <v>104</v>
      </c>
      <c r="H88" s="5">
        <f>SQRT(SUM(K74:K85)/COUNT(K74:K85))</f>
        <v>0.45235972521313128</v>
      </c>
      <c r="I88" s="6" t="s">
        <v>93</v>
      </c>
      <c r="J88" s="32"/>
      <c r="K88" s="32"/>
      <c r="L88" s="32"/>
      <c r="O88" s="31" t="s">
        <v>102</v>
      </c>
      <c r="P88" s="32"/>
      <c r="Q88" s="36">
        <v>-1</v>
      </c>
      <c r="R88" s="32" t="s">
        <v>103</v>
      </c>
      <c r="S88" s="32"/>
      <c r="T88" s="32"/>
      <c r="U88" s="4" t="s">
        <v>104</v>
      </c>
      <c r="V88" s="5">
        <f>SQRT(SUM(Y74:Y85)/COUNT(Y74:Y85))</f>
        <v>0.46165630423080556</v>
      </c>
      <c r="W88" s="6" t="s">
        <v>93</v>
      </c>
      <c r="X88" s="32"/>
      <c r="Y88" s="32"/>
      <c r="Z88" s="32"/>
    </row>
    <row r="89" spans="1:26" x14ac:dyDescent="0.3">
      <c r="A89" s="31" t="s">
        <v>105</v>
      </c>
      <c r="B89" s="32"/>
      <c r="C89" s="99">
        <v>30.637219530515601</v>
      </c>
      <c r="D89" s="32" t="s">
        <v>106</v>
      </c>
      <c r="E89" s="32"/>
      <c r="F89" s="32"/>
      <c r="G89" s="32"/>
      <c r="H89" s="32"/>
      <c r="I89" s="32"/>
      <c r="J89" s="32"/>
      <c r="K89" s="32"/>
      <c r="L89" s="32"/>
      <c r="O89" s="31" t="s">
        <v>105</v>
      </c>
      <c r="P89" s="32"/>
      <c r="Q89" s="99">
        <v>30.60777266218706</v>
      </c>
      <c r="R89" s="32" t="s">
        <v>106</v>
      </c>
      <c r="S89" s="32"/>
      <c r="T89" s="32"/>
      <c r="U89" s="32"/>
      <c r="V89" s="32"/>
      <c r="W89" s="32"/>
      <c r="X89" s="32"/>
      <c r="Y89" s="32"/>
      <c r="Z89" s="32"/>
    </row>
    <row r="90" spans="1:26" x14ac:dyDescent="0.3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6" x14ac:dyDescent="0.3">
      <c r="A91" s="44" t="s">
        <v>252</v>
      </c>
      <c r="B91" s="44"/>
      <c r="C91" s="44" t="s">
        <v>153</v>
      </c>
      <c r="D91" s="44"/>
      <c r="E91" s="32"/>
      <c r="F91" s="32"/>
      <c r="G91" s="32"/>
      <c r="H91" s="32"/>
      <c r="I91" s="32"/>
      <c r="J91" s="32"/>
      <c r="K91" s="32"/>
      <c r="L91" s="32"/>
      <c r="O91" s="44" t="s">
        <v>252</v>
      </c>
      <c r="P91" s="44"/>
      <c r="Q91" s="44" t="s">
        <v>117</v>
      </c>
      <c r="R91" s="44" t="s">
        <v>136</v>
      </c>
      <c r="S91" s="32"/>
      <c r="T91" s="32"/>
      <c r="U91" s="32"/>
      <c r="V91" s="32"/>
      <c r="W91" s="32"/>
      <c r="X91" s="32"/>
      <c r="Y91" s="32"/>
      <c r="Z91" s="32"/>
    </row>
    <row r="93" spans="1:26" ht="16.8" x14ac:dyDescent="0.35">
      <c r="A93" s="24" t="s">
        <v>96</v>
      </c>
      <c r="B93" s="24" t="s">
        <v>97</v>
      </c>
      <c r="C93" s="24"/>
      <c r="D93" s="24"/>
      <c r="E93" s="24" t="s">
        <v>98</v>
      </c>
      <c r="F93" s="24"/>
      <c r="G93" s="24"/>
      <c r="H93" s="24" t="s">
        <v>99</v>
      </c>
      <c r="I93" s="24"/>
      <c r="J93" s="24"/>
      <c r="K93" s="24" t="s">
        <v>100</v>
      </c>
      <c r="L93" s="24"/>
      <c r="O93" s="24" t="s">
        <v>96</v>
      </c>
      <c r="P93" s="24" t="s">
        <v>97</v>
      </c>
      <c r="Q93" s="24"/>
      <c r="R93" s="24"/>
      <c r="S93" s="24" t="s">
        <v>98</v>
      </c>
      <c r="T93" s="24"/>
      <c r="U93" s="24"/>
      <c r="V93" s="24" t="s">
        <v>99</v>
      </c>
      <c r="W93" s="24"/>
      <c r="X93" s="24"/>
      <c r="Y93" s="24" t="s">
        <v>100</v>
      </c>
      <c r="Z93" s="24"/>
    </row>
    <row r="94" spans="1:26" x14ac:dyDescent="0.3">
      <c r="A94" s="25">
        <v>1</v>
      </c>
      <c r="B94" s="28">
        <v>12.7</v>
      </c>
      <c r="C94" s="25"/>
      <c r="D94" s="25"/>
      <c r="E94" s="26">
        <v>16.260000000000002</v>
      </c>
      <c r="F94" s="25"/>
      <c r="G94" s="25"/>
      <c r="H94" s="94">
        <f>($C$28)*(E94)+$C$109</f>
        <v>14.201384699161554</v>
      </c>
      <c r="I94" s="94"/>
      <c r="J94" s="94"/>
      <c r="K94" s="94">
        <f>(H94-B94)^2</f>
        <v>2.2541560148764335</v>
      </c>
      <c r="L94" s="25"/>
      <c r="O94" s="25">
        <v>1</v>
      </c>
      <c r="P94" s="28">
        <v>12.7</v>
      </c>
      <c r="Q94" s="25"/>
      <c r="R94" s="25"/>
      <c r="S94" s="26">
        <v>16.2</v>
      </c>
      <c r="T94" s="25"/>
      <c r="U94" s="25"/>
      <c r="V94" s="94">
        <f>($C$28)*(S94)+$Q$109</f>
        <v>14.227777778452005</v>
      </c>
      <c r="W94" s="94"/>
      <c r="X94" s="94"/>
      <c r="Y94" s="94">
        <f>(V94-P94)^2</f>
        <v>2.3341049403317449</v>
      </c>
      <c r="Z94" s="25"/>
    </row>
    <row r="95" spans="1:26" x14ac:dyDescent="0.3">
      <c r="A95" s="25">
        <v>2</v>
      </c>
      <c r="B95" s="28">
        <v>1.3</v>
      </c>
      <c r="C95" s="25"/>
      <c r="D95" s="25"/>
      <c r="E95" s="26">
        <v>29.36</v>
      </c>
      <c r="F95" s="25"/>
      <c r="G95" s="25"/>
      <c r="H95" s="94">
        <f t="shared" ref="H95:H105" si="15">($C$28)*(E95)+$C$109</f>
        <v>1.1013846991615566</v>
      </c>
      <c r="I95" s="94"/>
      <c r="J95" s="94"/>
      <c r="K95" s="94">
        <f>(H95-B95)^2</f>
        <v>3.9448037727145405E-2</v>
      </c>
      <c r="L95" s="25"/>
      <c r="O95" s="25">
        <v>2</v>
      </c>
      <c r="P95" s="28">
        <v>1.3</v>
      </c>
      <c r="Q95" s="25"/>
      <c r="R95" s="25"/>
      <c r="S95" s="26">
        <v>29.33</v>
      </c>
      <c r="T95" s="25"/>
      <c r="U95" s="25"/>
      <c r="V95" s="94">
        <f t="shared" ref="V95:V105" si="16">($C$28)*(S95)+$Q$109</f>
        <v>1.0977777784520057</v>
      </c>
      <c r="W95" s="94"/>
      <c r="X95" s="94"/>
      <c r="Y95" s="94">
        <f>(V95-P95)^2</f>
        <v>4.0893826887806087E-2</v>
      </c>
      <c r="Z95" s="25"/>
    </row>
    <row r="96" spans="1:26" x14ac:dyDescent="0.3">
      <c r="A96" s="25">
        <v>3</v>
      </c>
      <c r="B96" s="28">
        <v>2.7</v>
      </c>
      <c r="C96" s="25"/>
      <c r="D96" s="25"/>
      <c r="E96" s="26">
        <v>27.81</v>
      </c>
      <c r="F96" s="25"/>
      <c r="G96" s="25"/>
      <c r="H96" s="94">
        <f t="shared" si="15"/>
        <v>2.6513846991615573</v>
      </c>
      <c r="I96" s="94"/>
      <c r="J96" s="94"/>
      <c r="K96" s="94">
        <f t="shared" ref="K96:K105" si="17">(H96-B96)^2</f>
        <v>2.3634474756123068E-3</v>
      </c>
      <c r="L96" s="25"/>
      <c r="O96" s="25">
        <v>3</v>
      </c>
      <c r="P96" s="28">
        <v>2.7</v>
      </c>
      <c r="Q96" s="25"/>
      <c r="R96" s="25"/>
      <c r="S96" s="26">
        <v>27.72</v>
      </c>
      <c r="T96" s="25"/>
      <c r="U96" s="25"/>
      <c r="V96" s="94">
        <f t="shared" si="16"/>
        <v>2.7077777784520052</v>
      </c>
      <c r="W96" s="94"/>
      <c r="X96" s="94"/>
      <c r="Y96" s="94">
        <f t="shared" ref="Y96:Y105" si="18">(V96-P96)^2</f>
        <v>6.0493837648473321E-5</v>
      </c>
      <c r="Z96" s="25"/>
    </row>
    <row r="97" spans="1:26" x14ac:dyDescent="0.3">
      <c r="A97" s="25">
        <v>4</v>
      </c>
      <c r="B97" s="28">
        <v>1.8</v>
      </c>
      <c r="C97" s="25"/>
      <c r="D97" s="25"/>
      <c r="E97" s="26">
        <v>29.07</v>
      </c>
      <c r="F97" s="25"/>
      <c r="G97" s="25"/>
      <c r="H97" s="94">
        <f t="shared" si="15"/>
        <v>1.3913846991615557</v>
      </c>
      <c r="I97" s="94"/>
      <c r="J97" s="94"/>
      <c r="K97" s="94">
        <f t="shared" si="17"/>
        <v>0.16696646407929236</v>
      </c>
      <c r="L97" s="25"/>
      <c r="O97" s="25">
        <v>4</v>
      </c>
      <c r="P97" s="28">
        <v>1.8</v>
      </c>
      <c r="Q97" s="25"/>
      <c r="R97" s="25"/>
      <c r="S97" s="26">
        <v>28.95</v>
      </c>
      <c r="T97" s="25"/>
      <c r="U97" s="25"/>
      <c r="V97" s="94">
        <f t="shared" si="16"/>
        <v>1.4777777784520048</v>
      </c>
      <c r="W97" s="94"/>
      <c r="X97" s="94"/>
      <c r="Y97" s="94">
        <f t="shared" si="18"/>
        <v>0.10382716005932537</v>
      </c>
      <c r="Z97" s="25"/>
    </row>
    <row r="98" spans="1:26" x14ac:dyDescent="0.3">
      <c r="A98" s="25" t="s">
        <v>101</v>
      </c>
      <c r="B98" s="28">
        <v>0.9</v>
      </c>
      <c r="C98" s="25"/>
      <c r="D98" s="25"/>
      <c r="E98" s="26">
        <f>AVERAGE(30.65,29.34,29.21)</f>
        <v>29.733333333333331</v>
      </c>
      <c r="F98" s="25"/>
      <c r="G98" s="25"/>
      <c r="H98" s="94">
        <f t="shared" si="15"/>
        <v>0.72805136582822527</v>
      </c>
      <c r="I98" s="94"/>
      <c r="J98" s="94"/>
      <c r="K98" s="94">
        <f t="shared" si="17"/>
        <v>2.9566332793538822E-2</v>
      </c>
      <c r="L98" s="25"/>
      <c r="O98" s="25" t="s">
        <v>101</v>
      </c>
      <c r="P98" s="28">
        <v>0.9</v>
      </c>
      <c r="Q98" s="25"/>
      <c r="R98" s="25"/>
      <c r="S98" s="26">
        <f>AVERAGE(30.69,29.04,28.94)</f>
        <v>29.556666666666668</v>
      </c>
      <c r="T98" s="25"/>
      <c r="U98" s="25"/>
      <c r="V98" s="94">
        <f t="shared" si="16"/>
        <v>0.87111111178533562</v>
      </c>
      <c r="W98" s="94"/>
      <c r="X98" s="94"/>
      <c r="Y98" s="94">
        <f t="shared" si="18"/>
        <v>8.3456786227937565E-4</v>
      </c>
      <c r="Z98" s="25"/>
    </row>
    <row r="99" spans="1:26" x14ac:dyDescent="0.3">
      <c r="A99" s="25" t="s">
        <v>187</v>
      </c>
      <c r="B99" s="28">
        <v>0.7</v>
      </c>
      <c r="C99" s="25"/>
      <c r="D99" s="25"/>
      <c r="E99" s="26">
        <f>AVERAGE(29.46,29.75,31.01)</f>
        <v>30.073333333333334</v>
      </c>
      <c r="F99" s="25"/>
      <c r="G99" s="25"/>
      <c r="H99" s="94">
        <f t="shared" si="15"/>
        <v>0.38805136582822186</v>
      </c>
      <c r="I99" s="94"/>
      <c r="J99" s="94"/>
      <c r="K99" s="94">
        <f t="shared" si="17"/>
        <v>9.7311950361637839E-2</v>
      </c>
      <c r="L99" s="25"/>
      <c r="O99" s="25" t="s">
        <v>187</v>
      </c>
      <c r="P99" s="28">
        <v>0.7</v>
      </c>
      <c r="Q99" s="25"/>
      <c r="R99" s="25"/>
      <c r="S99" s="26">
        <f>AVERAGE(29.56,29.78,31.02)</f>
        <v>30.12</v>
      </c>
      <c r="T99" s="25"/>
      <c r="U99" s="25"/>
      <c r="V99" s="94">
        <f t="shared" si="16"/>
        <v>0.30777777845200305</v>
      </c>
      <c r="W99" s="94"/>
      <c r="X99" s="94"/>
      <c r="Y99" s="94">
        <f t="shared" si="18"/>
        <v>0.15383827107604597</v>
      </c>
      <c r="Z99" s="25"/>
    </row>
    <row r="100" spans="1:26" x14ac:dyDescent="0.3">
      <c r="A100" s="25">
        <v>11</v>
      </c>
      <c r="B100" s="28">
        <v>2.2999999999999998</v>
      </c>
      <c r="C100" s="25"/>
      <c r="D100" s="25"/>
      <c r="E100" s="26">
        <v>28.44</v>
      </c>
      <c r="F100" s="25"/>
      <c r="G100" s="25"/>
      <c r="H100" s="94">
        <f t="shared" si="15"/>
        <v>2.0213846991615547</v>
      </c>
      <c r="I100" s="94"/>
      <c r="J100" s="94"/>
      <c r="K100" s="94">
        <f t="shared" si="17"/>
        <v>7.7626485861297265E-2</v>
      </c>
      <c r="L100" s="25"/>
      <c r="O100" s="25">
        <v>11</v>
      </c>
      <c r="P100" s="28">
        <v>2.2999999999999998</v>
      </c>
      <c r="Q100" s="25"/>
      <c r="R100" s="25"/>
      <c r="S100" s="26">
        <v>28.49</v>
      </c>
      <c r="T100" s="25"/>
      <c r="U100" s="25"/>
      <c r="V100" s="94">
        <f t="shared" si="16"/>
        <v>1.9377777784520056</v>
      </c>
      <c r="W100" s="94"/>
      <c r="X100" s="94"/>
      <c r="Y100" s="94">
        <f t="shared" si="18"/>
        <v>0.13120493778316419</v>
      </c>
      <c r="Z100" s="25"/>
    </row>
    <row r="101" spans="1:26" x14ac:dyDescent="0.3">
      <c r="A101" s="25" t="s">
        <v>188</v>
      </c>
      <c r="B101" s="28">
        <v>0.7</v>
      </c>
      <c r="C101" s="25"/>
      <c r="D101" s="25"/>
      <c r="E101" s="26">
        <f>AVERAGE(29.35,30.51,30.08)</f>
        <v>29.98</v>
      </c>
      <c r="F101" s="25"/>
      <c r="G101" s="25"/>
      <c r="H101" s="94">
        <f t="shared" si="15"/>
        <v>0.48138469916155557</v>
      </c>
      <c r="I101" s="94"/>
      <c r="J101" s="94"/>
      <c r="K101" s="94">
        <f t="shared" si="17"/>
        <v>4.7792649760683543E-2</v>
      </c>
      <c r="L101" s="25"/>
      <c r="O101" s="25" t="s">
        <v>188</v>
      </c>
      <c r="P101" s="28">
        <v>0.7</v>
      </c>
      <c r="Q101" s="25"/>
      <c r="R101" s="25"/>
      <c r="S101" s="26">
        <f>AVERAGE(29.35,30.46,30.06)</f>
        <v>29.956666666666667</v>
      </c>
      <c r="T101" s="25"/>
      <c r="U101" s="25"/>
      <c r="V101" s="94">
        <f t="shared" si="16"/>
        <v>0.47111111178533704</v>
      </c>
      <c r="W101" s="94"/>
      <c r="X101" s="94"/>
      <c r="Y101" s="94">
        <f t="shared" si="18"/>
        <v>5.2390123148144452E-2</v>
      </c>
      <c r="Z101" s="25"/>
    </row>
    <row r="102" spans="1:26" x14ac:dyDescent="0.3">
      <c r="A102" s="25">
        <v>15</v>
      </c>
      <c r="B102" s="28">
        <v>6.9</v>
      </c>
      <c r="C102" s="25"/>
      <c r="D102" s="25"/>
      <c r="E102" s="26">
        <v>23.54</v>
      </c>
      <c r="F102" s="25"/>
      <c r="G102" s="25"/>
      <c r="H102" s="94">
        <f t="shared" si="15"/>
        <v>6.9213846991615569</v>
      </c>
      <c r="I102" s="94"/>
      <c r="J102" s="94"/>
      <c r="K102" s="94">
        <f t="shared" si="17"/>
        <v>4.5730535823027517E-4</v>
      </c>
      <c r="L102" s="25"/>
      <c r="O102" s="25">
        <v>15</v>
      </c>
      <c r="P102" s="28">
        <v>6.9</v>
      </c>
      <c r="Q102" s="25"/>
      <c r="R102" s="25"/>
      <c r="S102" s="26">
        <v>23.51</v>
      </c>
      <c r="T102" s="25"/>
      <c r="U102" s="25"/>
      <c r="V102" s="94">
        <f t="shared" si="16"/>
        <v>6.9177777784520025</v>
      </c>
      <c r="W102" s="94"/>
      <c r="X102" s="94"/>
      <c r="Y102" s="94">
        <f t="shared" si="18"/>
        <v>3.1604940668847104E-4</v>
      </c>
      <c r="Z102" s="25"/>
    </row>
    <row r="103" spans="1:26" x14ac:dyDescent="0.3">
      <c r="A103" s="25">
        <v>16</v>
      </c>
      <c r="B103" s="28">
        <v>7</v>
      </c>
      <c r="C103" s="25"/>
      <c r="D103" s="25"/>
      <c r="E103" s="26">
        <v>23.49</v>
      </c>
      <c r="F103" s="25"/>
      <c r="G103" s="25"/>
      <c r="H103" s="94">
        <f t="shared" si="15"/>
        <v>6.9713846991615576</v>
      </c>
      <c r="I103" s="94"/>
      <c r="J103" s="94"/>
      <c r="K103" s="94">
        <f t="shared" si="17"/>
        <v>8.1883544207456442E-4</v>
      </c>
      <c r="L103" s="25"/>
      <c r="O103" s="25">
        <v>16</v>
      </c>
      <c r="P103" s="28">
        <v>7</v>
      </c>
      <c r="Q103" s="25"/>
      <c r="R103" s="25"/>
      <c r="S103" s="26">
        <v>23.51</v>
      </c>
      <c r="T103" s="25"/>
      <c r="U103" s="25"/>
      <c r="V103" s="94">
        <f t="shared" si="16"/>
        <v>6.9177777784520025</v>
      </c>
      <c r="W103" s="94"/>
      <c r="X103" s="94"/>
      <c r="Y103" s="94">
        <f t="shared" si="18"/>
        <v>6.7604937162879875E-3</v>
      </c>
      <c r="Z103" s="25"/>
    </row>
    <row r="104" spans="1:26" x14ac:dyDescent="0.3">
      <c r="A104" s="25">
        <v>17</v>
      </c>
      <c r="B104" s="28">
        <v>7</v>
      </c>
      <c r="C104" s="25"/>
      <c r="D104" s="25"/>
      <c r="E104" s="26">
        <v>23.42</v>
      </c>
      <c r="F104" s="25"/>
      <c r="G104" s="25"/>
      <c r="H104" s="94">
        <f t="shared" si="15"/>
        <v>7.0413846991615543</v>
      </c>
      <c r="I104" s="94"/>
      <c r="J104" s="94"/>
      <c r="K104" s="94">
        <f t="shared" si="17"/>
        <v>1.7126933246923528E-3</v>
      </c>
      <c r="L104" s="25"/>
      <c r="O104" s="25">
        <v>17</v>
      </c>
      <c r="P104" s="28">
        <v>7</v>
      </c>
      <c r="Q104" s="25"/>
      <c r="R104" s="25"/>
      <c r="S104" s="26">
        <v>23.41</v>
      </c>
      <c r="T104" s="25"/>
      <c r="U104" s="25"/>
      <c r="V104" s="94">
        <f t="shared" si="16"/>
        <v>7.0177777784520039</v>
      </c>
      <c r="W104" s="94"/>
      <c r="X104" s="94"/>
      <c r="Y104" s="94">
        <f t="shared" si="18"/>
        <v>3.1604940668853419E-4</v>
      </c>
      <c r="Z104" s="25"/>
    </row>
    <row r="105" spans="1:26" x14ac:dyDescent="0.3">
      <c r="A105" s="25">
        <v>18</v>
      </c>
      <c r="B105" s="28">
        <v>7.7</v>
      </c>
      <c r="C105" s="25"/>
      <c r="D105" s="25"/>
      <c r="E105" s="26">
        <v>22.66</v>
      </c>
      <c r="F105" s="25"/>
      <c r="G105" s="25"/>
      <c r="H105" s="94">
        <f t="shared" si="15"/>
        <v>7.8013846991615559</v>
      </c>
      <c r="I105" s="94"/>
      <c r="J105" s="94"/>
      <c r="K105" s="94">
        <f t="shared" si="17"/>
        <v>1.0278857224079148E-2</v>
      </c>
      <c r="L105" s="25"/>
      <c r="O105" s="25">
        <v>18</v>
      </c>
      <c r="P105" s="28">
        <v>7.7</v>
      </c>
      <c r="Q105" s="25"/>
      <c r="R105" s="25"/>
      <c r="S105" s="26">
        <v>22.68</v>
      </c>
      <c r="T105" s="25"/>
      <c r="U105" s="25"/>
      <c r="V105" s="94">
        <f t="shared" si="16"/>
        <v>7.7477777784520043</v>
      </c>
      <c r="W105" s="94"/>
      <c r="X105" s="94"/>
      <c r="Y105" s="94">
        <f t="shared" si="18"/>
        <v>2.282716113808792E-3</v>
      </c>
      <c r="Z105" s="25"/>
    </row>
    <row r="106" spans="1:26" x14ac:dyDescent="0.3">
      <c r="A106" s="25"/>
      <c r="B106" s="25"/>
      <c r="C106" s="25"/>
      <c r="D106" s="25"/>
      <c r="E106" s="26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5" t="s">
        <v>102</v>
      </c>
      <c r="B108" s="25"/>
      <c r="C108" s="29">
        <v>-1</v>
      </c>
      <c r="D108" s="25" t="s">
        <v>103</v>
      </c>
      <c r="E108" s="25"/>
      <c r="F108" s="25"/>
      <c r="G108" s="4" t="s">
        <v>104</v>
      </c>
      <c r="H108" s="5">
        <f>SQRT(SUM(K94:K105)/COUNT(K94:K105))</f>
        <v>0.47683846620953285</v>
      </c>
      <c r="I108" s="6" t="s">
        <v>93</v>
      </c>
      <c r="J108" s="25"/>
      <c r="K108" s="25"/>
      <c r="L108" s="25"/>
      <c r="O108" s="25" t="s">
        <v>102</v>
      </c>
      <c r="P108" s="25"/>
      <c r="Q108" s="29">
        <v>-1</v>
      </c>
      <c r="R108" s="25" t="s">
        <v>103</v>
      </c>
      <c r="S108" s="25"/>
      <c r="T108" s="25"/>
      <c r="U108" s="4" t="s">
        <v>104</v>
      </c>
      <c r="V108" s="5">
        <f>SQRT(SUM(Y94:Y105)/COUNT(Y94:Y105))</f>
        <v>0.48535464951153956</v>
      </c>
      <c r="W108" s="6" t="s">
        <v>93</v>
      </c>
      <c r="X108" s="25"/>
      <c r="Y108" s="25"/>
      <c r="Z108" s="25"/>
    </row>
    <row r="109" spans="1:26" x14ac:dyDescent="0.3">
      <c r="A109" s="25" t="s">
        <v>105</v>
      </c>
      <c r="B109" s="25"/>
      <c r="C109" s="98">
        <v>30.461384699161556</v>
      </c>
      <c r="D109" s="25" t="s">
        <v>106</v>
      </c>
      <c r="E109" s="25"/>
      <c r="F109" s="25"/>
      <c r="G109" s="25"/>
      <c r="H109" s="25"/>
      <c r="I109" s="25"/>
      <c r="J109" s="25"/>
      <c r="K109" s="25"/>
      <c r="L109" s="25"/>
      <c r="O109" s="25" t="s">
        <v>105</v>
      </c>
      <c r="P109" s="25"/>
      <c r="Q109" s="98">
        <v>30.427777778452004</v>
      </c>
      <c r="R109" s="25" t="s">
        <v>106</v>
      </c>
      <c r="S109" s="25"/>
      <c r="T109" s="25"/>
      <c r="U109" s="25"/>
      <c r="V109" s="25"/>
      <c r="W109" s="25"/>
      <c r="X109" s="25"/>
      <c r="Y109" s="25"/>
      <c r="Z109" s="25"/>
    </row>
    <row r="110" spans="1:26" x14ac:dyDescent="0.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6" x14ac:dyDescent="0.3">
      <c r="A111" s="45" t="s">
        <v>253</v>
      </c>
      <c r="B111" s="45"/>
      <c r="C111" s="45" t="s">
        <v>153</v>
      </c>
      <c r="D111" s="45"/>
      <c r="E111" s="25"/>
      <c r="F111" s="25"/>
      <c r="G111" s="25"/>
      <c r="H111" s="25"/>
      <c r="I111" s="25"/>
      <c r="J111" s="25"/>
      <c r="K111" s="25"/>
      <c r="L111" s="25"/>
      <c r="O111" s="45" t="s">
        <v>253</v>
      </c>
      <c r="P111" s="45"/>
      <c r="Q111" s="45" t="s">
        <v>117</v>
      </c>
      <c r="R111" s="45" t="s">
        <v>136</v>
      </c>
      <c r="S111" s="25"/>
      <c r="T111" s="25"/>
      <c r="U111" s="25"/>
      <c r="V111" s="25"/>
      <c r="W111" s="25"/>
      <c r="X111" s="25"/>
      <c r="Y111" s="25"/>
      <c r="Z111" s="25"/>
    </row>
    <row r="113" spans="1:26" ht="16.8" x14ac:dyDescent="0.35">
      <c r="A113" s="93" t="s">
        <v>96</v>
      </c>
      <c r="B113" s="93" t="s">
        <v>97</v>
      </c>
      <c r="C113" s="93"/>
      <c r="D113" s="93"/>
      <c r="E113" s="93" t="s">
        <v>98</v>
      </c>
      <c r="F113" s="93"/>
      <c r="G113" s="93"/>
      <c r="H113" s="93" t="s">
        <v>99</v>
      </c>
      <c r="I113" s="93"/>
      <c r="J113" s="93"/>
      <c r="K113" s="93" t="s">
        <v>100</v>
      </c>
      <c r="L113" s="93"/>
      <c r="O113" s="93" t="s">
        <v>96</v>
      </c>
      <c r="P113" s="93" t="s">
        <v>97</v>
      </c>
      <c r="Q113" s="93"/>
      <c r="R113" s="93"/>
      <c r="S113" s="93" t="s">
        <v>98</v>
      </c>
      <c r="T113" s="93"/>
      <c r="U113" s="93"/>
      <c r="V113" s="93" t="s">
        <v>99</v>
      </c>
      <c r="W113" s="93"/>
      <c r="X113" s="93"/>
      <c r="Y113" s="93" t="s">
        <v>100</v>
      </c>
      <c r="Z113" s="93"/>
    </row>
    <row r="114" spans="1:26" x14ac:dyDescent="0.3">
      <c r="A114" s="30">
        <v>1</v>
      </c>
      <c r="B114" s="101">
        <v>12.7</v>
      </c>
      <c r="C114" s="30"/>
      <c r="D114" s="30"/>
      <c r="E114" s="92">
        <v>14.4</v>
      </c>
      <c r="F114" s="30"/>
      <c r="G114" s="30"/>
      <c r="H114" s="95">
        <f>($C$28)*(E114)+$C$129</f>
        <v>15.27361111126204</v>
      </c>
      <c r="I114" s="95"/>
      <c r="J114" s="95"/>
      <c r="K114" s="95">
        <f>(H114-B114)^2</f>
        <v>6.623474152011438</v>
      </c>
      <c r="L114" s="30"/>
      <c r="O114" s="30">
        <v>1</v>
      </c>
      <c r="P114" s="101">
        <v>12.7</v>
      </c>
      <c r="Q114" s="30"/>
      <c r="R114" s="30"/>
      <c r="S114" s="92">
        <v>14.28</v>
      </c>
      <c r="T114" s="30"/>
      <c r="U114" s="30"/>
      <c r="V114" s="95">
        <f>($C$28)*(S114)+$Q$129</f>
        <v>15.33638888507898</v>
      </c>
      <c r="W114" s="95"/>
      <c r="X114" s="95"/>
      <c r="Y114" s="95">
        <f>(V114-P114)^2</f>
        <v>6.9505463533679919</v>
      </c>
      <c r="Z114" s="30"/>
    </row>
    <row r="115" spans="1:26" x14ac:dyDescent="0.3">
      <c r="A115" s="30">
        <v>2</v>
      </c>
      <c r="B115" s="101">
        <v>1.3</v>
      </c>
      <c r="C115" s="30"/>
      <c r="D115" s="30"/>
      <c r="E115" s="92">
        <v>28.63</v>
      </c>
      <c r="F115" s="30"/>
      <c r="G115" s="30"/>
      <c r="H115" s="95">
        <f t="shared" ref="H115:H125" si="19">($C$28)*(E115)+$C$129</f>
        <v>1.0436111112620416</v>
      </c>
      <c r="I115" s="95"/>
      <c r="J115" s="95"/>
      <c r="K115" s="95">
        <f>(H115-B115)^2</f>
        <v>6.5735262268285216E-2</v>
      </c>
      <c r="L115" s="30"/>
      <c r="O115" s="30">
        <v>2</v>
      </c>
      <c r="P115" s="101">
        <v>1.3</v>
      </c>
      <c r="Q115" s="30"/>
      <c r="R115" s="30"/>
      <c r="S115" s="92">
        <v>28.58</v>
      </c>
      <c r="T115" s="30"/>
      <c r="U115" s="30"/>
      <c r="V115" s="95">
        <f t="shared" ref="V115:V125" si="20">($C$28)*(S115)+$Q$129</f>
        <v>1.0363888850789813</v>
      </c>
      <c r="W115" s="95"/>
      <c r="X115" s="95"/>
      <c r="Y115" s="95">
        <f>(V115-P115)^2</f>
        <v>6.9490819909902551E-2</v>
      </c>
      <c r="Z115" s="30"/>
    </row>
    <row r="116" spans="1:26" x14ac:dyDescent="0.3">
      <c r="A116" s="30">
        <v>3</v>
      </c>
      <c r="B116" s="101">
        <v>2.7</v>
      </c>
      <c r="C116" s="30"/>
      <c r="D116" s="30"/>
      <c r="E116" s="92">
        <v>27.05</v>
      </c>
      <c r="F116" s="30"/>
      <c r="G116" s="30"/>
      <c r="H116" s="95">
        <f t="shared" si="19"/>
        <v>2.6236111112620399</v>
      </c>
      <c r="I116" s="95"/>
      <c r="J116" s="95"/>
      <c r="K116" s="95">
        <f t="shared" ref="K116:K125" si="21">(H116-B116)^2</f>
        <v>5.8352623226204684E-3</v>
      </c>
      <c r="L116" s="30"/>
      <c r="O116" s="30">
        <v>3</v>
      </c>
      <c r="P116" s="101">
        <v>2.7</v>
      </c>
      <c r="Q116" s="30"/>
      <c r="R116" s="30"/>
      <c r="S116" s="92">
        <v>26.92</v>
      </c>
      <c r="T116" s="30"/>
      <c r="U116" s="30"/>
      <c r="V116" s="95">
        <f t="shared" si="20"/>
        <v>2.6963888850789779</v>
      </c>
      <c r="W116" s="95"/>
      <c r="X116" s="95"/>
      <c r="Y116" s="95">
        <f t="shared" ref="Y116:Y125" si="22">(V116-P116)^2</f>
        <v>1.3040150972829782E-5</v>
      </c>
      <c r="Z116" s="30"/>
    </row>
    <row r="117" spans="1:26" x14ac:dyDescent="0.3">
      <c r="A117" s="30">
        <v>4</v>
      </c>
      <c r="B117" s="101">
        <v>1.8</v>
      </c>
      <c r="C117" s="30"/>
      <c r="D117" s="30"/>
      <c r="E117" s="92">
        <v>28.28</v>
      </c>
      <c r="F117" s="30"/>
      <c r="G117" s="30"/>
      <c r="H117" s="95">
        <f t="shared" si="19"/>
        <v>1.3936111112620395</v>
      </c>
      <c r="I117" s="95"/>
      <c r="J117" s="95"/>
      <c r="K117" s="95">
        <f t="shared" si="21"/>
        <v>0.16515192888967448</v>
      </c>
      <c r="L117" s="30"/>
      <c r="O117" s="30">
        <v>4</v>
      </c>
      <c r="P117" s="101">
        <v>1.8</v>
      </c>
      <c r="Q117" s="30"/>
      <c r="R117" s="30"/>
      <c r="S117" s="92">
        <v>28.14</v>
      </c>
      <c r="T117" s="30"/>
      <c r="U117" s="30"/>
      <c r="V117" s="95">
        <f t="shared" si="20"/>
        <v>1.476388885078979</v>
      </c>
      <c r="W117" s="95"/>
      <c r="X117" s="95"/>
      <c r="Y117" s="95">
        <f t="shared" si="22"/>
        <v>0.10472415370042627</v>
      </c>
      <c r="Z117" s="30"/>
    </row>
    <row r="118" spans="1:26" x14ac:dyDescent="0.3">
      <c r="A118" s="30" t="s">
        <v>101</v>
      </c>
      <c r="B118" s="101">
        <v>0.9</v>
      </c>
      <c r="C118" s="30"/>
      <c r="D118" s="30"/>
      <c r="E118" s="92">
        <f>AVERAGE(29.86,28.52,28.39)</f>
        <v>28.923333333333332</v>
      </c>
      <c r="F118" s="30"/>
      <c r="G118" s="30"/>
      <c r="H118" s="95">
        <f>($C$28)*(E118)+$C$129</f>
        <v>0.75027777792870864</v>
      </c>
      <c r="I118" s="95"/>
      <c r="J118" s="95"/>
      <c r="K118" s="95">
        <f t="shared" si="21"/>
        <v>2.2416743781965089E-2</v>
      </c>
      <c r="L118" s="30"/>
      <c r="O118" s="30" t="s">
        <v>101</v>
      </c>
      <c r="P118" s="101">
        <v>0.9</v>
      </c>
      <c r="Q118" s="30"/>
      <c r="R118" s="30"/>
      <c r="S118" s="92">
        <f>AVERAGE(29.88,28.19,28.09)</f>
        <v>28.72</v>
      </c>
      <c r="T118" s="30"/>
      <c r="U118" s="30"/>
      <c r="V118" s="95">
        <f t="shared" si="20"/>
        <v>0.89638888507898073</v>
      </c>
      <c r="W118" s="95"/>
      <c r="X118" s="95"/>
      <c r="Y118" s="95">
        <f t="shared" si="22"/>
        <v>1.3040150972808134E-5</v>
      </c>
      <c r="Z118" s="30"/>
    </row>
    <row r="119" spans="1:26" x14ac:dyDescent="0.3">
      <c r="A119" s="30" t="s">
        <v>187</v>
      </c>
      <c r="B119" s="101">
        <v>0.7</v>
      </c>
      <c r="C119" s="30"/>
      <c r="D119" s="30"/>
      <c r="E119" s="92">
        <f>AVERAGE(28.64,28.93,30.21)</f>
        <v>29.26</v>
      </c>
      <c r="F119" s="30"/>
      <c r="G119" s="30"/>
      <c r="H119" s="95">
        <f t="shared" si="19"/>
        <v>0.41361111126203909</v>
      </c>
      <c r="I119" s="95"/>
      <c r="J119" s="95"/>
      <c r="K119" s="95">
        <f t="shared" si="21"/>
        <v>8.2018595592564122E-2</v>
      </c>
      <c r="L119" s="30"/>
      <c r="O119" s="30" t="s">
        <v>187</v>
      </c>
      <c r="P119" s="101">
        <v>0.7</v>
      </c>
      <c r="Q119" s="30"/>
      <c r="R119" s="30"/>
      <c r="S119" s="92">
        <f>AVERAGE(28.73,28.95,30.2)</f>
        <v>29.293333333333333</v>
      </c>
      <c r="T119" s="30"/>
      <c r="U119" s="30"/>
      <c r="V119" s="95">
        <f t="shared" si="20"/>
        <v>0.3230555517456466</v>
      </c>
      <c r="W119" s="95"/>
      <c r="X119" s="95"/>
      <c r="Y119" s="95">
        <f t="shared" si="22"/>
        <v>0.14208711706977889</v>
      </c>
      <c r="Z119" s="30"/>
    </row>
    <row r="120" spans="1:26" x14ac:dyDescent="0.3">
      <c r="A120" s="30">
        <v>11</v>
      </c>
      <c r="B120" s="101">
        <v>2.2999999999999998</v>
      </c>
      <c r="C120" s="30"/>
      <c r="D120" s="30"/>
      <c r="E120" s="92">
        <v>27.81</v>
      </c>
      <c r="F120" s="30"/>
      <c r="G120" s="30"/>
      <c r="H120" s="95">
        <f t="shared" si="19"/>
        <v>1.8636111112620419</v>
      </c>
      <c r="I120" s="95"/>
      <c r="J120" s="95"/>
      <c r="K120" s="95">
        <f t="shared" si="21"/>
        <v>0.1904352622139498</v>
      </c>
      <c r="L120" s="30"/>
      <c r="O120" s="30">
        <v>11</v>
      </c>
      <c r="P120" s="101">
        <v>2.2999999999999998</v>
      </c>
      <c r="Q120" s="30"/>
      <c r="R120" s="30"/>
      <c r="S120" s="92">
        <v>27.85</v>
      </c>
      <c r="T120" s="30"/>
      <c r="U120" s="30"/>
      <c r="V120" s="95">
        <f t="shared" si="20"/>
        <v>1.7663888850789782</v>
      </c>
      <c r="W120" s="95"/>
      <c r="X120" s="95"/>
      <c r="Y120" s="95">
        <f t="shared" si="22"/>
        <v>0.28474082196725575</v>
      </c>
      <c r="Z120" s="30"/>
    </row>
    <row r="121" spans="1:26" x14ac:dyDescent="0.3">
      <c r="A121" s="30" t="s">
        <v>188</v>
      </c>
      <c r="B121" s="101">
        <v>0.7</v>
      </c>
      <c r="C121" s="30"/>
      <c r="D121" s="30"/>
      <c r="E121" s="92">
        <f>AVERAGE(28.58,29.75,29.27)</f>
        <v>29.2</v>
      </c>
      <c r="F121" s="30"/>
      <c r="G121" s="30"/>
      <c r="H121" s="95">
        <f t="shared" si="19"/>
        <v>0.47361111126204136</v>
      </c>
      <c r="I121" s="95"/>
      <c r="J121" s="95"/>
      <c r="K121" s="95">
        <f t="shared" si="21"/>
        <v>5.1251928944007798E-2</v>
      </c>
      <c r="L121" s="30"/>
      <c r="O121" s="30" t="s">
        <v>188</v>
      </c>
      <c r="P121" s="101">
        <v>0.7</v>
      </c>
      <c r="Q121" s="30"/>
      <c r="R121" s="30"/>
      <c r="S121" s="92">
        <f>AVERAGE(28.57,29.65,29.21)</f>
        <v>29.143333333333334</v>
      </c>
      <c r="T121" s="30"/>
      <c r="U121" s="30"/>
      <c r="V121" s="95">
        <f t="shared" si="20"/>
        <v>0.47305555174564518</v>
      </c>
      <c r="W121" s="95"/>
      <c r="X121" s="95"/>
      <c r="Y121" s="95">
        <f t="shared" si="22"/>
        <v>5.1503782593473511E-2</v>
      </c>
      <c r="Z121" s="30"/>
    </row>
    <row r="122" spans="1:26" x14ac:dyDescent="0.3">
      <c r="A122" s="30">
        <v>15</v>
      </c>
      <c r="B122" s="101">
        <v>6.9</v>
      </c>
      <c r="C122" s="30"/>
      <c r="D122" s="30"/>
      <c r="E122" s="92">
        <v>22.97</v>
      </c>
      <c r="F122" s="30"/>
      <c r="G122" s="30"/>
      <c r="H122" s="95">
        <f t="shared" si="19"/>
        <v>6.7036111112620418</v>
      </c>
      <c r="I122" s="95"/>
      <c r="J122" s="95"/>
      <c r="K122" s="95">
        <f t="shared" si="21"/>
        <v>3.8568595619730271E-2</v>
      </c>
      <c r="L122" s="30"/>
      <c r="O122" s="30">
        <v>15</v>
      </c>
      <c r="P122" s="101">
        <v>6.9</v>
      </c>
      <c r="Q122" s="30"/>
      <c r="R122" s="30"/>
      <c r="S122" s="92">
        <v>22.92</v>
      </c>
      <c r="T122" s="30"/>
      <c r="U122" s="30"/>
      <c r="V122" s="95">
        <f t="shared" si="20"/>
        <v>6.6963888850789779</v>
      </c>
      <c r="W122" s="95"/>
      <c r="X122" s="95"/>
      <c r="Y122" s="95">
        <f t="shared" si="22"/>
        <v>4.1457486119381819E-2</v>
      </c>
      <c r="Z122" s="30"/>
    </row>
    <row r="123" spans="1:26" x14ac:dyDescent="0.3">
      <c r="A123" s="30">
        <v>16</v>
      </c>
      <c r="B123" s="101">
        <v>7</v>
      </c>
      <c r="C123" s="30"/>
      <c r="D123" s="30"/>
      <c r="E123" s="92">
        <v>22.92</v>
      </c>
      <c r="F123" s="30"/>
      <c r="G123" s="30"/>
      <c r="H123" s="95">
        <f t="shared" si="19"/>
        <v>6.7536111112620389</v>
      </c>
      <c r="I123" s="95"/>
      <c r="J123" s="95"/>
      <c r="K123" s="95">
        <f t="shared" si="21"/>
        <v>6.070748449352735E-2</v>
      </c>
      <c r="L123" s="30"/>
      <c r="O123" s="30">
        <v>16</v>
      </c>
      <c r="P123" s="101">
        <v>7</v>
      </c>
      <c r="Q123" s="30"/>
      <c r="R123" s="30"/>
      <c r="S123" s="92">
        <v>22.93</v>
      </c>
      <c r="T123" s="30"/>
      <c r="U123" s="30"/>
      <c r="V123" s="95">
        <f t="shared" si="20"/>
        <v>6.6863888850789799</v>
      </c>
      <c r="W123" s="95"/>
      <c r="X123" s="95"/>
      <c r="Y123" s="95">
        <f t="shared" si="22"/>
        <v>9.8351931402005294E-2</v>
      </c>
      <c r="Z123" s="30"/>
    </row>
    <row r="124" spans="1:26" x14ac:dyDescent="0.3">
      <c r="A124" s="30">
        <v>17</v>
      </c>
      <c r="B124" s="101">
        <v>7</v>
      </c>
      <c r="C124" s="30"/>
      <c r="D124" s="30"/>
      <c r="E124" s="92">
        <v>22.85</v>
      </c>
      <c r="F124" s="30"/>
      <c r="G124" s="30"/>
      <c r="H124" s="95">
        <f t="shared" si="19"/>
        <v>6.8236111112620392</v>
      </c>
      <c r="I124" s="95"/>
      <c r="J124" s="95"/>
      <c r="K124" s="95">
        <f t="shared" si="21"/>
        <v>3.1113040070212705E-2</v>
      </c>
      <c r="L124" s="30"/>
      <c r="O124" s="30">
        <v>17</v>
      </c>
      <c r="P124" s="101">
        <v>7</v>
      </c>
      <c r="Q124" s="30"/>
      <c r="R124" s="30"/>
      <c r="S124" s="92">
        <v>22.8</v>
      </c>
      <c r="T124" s="30"/>
      <c r="U124" s="30"/>
      <c r="V124" s="95">
        <f t="shared" si="20"/>
        <v>6.8163888850789789</v>
      </c>
      <c r="W124" s="95"/>
      <c r="X124" s="95"/>
      <c r="Y124" s="95">
        <f t="shared" si="22"/>
        <v>3.371304152254042E-2</v>
      </c>
      <c r="Z124" s="30"/>
    </row>
    <row r="125" spans="1:26" x14ac:dyDescent="0.3">
      <c r="A125" s="30">
        <v>18</v>
      </c>
      <c r="B125" s="101">
        <v>7.7</v>
      </c>
      <c r="C125" s="30"/>
      <c r="D125" s="30"/>
      <c r="E125" s="92">
        <v>22.09</v>
      </c>
      <c r="F125" s="30"/>
      <c r="G125" s="30"/>
      <c r="H125" s="95">
        <f t="shared" si="19"/>
        <v>7.5836111112620408</v>
      </c>
      <c r="I125" s="95"/>
      <c r="J125" s="95"/>
      <c r="K125" s="95">
        <f t="shared" si="21"/>
        <v>1.3546373421657088E-2</v>
      </c>
      <c r="L125" s="30"/>
      <c r="O125" s="30">
        <v>18</v>
      </c>
      <c r="P125" s="101">
        <v>7.7</v>
      </c>
      <c r="Q125" s="30"/>
      <c r="R125" s="30"/>
      <c r="S125" s="92">
        <v>22.12</v>
      </c>
      <c r="T125" s="30"/>
      <c r="U125" s="30"/>
      <c r="V125" s="95">
        <f t="shared" si="20"/>
        <v>7.4963888850789786</v>
      </c>
      <c r="W125" s="95"/>
      <c r="X125" s="95"/>
      <c r="Y125" s="95">
        <f t="shared" si="22"/>
        <v>4.1457486119381451E-2</v>
      </c>
      <c r="Z125" s="30"/>
    </row>
    <row r="126" spans="1:26" x14ac:dyDescent="0.3">
      <c r="A126" s="30"/>
      <c r="B126" s="30"/>
      <c r="C126" s="30"/>
      <c r="D126" s="30"/>
      <c r="E126" s="92"/>
      <c r="F126" s="30"/>
      <c r="G126" s="30"/>
      <c r="H126" s="95"/>
      <c r="I126" s="95"/>
      <c r="J126" s="95"/>
      <c r="K126" s="95"/>
      <c r="L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30" t="s">
        <v>102</v>
      </c>
      <c r="B128" s="30"/>
      <c r="C128" s="38">
        <v>-1</v>
      </c>
      <c r="D128" s="30" t="s">
        <v>103</v>
      </c>
      <c r="E128" s="30"/>
      <c r="F128" s="30"/>
      <c r="G128" s="4" t="s">
        <v>104</v>
      </c>
      <c r="H128" s="5">
        <f>SQRT(SUM(K114:K125)/COUNT(K114:K125))</f>
        <v>0.78263734841611199</v>
      </c>
      <c r="I128" s="6" t="s">
        <v>93</v>
      </c>
      <c r="J128" s="30"/>
      <c r="K128" s="30"/>
      <c r="L128" s="30"/>
      <c r="O128" s="30" t="s">
        <v>102</v>
      </c>
      <c r="P128" s="30"/>
      <c r="Q128" s="38">
        <v>-1</v>
      </c>
      <c r="R128" s="30" t="s">
        <v>103</v>
      </c>
      <c r="S128" s="30"/>
      <c r="T128" s="30"/>
      <c r="U128" s="4" t="s">
        <v>104</v>
      </c>
      <c r="V128" s="5">
        <f>SQRT(SUM(Y114:Y125)/COUNT(Y114:Y125))</f>
        <v>0.80716061361592739</v>
      </c>
      <c r="W128" s="6" t="s">
        <v>93</v>
      </c>
      <c r="X128" s="30"/>
      <c r="Y128" s="30"/>
      <c r="Z128" s="30"/>
    </row>
    <row r="129" spans="1:26" x14ac:dyDescent="0.3">
      <c r="A129" s="30" t="s">
        <v>105</v>
      </c>
      <c r="B129" s="30"/>
      <c r="C129" s="100">
        <v>29.673611111262041</v>
      </c>
      <c r="D129" s="30" t="s">
        <v>106</v>
      </c>
      <c r="E129" s="30"/>
      <c r="F129" s="30"/>
      <c r="G129" s="30"/>
      <c r="H129" s="30"/>
      <c r="I129" s="30"/>
      <c r="J129" s="30"/>
      <c r="K129" s="30"/>
      <c r="L129" s="30"/>
      <c r="O129" s="30" t="s">
        <v>105</v>
      </c>
      <c r="P129" s="30"/>
      <c r="Q129" s="100">
        <v>29.61638888507898</v>
      </c>
      <c r="R129" s="30" t="s">
        <v>106</v>
      </c>
      <c r="S129" s="30"/>
      <c r="T129" s="30"/>
      <c r="U129" s="30"/>
      <c r="V129" s="30"/>
      <c r="W129" s="30"/>
      <c r="X129" s="30"/>
      <c r="Y129" s="30"/>
      <c r="Z129" s="30"/>
    </row>
    <row r="130" spans="1:26" x14ac:dyDescent="0.3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6" x14ac:dyDescent="0.3">
      <c r="A131" s="46" t="s">
        <v>254</v>
      </c>
      <c r="B131" s="46"/>
      <c r="C131" s="46" t="s">
        <v>153</v>
      </c>
      <c r="D131" s="46"/>
      <c r="E131" s="30"/>
      <c r="F131" s="30"/>
      <c r="G131" s="30"/>
      <c r="H131" s="30"/>
      <c r="I131" s="30"/>
      <c r="J131" s="30"/>
      <c r="K131" s="30"/>
      <c r="L131" s="30"/>
      <c r="O131" s="46" t="s">
        <v>254</v>
      </c>
      <c r="P131" s="46"/>
      <c r="Q131" s="46" t="s">
        <v>117</v>
      </c>
      <c r="R131" s="46" t="s">
        <v>136</v>
      </c>
      <c r="S131" s="30"/>
      <c r="T131" s="30"/>
      <c r="U131" s="30"/>
      <c r="V131" s="30"/>
      <c r="W131" s="30"/>
      <c r="X131" s="30"/>
      <c r="Y131" s="30"/>
      <c r="Z131" s="30"/>
    </row>
    <row r="133" spans="1:26" ht="16.8" x14ac:dyDescent="0.35">
      <c r="A133" s="31" t="s">
        <v>96</v>
      </c>
      <c r="B133" s="31" t="s">
        <v>97</v>
      </c>
      <c r="C133" s="31"/>
      <c r="D133" s="31"/>
      <c r="E133" s="31" t="s">
        <v>98</v>
      </c>
      <c r="F133" s="31"/>
      <c r="G133" s="31"/>
      <c r="H133" s="31" t="s">
        <v>99</v>
      </c>
      <c r="I133" s="31"/>
      <c r="J133" s="31"/>
      <c r="K133" s="31" t="s">
        <v>100</v>
      </c>
      <c r="L133" s="31"/>
      <c r="O133" s="31" t="s">
        <v>96</v>
      </c>
      <c r="P133" s="31" t="s">
        <v>97</v>
      </c>
      <c r="Q133" s="31"/>
      <c r="R133" s="31"/>
      <c r="S133" s="31" t="s">
        <v>98</v>
      </c>
      <c r="T133" s="31"/>
      <c r="U133" s="31"/>
      <c r="V133" s="31" t="s">
        <v>99</v>
      </c>
      <c r="W133" s="31"/>
      <c r="X133" s="31"/>
      <c r="Y133" s="31" t="s">
        <v>100</v>
      </c>
      <c r="Z133" s="31"/>
    </row>
    <row r="134" spans="1:26" x14ac:dyDescent="0.3">
      <c r="A134" s="32">
        <v>1</v>
      </c>
      <c r="B134" s="35">
        <v>12.7</v>
      </c>
      <c r="C134" s="32"/>
      <c r="D134" s="32"/>
      <c r="E134" s="33">
        <v>8.51</v>
      </c>
      <c r="F134" s="32"/>
      <c r="G134" s="32"/>
      <c r="H134" s="96">
        <f>($C$28)*(E134)+$C$149</f>
        <v>19.172222219223926</v>
      </c>
      <c r="I134" s="96"/>
      <c r="J134" s="96"/>
      <c r="K134" s="96">
        <f>(H134-B134)^2</f>
        <v>41.889660455015886</v>
      </c>
      <c r="L134" s="32"/>
      <c r="O134" s="32">
        <v>1</v>
      </c>
      <c r="P134" s="35">
        <v>12.7</v>
      </c>
      <c r="Q134" s="32"/>
      <c r="R134" s="32"/>
      <c r="S134" s="33">
        <v>7.98</v>
      </c>
      <c r="T134" s="32"/>
      <c r="U134" s="32"/>
      <c r="V134" s="96">
        <f>($C$28)*(S134)+$Q$149</f>
        <v>19.57416666667406</v>
      </c>
      <c r="W134" s="96"/>
      <c r="X134" s="96"/>
      <c r="Y134" s="96">
        <f>(V134-P134)^2</f>
        <v>47.254167361212765</v>
      </c>
      <c r="Z134" s="32"/>
    </row>
    <row r="135" spans="1:26" x14ac:dyDescent="0.3">
      <c r="A135" s="32">
        <v>2</v>
      </c>
      <c r="B135" s="35">
        <v>1.3</v>
      </c>
      <c r="C135" s="32"/>
      <c r="D135" s="32"/>
      <c r="E135" s="33">
        <v>27.15</v>
      </c>
      <c r="F135" s="32"/>
      <c r="G135" s="32"/>
      <c r="H135" s="96">
        <f t="shared" ref="H135:H145" si="23">($C$28)*(E135)+$C$149</f>
        <v>0.53222221922392876</v>
      </c>
      <c r="I135" s="96"/>
      <c r="J135" s="96"/>
      <c r="K135" s="96">
        <f>(H135-B135)^2</f>
        <v>0.58948272065342899</v>
      </c>
      <c r="L135" s="32"/>
      <c r="O135" s="32">
        <v>2</v>
      </c>
      <c r="P135" s="35">
        <v>1.3</v>
      </c>
      <c r="Q135" s="32"/>
      <c r="R135" s="32"/>
      <c r="S135" s="33">
        <v>27.09</v>
      </c>
      <c r="T135" s="32"/>
      <c r="U135" s="32"/>
      <c r="V135" s="96">
        <f t="shared" ref="V135:V145" si="24">($C$28)*(S135)+$Q$149</f>
        <v>0.46416666667406048</v>
      </c>
      <c r="W135" s="96"/>
      <c r="X135" s="96"/>
      <c r="Y135" s="96">
        <f>(V135-P135)^2</f>
        <v>0.69861736109875117</v>
      </c>
      <c r="Z135" s="32"/>
    </row>
    <row r="136" spans="1:26" x14ac:dyDescent="0.3">
      <c r="A136" s="32">
        <v>3</v>
      </c>
      <c r="B136" s="35">
        <v>2.7</v>
      </c>
      <c r="C136" s="32"/>
      <c r="D136" s="32"/>
      <c r="E136" s="33">
        <v>25.25</v>
      </c>
      <c r="F136" s="32"/>
      <c r="G136" s="32"/>
      <c r="H136" s="96">
        <f t="shared" si="23"/>
        <v>2.4322222192239273</v>
      </c>
      <c r="I136" s="96"/>
      <c r="J136" s="96"/>
      <c r="K136" s="96">
        <f t="shared" ref="K136:K145" si="25">(H136-B136)^2</f>
        <v>7.1704939877358528E-2</v>
      </c>
      <c r="L136" s="32"/>
      <c r="O136" s="32">
        <v>3</v>
      </c>
      <c r="P136" s="35">
        <v>2.7</v>
      </c>
      <c r="Q136" s="32"/>
      <c r="R136" s="32"/>
      <c r="S136" s="33">
        <v>25.08</v>
      </c>
      <c r="T136" s="32"/>
      <c r="U136" s="32"/>
      <c r="V136" s="96">
        <f t="shared" si="24"/>
        <v>2.474166666674062</v>
      </c>
      <c r="W136" s="96"/>
      <c r="X136" s="96"/>
      <c r="Y136" s="96">
        <f t="shared" ref="Y136:Y145" si="26">(V136-P136)^2</f>
        <v>5.1000694441104277E-2</v>
      </c>
      <c r="Z136" s="32"/>
    </row>
    <row r="137" spans="1:26" x14ac:dyDescent="0.3">
      <c r="A137" s="32">
        <v>4</v>
      </c>
      <c r="B137" s="35">
        <v>1.8</v>
      </c>
      <c r="C137" s="32"/>
      <c r="D137" s="32"/>
      <c r="E137" s="33">
        <v>26.45</v>
      </c>
      <c r="F137" s="32"/>
      <c r="G137" s="32"/>
      <c r="H137" s="96">
        <f t="shared" si="23"/>
        <v>1.2322222192239281</v>
      </c>
      <c r="I137" s="96"/>
      <c r="J137" s="96"/>
      <c r="K137" s="96">
        <f t="shared" si="25"/>
        <v>0.32237160834300127</v>
      </c>
      <c r="L137" s="32"/>
      <c r="O137" s="32">
        <v>4</v>
      </c>
      <c r="P137" s="35">
        <v>1.8</v>
      </c>
      <c r="Q137" s="32"/>
      <c r="R137" s="32"/>
      <c r="S137" s="33">
        <v>26.26</v>
      </c>
      <c r="T137" s="32"/>
      <c r="U137" s="32"/>
      <c r="V137" s="96">
        <f t="shared" si="24"/>
        <v>1.2941666666740588</v>
      </c>
      <c r="W137" s="96"/>
      <c r="X137" s="96"/>
      <c r="Y137" s="96">
        <f t="shared" si="26"/>
        <v>0.25586736110363278</v>
      </c>
      <c r="Z137" s="32"/>
    </row>
    <row r="138" spans="1:26" x14ac:dyDescent="0.3">
      <c r="A138" s="32" t="s">
        <v>101</v>
      </c>
      <c r="B138" s="35">
        <v>0.9</v>
      </c>
      <c r="C138" s="32"/>
      <c r="D138" s="32"/>
      <c r="E138" s="33">
        <f>AVERAGE(28.16,26.7,26.57)</f>
        <v>27.143333333333334</v>
      </c>
      <c r="F138" s="32"/>
      <c r="G138" s="32"/>
      <c r="H138" s="96">
        <f t="shared" si="23"/>
        <v>0.53888888589059292</v>
      </c>
      <c r="I138" s="96"/>
      <c r="J138" s="96"/>
      <c r="K138" s="96">
        <f t="shared" si="25"/>
        <v>0.13040123673333723</v>
      </c>
      <c r="L138" s="32"/>
      <c r="O138" s="32" t="s">
        <v>101</v>
      </c>
      <c r="P138" s="35">
        <v>0.9</v>
      </c>
      <c r="Q138" s="32"/>
      <c r="R138" s="32"/>
      <c r="S138" s="33">
        <f>AVERAGE(28.2,26.32,26.18)</f>
        <v>26.899999999999995</v>
      </c>
      <c r="T138" s="32"/>
      <c r="U138" s="32"/>
      <c r="V138" s="96">
        <f t="shared" si="24"/>
        <v>0.65416666667406531</v>
      </c>
      <c r="W138" s="96"/>
      <c r="X138" s="96"/>
      <c r="Y138" s="96">
        <f t="shared" si="26"/>
        <v>6.0434027774140121E-2</v>
      </c>
      <c r="Z138" s="32"/>
    </row>
    <row r="139" spans="1:26" x14ac:dyDescent="0.3">
      <c r="A139" s="32" t="s">
        <v>187</v>
      </c>
      <c r="B139" s="35">
        <v>0.7</v>
      </c>
      <c r="C139" s="32"/>
      <c r="D139" s="32"/>
      <c r="E139" s="33">
        <f>AVERAGE(26.85,27.14,28.47)</f>
        <v>27.486666666666668</v>
      </c>
      <c r="F139" s="32"/>
      <c r="G139" s="32"/>
      <c r="H139" s="96">
        <f t="shared" si="23"/>
        <v>0.1955555525572592</v>
      </c>
      <c r="I139" s="96"/>
      <c r="J139" s="96"/>
      <c r="K139" s="96">
        <f t="shared" si="25"/>
        <v>0.25446420055581204</v>
      </c>
      <c r="L139" s="32"/>
      <c r="O139" s="32" t="s">
        <v>187</v>
      </c>
      <c r="P139" s="35">
        <v>0.7</v>
      </c>
      <c r="Q139" s="32"/>
      <c r="R139" s="32"/>
      <c r="S139" s="33">
        <f>AVERAGE(27.03,27.2,28.51)</f>
        <v>27.580000000000002</v>
      </c>
      <c r="T139" s="32"/>
      <c r="U139" s="32"/>
      <c r="V139" s="96">
        <f t="shared" si="24"/>
        <v>-2.583333332594151E-2</v>
      </c>
      <c r="W139" s="96"/>
      <c r="X139" s="96"/>
      <c r="Y139" s="96">
        <f t="shared" si="26"/>
        <v>0.52683402776704724</v>
      </c>
      <c r="Z139" s="32"/>
    </row>
    <row r="140" spans="1:26" x14ac:dyDescent="0.3">
      <c r="A140" s="32">
        <v>11</v>
      </c>
      <c r="B140" s="35">
        <v>2.2999999999999998</v>
      </c>
      <c r="C140" s="32"/>
      <c r="D140" s="32"/>
      <c r="E140" s="33">
        <v>26</v>
      </c>
      <c r="F140" s="32"/>
      <c r="G140" s="32"/>
      <c r="H140" s="96">
        <f t="shared" si="23"/>
        <v>1.6822222192239273</v>
      </c>
      <c r="I140" s="96"/>
      <c r="J140" s="96"/>
      <c r="K140" s="96">
        <f t="shared" si="25"/>
        <v>0.38164938642060908</v>
      </c>
      <c r="L140" s="32"/>
      <c r="O140" s="32">
        <v>11</v>
      </c>
      <c r="P140" s="35">
        <v>2.2999999999999998</v>
      </c>
      <c r="Q140" s="32"/>
      <c r="R140" s="32"/>
      <c r="S140" s="33">
        <v>26.04</v>
      </c>
      <c r="T140" s="32"/>
      <c r="U140" s="32"/>
      <c r="V140" s="96">
        <f t="shared" si="24"/>
        <v>1.5141666666740612</v>
      </c>
      <c r="W140" s="96"/>
      <c r="X140" s="96"/>
      <c r="Y140" s="96">
        <f t="shared" si="26"/>
        <v>0.61753402776615574</v>
      </c>
      <c r="Z140" s="32"/>
    </row>
    <row r="141" spans="1:26" x14ac:dyDescent="0.3">
      <c r="A141" s="32" t="s">
        <v>188</v>
      </c>
      <c r="B141" s="35">
        <v>0.7</v>
      </c>
      <c r="C141" s="32"/>
      <c r="D141" s="32"/>
      <c r="E141" s="33">
        <f>AVERAGE(26.53,27.18,26.98)</f>
        <v>26.896666666666665</v>
      </c>
      <c r="F141" s="32"/>
      <c r="G141" s="32"/>
      <c r="H141" s="96">
        <f t="shared" si="23"/>
        <v>0.78555555255726262</v>
      </c>
      <c r="I141" s="96"/>
      <c r="J141" s="96"/>
      <c r="K141" s="96">
        <f t="shared" si="25"/>
        <v>7.3197525733785336E-3</v>
      </c>
      <c r="L141" s="32"/>
      <c r="O141" s="32" t="s">
        <v>188</v>
      </c>
      <c r="P141" s="35">
        <v>0.7</v>
      </c>
      <c r="Q141" s="32"/>
      <c r="R141" s="32"/>
      <c r="S141" s="33">
        <f>AVERAGE(26.33,26.82,26.77)</f>
        <v>26.64</v>
      </c>
      <c r="T141" s="32"/>
      <c r="U141" s="32"/>
      <c r="V141" s="96">
        <f t="shared" si="24"/>
        <v>0.91416666667405977</v>
      </c>
      <c r="W141" s="96"/>
      <c r="X141" s="96"/>
      <c r="Y141" s="96">
        <f t="shared" si="26"/>
        <v>4.586736111427784E-2</v>
      </c>
      <c r="Z141" s="32"/>
    </row>
    <row r="142" spans="1:26" x14ac:dyDescent="0.3">
      <c r="A142" s="32">
        <v>15</v>
      </c>
      <c r="B142" s="35">
        <v>6.9</v>
      </c>
      <c r="C142" s="32"/>
      <c r="D142" s="32"/>
      <c r="E142" s="33">
        <v>21.61</v>
      </c>
      <c r="F142" s="32"/>
      <c r="G142" s="32"/>
      <c r="H142" s="96">
        <f t="shared" si="23"/>
        <v>6.0722222192239279</v>
      </c>
      <c r="I142" s="96"/>
      <c r="J142" s="96"/>
      <c r="K142" s="96">
        <f t="shared" si="25"/>
        <v>0.68521605434655941</v>
      </c>
      <c r="L142" s="32"/>
      <c r="O142" s="32">
        <v>15</v>
      </c>
      <c r="P142" s="35">
        <v>6.9</v>
      </c>
      <c r="Q142" s="32"/>
      <c r="R142" s="32"/>
      <c r="S142" s="33">
        <v>21.48</v>
      </c>
      <c r="T142" s="32"/>
      <c r="U142" s="32"/>
      <c r="V142" s="96">
        <f t="shared" si="24"/>
        <v>6.0741666666740599</v>
      </c>
      <c r="W142" s="96"/>
      <c r="X142" s="96"/>
      <c r="Y142" s="96">
        <f t="shared" si="26"/>
        <v>0.68200069443223388</v>
      </c>
      <c r="Z142" s="32"/>
    </row>
    <row r="143" spans="1:26" x14ac:dyDescent="0.3">
      <c r="A143" s="32">
        <v>16</v>
      </c>
      <c r="B143" s="35">
        <v>7</v>
      </c>
      <c r="C143" s="32"/>
      <c r="D143" s="32"/>
      <c r="E143" s="33">
        <v>21.62</v>
      </c>
      <c r="F143" s="32"/>
      <c r="G143" s="32"/>
      <c r="H143" s="96">
        <f t="shared" si="23"/>
        <v>6.0622222192239263</v>
      </c>
      <c r="I143" s="96"/>
      <c r="J143" s="96"/>
      <c r="K143" s="96">
        <f t="shared" si="25"/>
        <v>0.87942716611729765</v>
      </c>
      <c r="L143" s="32"/>
      <c r="O143" s="32">
        <v>16</v>
      </c>
      <c r="P143" s="35">
        <v>7</v>
      </c>
      <c r="Q143" s="32"/>
      <c r="R143" s="32"/>
      <c r="S143" s="33">
        <v>21.66</v>
      </c>
      <c r="T143" s="32"/>
      <c r="U143" s="32"/>
      <c r="V143" s="96">
        <f t="shared" si="24"/>
        <v>5.8941666666740602</v>
      </c>
      <c r="W143" s="96"/>
      <c r="X143" s="96"/>
      <c r="Y143" s="96">
        <f t="shared" si="26"/>
        <v>1.2228673610947591</v>
      </c>
      <c r="Z143" s="32"/>
    </row>
    <row r="144" spans="1:26" x14ac:dyDescent="0.3">
      <c r="A144" s="32">
        <v>17</v>
      </c>
      <c r="B144" s="35">
        <v>7</v>
      </c>
      <c r="C144" s="32"/>
      <c r="D144" s="32"/>
      <c r="E144" s="33">
        <v>21.65</v>
      </c>
      <c r="F144" s="32"/>
      <c r="G144" s="32"/>
      <c r="H144" s="96">
        <f t="shared" si="23"/>
        <v>6.0322222192239288</v>
      </c>
      <c r="I144" s="96"/>
      <c r="J144" s="96"/>
      <c r="K144" s="96">
        <f t="shared" si="25"/>
        <v>0.93659383296385745</v>
      </c>
      <c r="L144" s="32"/>
      <c r="O144" s="32">
        <v>17</v>
      </c>
      <c r="P144" s="35">
        <v>7</v>
      </c>
      <c r="Q144" s="32"/>
      <c r="R144" s="32"/>
      <c r="S144" s="33">
        <v>21.53</v>
      </c>
      <c r="T144" s="32"/>
      <c r="U144" s="32"/>
      <c r="V144" s="96">
        <f t="shared" si="24"/>
        <v>6.0241666666740592</v>
      </c>
      <c r="W144" s="96"/>
      <c r="X144" s="96"/>
      <c r="Y144" s="96">
        <f t="shared" si="26"/>
        <v>0.95225069443001664</v>
      </c>
      <c r="Z144" s="32"/>
    </row>
    <row r="145" spans="1:26" x14ac:dyDescent="0.3">
      <c r="A145" s="32">
        <v>18</v>
      </c>
      <c r="B145" s="35">
        <v>7.7</v>
      </c>
      <c r="C145" s="32"/>
      <c r="D145" s="32"/>
      <c r="E145" s="33">
        <v>20.72</v>
      </c>
      <c r="F145" s="32"/>
      <c r="G145" s="32"/>
      <c r="H145" s="96">
        <f t="shared" si="23"/>
        <v>6.9622222192239285</v>
      </c>
      <c r="I145" s="96"/>
      <c r="J145" s="96"/>
      <c r="K145" s="96">
        <f t="shared" si="25"/>
        <v>0.54431605380686532</v>
      </c>
      <c r="L145" s="32"/>
      <c r="O145" s="32">
        <v>18</v>
      </c>
      <c r="P145" s="35">
        <v>7.7</v>
      </c>
      <c r="Q145" s="32"/>
      <c r="R145" s="32"/>
      <c r="S145" s="33">
        <v>20.71</v>
      </c>
      <c r="T145" s="32"/>
      <c r="U145" s="32"/>
      <c r="V145" s="96">
        <f t="shared" si="24"/>
        <v>6.8441666666740595</v>
      </c>
      <c r="W145" s="96"/>
      <c r="X145" s="96"/>
      <c r="Y145" s="96">
        <f t="shared" si="26"/>
        <v>0.73245069443179067</v>
      </c>
      <c r="Z145" s="32"/>
    </row>
    <row r="146" spans="1:26" x14ac:dyDescent="0.3">
      <c r="A146" s="32"/>
      <c r="B146" s="35"/>
      <c r="C146" s="32"/>
      <c r="D146" s="32"/>
      <c r="E146" s="34"/>
      <c r="F146" s="32"/>
      <c r="G146" s="32"/>
      <c r="H146" s="34"/>
      <c r="I146" s="32"/>
      <c r="J146" s="32"/>
      <c r="K146" s="33"/>
      <c r="L146" s="32"/>
      <c r="O146" s="32"/>
      <c r="P146" s="35"/>
      <c r="Q146" s="32"/>
      <c r="R146" s="32"/>
      <c r="S146" s="34"/>
      <c r="T146" s="32"/>
      <c r="U146" s="32"/>
      <c r="V146" s="96"/>
      <c r="W146" s="96"/>
      <c r="X146" s="96"/>
      <c r="Y146" s="96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x14ac:dyDescent="0.3">
      <c r="A148" s="31" t="s">
        <v>102</v>
      </c>
      <c r="B148" s="32"/>
      <c r="C148" s="36">
        <v>-1</v>
      </c>
      <c r="D148" s="32" t="s">
        <v>103</v>
      </c>
      <c r="E148" s="32"/>
      <c r="F148" s="32"/>
      <c r="G148" s="4" t="s">
        <v>104</v>
      </c>
      <c r="H148" s="5">
        <f>SQRT(SUM(K134:K145)/COUNT(K134:K145))</f>
        <v>1.9725746164046494</v>
      </c>
      <c r="I148" s="6" t="s">
        <v>93</v>
      </c>
      <c r="J148" s="32"/>
      <c r="K148" s="32"/>
      <c r="L148" s="32"/>
      <c r="O148" s="31" t="s">
        <v>102</v>
      </c>
      <c r="P148" s="32"/>
      <c r="Q148" s="36">
        <v>-1</v>
      </c>
      <c r="R148" s="32" t="s">
        <v>103</v>
      </c>
      <c r="S148" s="32"/>
      <c r="T148" s="32"/>
      <c r="U148" s="4" t="s">
        <v>104</v>
      </c>
      <c r="V148" s="5">
        <f>SQRT(SUM(Y134:Y145)/COUNT(Y134:Y145))</f>
        <v>2.1035662509705326</v>
      </c>
      <c r="W148" s="6" t="s">
        <v>93</v>
      </c>
      <c r="X148" s="32"/>
      <c r="Y148" s="32"/>
      <c r="Z148" s="32"/>
    </row>
    <row r="149" spans="1:26" x14ac:dyDescent="0.3">
      <c r="A149" s="31" t="s">
        <v>105</v>
      </c>
      <c r="B149" s="32"/>
      <c r="C149" s="99">
        <v>27.682222219223927</v>
      </c>
      <c r="D149" s="32" t="s">
        <v>106</v>
      </c>
      <c r="E149" s="32"/>
      <c r="F149" s="32"/>
      <c r="G149" s="32"/>
      <c r="H149" s="32"/>
      <c r="I149" s="32"/>
      <c r="J149" s="32"/>
      <c r="K149" s="32"/>
      <c r="L149" s="32"/>
      <c r="O149" s="31" t="s">
        <v>105</v>
      </c>
      <c r="P149" s="32"/>
      <c r="Q149" s="99">
        <v>27.55416666667406</v>
      </c>
      <c r="R149" s="32" t="s">
        <v>106</v>
      </c>
      <c r="S149" s="32"/>
      <c r="T149" s="32"/>
      <c r="U149" s="32"/>
      <c r="V149" s="32"/>
      <c r="W149" s="32"/>
      <c r="X149" s="32"/>
      <c r="Y149" s="32"/>
      <c r="Z149" s="32"/>
    </row>
    <row r="150" spans="1:26" x14ac:dyDescent="0.3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6" x14ac:dyDescent="0.3">
      <c r="A151" s="44" t="s">
        <v>255</v>
      </c>
      <c r="B151" s="44"/>
      <c r="C151" s="44" t="s">
        <v>153</v>
      </c>
      <c r="D151" s="44"/>
      <c r="E151" s="32"/>
      <c r="F151" s="32"/>
      <c r="G151" s="32"/>
      <c r="H151" s="32"/>
      <c r="I151" s="32"/>
      <c r="J151" s="32"/>
      <c r="K151" s="32"/>
      <c r="L151" s="32"/>
      <c r="O151" s="44" t="s">
        <v>255</v>
      </c>
      <c r="P151" s="44"/>
      <c r="Q151" s="44" t="s">
        <v>117</v>
      </c>
      <c r="R151" s="44" t="s">
        <v>136</v>
      </c>
      <c r="S151" s="32"/>
      <c r="T151" s="32"/>
      <c r="U151" s="32"/>
      <c r="V151" s="32"/>
      <c r="W151" s="32"/>
      <c r="X151" s="32"/>
      <c r="Y151" s="32"/>
      <c r="Z151" s="32"/>
    </row>
    <row r="153" spans="1:26" ht="16.8" x14ac:dyDescent="0.35">
      <c r="A153" s="24" t="s">
        <v>96</v>
      </c>
      <c r="B153" s="24" t="s">
        <v>97</v>
      </c>
      <c r="C153" s="24"/>
      <c r="D153" s="24"/>
      <c r="E153" s="114" t="s">
        <v>98</v>
      </c>
      <c r="F153" s="24"/>
      <c r="G153" s="24"/>
      <c r="H153" s="24" t="s">
        <v>99</v>
      </c>
      <c r="I153" s="24"/>
      <c r="J153" s="24"/>
      <c r="K153" s="24" t="s">
        <v>100</v>
      </c>
      <c r="L153" s="24"/>
      <c r="O153" s="24" t="s">
        <v>96</v>
      </c>
      <c r="P153" s="24" t="s">
        <v>97</v>
      </c>
      <c r="Q153" s="24"/>
      <c r="R153" s="24"/>
      <c r="S153" s="24" t="s">
        <v>98</v>
      </c>
      <c r="T153" s="24"/>
      <c r="U153" s="24"/>
      <c r="V153" s="24" t="s">
        <v>99</v>
      </c>
      <c r="W153" s="24"/>
      <c r="X153" s="24"/>
      <c r="Y153" s="24" t="s">
        <v>100</v>
      </c>
      <c r="Z153" s="24"/>
    </row>
    <row r="154" spans="1:26" x14ac:dyDescent="0.3">
      <c r="A154" s="25">
        <v>1</v>
      </c>
      <c r="B154" s="28">
        <v>12.7</v>
      </c>
      <c r="C154" s="25"/>
      <c r="D154" s="25"/>
      <c r="E154" s="26">
        <v>7.82</v>
      </c>
      <c r="F154" s="25"/>
      <c r="G154" s="25"/>
      <c r="H154" s="94">
        <f>($C$28)*(E154)+$C$169</f>
        <v>18.945000000087525</v>
      </c>
      <c r="I154" s="94"/>
      <c r="J154" s="94"/>
      <c r="K154" s="94">
        <f>(H154-B154)^2</f>
        <v>39.000025001093192</v>
      </c>
      <c r="L154" s="25"/>
      <c r="O154" s="25">
        <v>1</v>
      </c>
      <c r="P154" s="28">
        <v>12.7</v>
      </c>
      <c r="Q154" s="25"/>
      <c r="R154" s="25"/>
      <c r="S154" s="26">
        <v>7.01</v>
      </c>
      <c r="T154" s="25"/>
      <c r="U154" s="25"/>
      <c r="V154" s="94">
        <f>($C$28)*(S154)+$Q$169</f>
        <v>19.507222190200757</v>
      </c>
      <c r="W154" s="94"/>
      <c r="X154" s="94"/>
      <c r="Y154" s="94">
        <f>(V154-P154)^2</f>
        <v>46.338273946761603</v>
      </c>
      <c r="Z154" s="25"/>
    </row>
    <row r="155" spans="1:26" x14ac:dyDescent="0.3">
      <c r="A155" s="25">
        <v>2</v>
      </c>
      <c r="B155" s="28">
        <v>1.3</v>
      </c>
      <c r="C155" s="25"/>
      <c r="D155" s="25"/>
      <c r="E155" s="26">
        <v>26.66</v>
      </c>
      <c r="F155" s="25"/>
      <c r="G155" s="25"/>
      <c r="H155" s="94">
        <f t="shared" ref="H155:H165" si="27">($C$28)*(E155)+$C$169</f>
        <v>0.10500000008752508</v>
      </c>
      <c r="I155" s="94"/>
      <c r="J155" s="94"/>
      <c r="K155" s="94">
        <f>(H155-B155)^2</f>
        <v>1.4280249997908152</v>
      </c>
      <c r="L155" s="25"/>
      <c r="O155" s="25">
        <v>2</v>
      </c>
      <c r="P155" s="28">
        <v>1.3</v>
      </c>
      <c r="Q155" s="25"/>
      <c r="R155" s="25"/>
      <c r="S155" s="26">
        <v>26.55</v>
      </c>
      <c r="T155" s="25"/>
      <c r="U155" s="25"/>
      <c r="V155" s="94">
        <f t="shared" ref="V155:V165" si="28">($C$28)*(S155)+$Q$169</f>
        <v>-3.2777809799242164E-2</v>
      </c>
      <c r="W155" s="94"/>
      <c r="X155" s="94"/>
      <c r="Y155" s="94">
        <f>(V155-P155)^2</f>
        <v>1.7762966902932651</v>
      </c>
      <c r="Z155" s="25"/>
    </row>
    <row r="156" spans="1:26" x14ac:dyDescent="0.3">
      <c r="A156" s="25">
        <v>3</v>
      </c>
      <c r="B156" s="28">
        <v>2.7</v>
      </c>
      <c r="C156" s="25"/>
      <c r="D156" s="25"/>
      <c r="E156" s="26">
        <v>24.33</v>
      </c>
      <c r="F156" s="25"/>
      <c r="G156" s="25"/>
      <c r="H156" s="94">
        <f t="shared" si="27"/>
        <v>2.4350000000875269</v>
      </c>
      <c r="I156" s="94"/>
      <c r="J156" s="94"/>
      <c r="K156" s="94">
        <f t="shared" ref="K156:K165" si="29">(H156-B156)^2</f>
        <v>7.0224999953610825E-2</v>
      </c>
      <c r="L156" s="25"/>
      <c r="O156" s="25">
        <v>3</v>
      </c>
      <c r="P156" s="28">
        <v>2.7</v>
      </c>
      <c r="Q156" s="25"/>
      <c r="R156" s="25"/>
      <c r="S156" s="26">
        <v>23.98</v>
      </c>
      <c r="T156" s="25"/>
      <c r="U156" s="25"/>
      <c r="V156" s="94">
        <f t="shared" si="28"/>
        <v>2.5372221902007581</v>
      </c>
      <c r="W156" s="94"/>
      <c r="X156" s="94"/>
      <c r="Y156" s="94">
        <f t="shared" ref="Y156:Y165" si="30">(V156-P156)^2</f>
        <v>2.6496615363038222E-2</v>
      </c>
      <c r="Z156" s="25"/>
    </row>
    <row r="157" spans="1:26" x14ac:dyDescent="0.3">
      <c r="A157" s="25">
        <v>4</v>
      </c>
      <c r="B157" s="28">
        <v>1.8</v>
      </c>
      <c r="C157" s="25"/>
      <c r="D157" s="25"/>
      <c r="E157" s="26">
        <v>25.65</v>
      </c>
      <c r="F157" s="25"/>
      <c r="G157" s="25"/>
      <c r="H157" s="94">
        <f t="shared" si="27"/>
        <v>1.1150000000875266</v>
      </c>
      <c r="I157" s="94"/>
      <c r="J157" s="94"/>
      <c r="K157" s="94">
        <f t="shared" si="29"/>
        <v>0.46922499988008853</v>
      </c>
      <c r="L157" s="25"/>
      <c r="O157" s="25">
        <v>4</v>
      </c>
      <c r="P157" s="28">
        <v>1.8</v>
      </c>
      <c r="Q157" s="25"/>
      <c r="R157" s="25"/>
      <c r="S157" s="26">
        <v>25.34</v>
      </c>
      <c r="T157" s="25"/>
      <c r="U157" s="25"/>
      <c r="V157" s="94">
        <f t="shared" si="28"/>
        <v>1.1772221902007587</v>
      </c>
      <c r="W157" s="94"/>
      <c r="X157" s="94"/>
      <c r="Y157" s="94">
        <f t="shared" si="30"/>
        <v>0.38785220037834006</v>
      </c>
      <c r="Z157" s="25"/>
    </row>
    <row r="158" spans="1:26" x14ac:dyDescent="0.3">
      <c r="A158" s="25" t="s">
        <v>101</v>
      </c>
      <c r="B158" s="28">
        <v>0.9</v>
      </c>
      <c r="C158" s="25"/>
      <c r="D158" s="25"/>
      <c r="E158" s="26">
        <f>AVERAGE(27.32,25.64,25.49)</f>
        <v>26.150000000000002</v>
      </c>
      <c r="F158" s="25"/>
      <c r="G158" s="25"/>
      <c r="H158" s="94">
        <f t="shared" si="27"/>
        <v>0.61500000008752309</v>
      </c>
      <c r="I158" s="94"/>
      <c r="J158" s="94"/>
      <c r="K158" s="94">
        <f t="shared" si="29"/>
        <v>8.1224999950111856E-2</v>
      </c>
      <c r="L158" s="25"/>
      <c r="O158" s="25" t="s">
        <v>101</v>
      </c>
      <c r="P158" s="28">
        <v>0.9</v>
      </c>
      <c r="Q158" s="25"/>
      <c r="R158" s="25"/>
      <c r="S158" s="26">
        <f>AVERAGE(27.32,25.1,24.98)</f>
        <v>25.8</v>
      </c>
      <c r="T158" s="25"/>
      <c r="U158" s="25"/>
      <c r="V158" s="94">
        <f t="shared" si="28"/>
        <v>0.71722219020075784</v>
      </c>
      <c r="W158" s="94"/>
      <c r="X158" s="94"/>
      <c r="Y158" s="94">
        <f t="shared" si="30"/>
        <v>3.340772775500795E-2</v>
      </c>
      <c r="Z158" s="25"/>
    </row>
    <row r="159" spans="1:26" x14ac:dyDescent="0.3">
      <c r="A159" s="25" t="s">
        <v>187</v>
      </c>
      <c r="B159" s="28">
        <v>0.7</v>
      </c>
      <c r="C159" s="25"/>
      <c r="D159" s="25"/>
      <c r="E159" s="26">
        <f>AVERAGE(25.51,26.15,27.73)</f>
        <v>26.463333333333335</v>
      </c>
      <c r="F159" s="25"/>
      <c r="G159" s="25"/>
      <c r="H159" s="94">
        <f t="shared" si="27"/>
        <v>0.30166666675419052</v>
      </c>
      <c r="I159" s="94"/>
      <c r="J159" s="94"/>
      <c r="K159" s="94">
        <f t="shared" si="29"/>
        <v>0.15866944437471708</v>
      </c>
      <c r="L159" s="25"/>
      <c r="O159" s="25" t="s">
        <v>187</v>
      </c>
      <c r="P159" s="28">
        <v>0.7</v>
      </c>
      <c r="Q159" s="25"/>
      <c r="R159" s="25"/>
      <c r="S159" s="26">
        <f>AVERAGE(25.68,26.29,27.81)</f>
        <v>26.593333333333334</v>
      </c>
      <c r="T159" s="25"/>
      <c r="U159" s="25"/>
      <c r="V159" s="94">
        <f t="shared" si="28"/>
        <v>-7.6111143132575165E-2</v>
      </c>
      <c r="W159" s="94"/>
      <c r="X159" s="94"/>
      <c r="Y159" s="94">
        <f t="shared" si="30"/>
        <v>0.60234850649455252</v>
      </c>
      <c r="Z159" s="25"/>
    </row>
    <row r="160" spans="1:26" x14ac:dyDescent="0.3">
      <c r="A160" s="25">
        <v>11</v>
      </c>
      <c r="B160" s="28">
        <v>2.2999999999999998</v>
      </c>
      <c r="C160" s="25"/>
      <c r="D160" s="25"/>
      <c r="E160" s="26">
        <v>25.25</v>
      </c>
      <c r="F160" s="25"/>
      <c r="G160" s="25"/>
      <c r="H160" s="94">
        <f t="shared" si="27"/>
        <v>1.5150000000875252</v>
      </c>
      <c r="I160" s="94"/>
      <c r="J160" s="94"/>
      <c r="K160" s="94">
        <f t="shared" si="29"/>
        <v>0.61622499986258517</v>
      </c>
      <c r="L160" s="25"/>
      <c r="O160" s="25">
        <v>11</v>
      </c>
      <c r="P160" s="28">
        <v>2.2999999999999998</v>
      </c>
      <c r="Q160" s="25"/>
      <c r="R160" s="25"/>
      <c r="S160" s="26">
        <v>25.29</v>
      </c>
      <c r="T160" s="25"/>
      <c r="U160" s="25"/>
      <c r="V160" s="94">
        <f t="shared" si="28"/>
        <v>1.2272221902007594</v>
      </c>
      <c r="W160" s="94"/>
      <c r="X160" s="94"/>
      <c r="Y160" s="94">
        <f t="shared" si="30"/>
        <v>1.1508522291976553</v>
      </c>
      <c r="Z160" s="25"/>
    </row>
    <row r="161" spans="1:26" x14ac:dyDescent="0.3">
      <c r="A161" s="25" t="s">
        <v>188</v>
      </c>
      <c r="B161" s="28">
        <v>0.7</v>
      </c>
      <c r="C161" s="25"/>
      <c r="D161" s="25"/>
      <c r="E161" s="26">
        <f>AVERAGE(25.51,25.78,25.56)</f>
        <v>25.616666666666671</v>
      </c>
      <c r="F161" s="25"/>
      <c r="G161" s="25"/>
      <c r="H161" s="94">
        <f t="shared" si="27"/>
        <v>1.1483333334208545</v>
      </c>
      <c r="I161" s="94"/>
      <c r="J161" s="94"/>
      <c r="K161" s="94">
        <f t="shared" si="29"/>
        <v>0.20100277785625514</v>
      </c>
      <c r="L161" s="25"/>
      <c r="O161" s="25" t="s">
        <v>188</v>
      </c>
      <c r="P161" s="28">
        <v>0.7</v>
      </c>
      <c r="Q161" s="25"/>
      <c r="R161" s="25"/>
      <c r="S161" s="26">
        <f>AVERAGE(25.1,25.28,25.26)</f>
        <v>25.213333333333335</v>
      </c>
      <c r="T161" s="25"/>
      <c r="U161" s="25"/>
      <c r="V161" s="94">
        <f t="shared" si="28"/>
        <v>1.3038888568674238</v>
      </c>
      <c r="W161" s="94"/>
      <c r="X161" s="94"/>
      <c r="Y161" s="94">
        <f t="shared" si="30"/>
        <v>0.36468175144864395</v>
      </c>
      <c r="Z161" s="25"/>
    </row>
    <row r="162" spans="1:26" x14ac:dyDescent="0.3">
      <c r="A162" s="25">
        <v>15</v>
      </c>
      <c r="B162" s="28">
        <v>6.9</v>
      </c>
      <c r="C162" s="25"/>
      <c r="D162" s="25"/>
      <c r="E162" s="26">
        <v>20.56</v>
      </c>
      <c r="F162" s="25"/>
      <c r="G162" s="25"/>
      <c r="H162" s="94">
        <f t="shared" si="27"/>
        <v>6.2050000000875265</v>
      </c>
      <c r="I162" s="94"/>
      <c r="J162" s="94"/>
      <c r="K162" s="94">
        <f t="shared" si="29"/>
        <v>0.48302499987833863</v>
      </c>
      <c r="L162" s="25"/>
      <c r="O162" s="25">
        <v>15</v>
      </c>
      <c r="P162" s="28">
        <v>6.9</v>
      </c>
      <c r="Q162" s="25"/>
      <c r="R162" s="25"/>
      <c r="S162" s="26">
        <v>20.43</v>
      </c>
      <c r="T162" s="25"/>
      <c r="U162" s="25"/>
      <c r="V162" s="94">
        <f t="shared" si="28"/>
        <v>6.0872221902007588</v>
      </c>
      <c r="W162" s="94"/>
      <c r="X162" s="94"/>
      <c r="Y162" s="94">
        <f t="shared" si="30"/>
        <v>0.66060776810205202</v>
      </c>
      <c r="Z162" s="25"/>
    </row>
    <row r="163" spans="1:26" x14ac:dyDescent="0.3">
      <c r="A163" s="25">
        <v>16</v>
      </c>
      <c r="B163" s="28">
        <v>7</v>
      </c>
      <c r="C163" s="25"/>
      <c r="D163" s="25"/>
      <c r="E163" s="26">
        <v>20.58</v>
      </c>
      <c r="F163" s="25"/>
      <c r="G163" s="25"/>
      <c r="H163" s="94">
        <f t="shared" si="27"/>
        <v>6.1850000000875269</v>
      </c>
      <c r="I163" s="94"/>
      <c r="J163" s="94"/>
      <c r="K163" s="94">
        <f t="shared" si="29"/>
        <v>0.66422499985733108</v>
      </c>
      <c r="L163" s="25"/>
      <c r="O163" s="25">
        <v>16</v>
      </c>
      <c r="P163" s="28">
        <v>7</v>
      </c>
      <c r="Q163" s="25"/>
      <c r="R163" s="25"/>
      <c r="S163" s="26">
        <v>20.49</v>
      </c>
      <c r="T163" s="25"/>
      <c r="U163" s="25"/>
      <c r="V163" s="94">
        <f t="shared" si="28"/>
        <v>6.0272221902007601</v>
      </c>
      <c r="W163" s="94"/>
      <c r="X163" s="94"/>
      <c r="Y163" s="94">
        <f t="shared" si="30"/>
        <v>0.94629666723780614</v>
      </c>
      <c r="Z163" s="25"/>
    </row>
    <row r="164" spans="1:26" x14ac:dyDescent="0.3">
      <c r="A164" s="25">
        <v>17</v>
      </c>
      <c r="B164" s="28">
        <v>7</v>
      </c>
      <c r="C164" s="25"/>
      <c r="D164" s="25"/>
      <c r="E164" s="26">
        <v>20.69</v>
      </c>
      <c r="F164" s="25"/>
      <c r="G164" s="25"/>
      <c r="H164" s="94">
        <f t="shared" si="27"/>
        <v>6.0750000000875239</v>
      </c>
      <c r="I164" s="94"/>
      <c r="J164" s="94"/>
      <c r="K164" s="94">
        <f t="shared" si="29"/>
        <v>0.85562499983808071</v>
      </c>
      <c r="L164" s="25"/>
      <c r="O164" s="25">
        <v>17</v>
      </c>
      <c r="P164" s="28">
        <v>7</v>
      </c>
      <c r="Q164" s="25"/>
      <c r="R164" s="25"/>
      <c r="S164" s="26">
        <v>20.38</v>
      </c>
      <c r="T164" s="25"/>
      <c r="U164" s="25"/>
      <c r="V164" s="94">
        <f t="shared" si="28"/>
        <v>6.1372221902007595</v>
      </c>
      <c r="W164" s="94"/>
      <c r="X164" s="94"/>
      <c r="Y164" s="94">
        <f t="shared" si="30"/>
        <v>0.7443855490819743</v>
      </c>
      <c r="Z164" s="25"/>
    </row>
    <row r="165" spans="1:26" x14ac:dyDescent="0.3">
      <c r="A165" s="25">
        <v>18</v>
      </c>
      <c r="B165" s="28">
        <v>7.7</v>
      </c>
      <c r="C165" s="25"/>
      <c r="D165" s="25"/>
      <c r="E165" s="26">
        <v>19.71</v>
      </c>
      <c r="F165" s="25"/>
      <c r="G165" s="25"/>
      <c r="H165" s="94">
        <f t="shared" si="27"/>
        <v>7.0550000000875244</v>
      </c>
      <c r="I165" s="94"/>
      <c r="J165" s="94"/>
      <c r="K165" s="94">
        <f t="shared" si="29"/>
        <v>0.41602499988709379</v>
      </c>
      <c r="L165" s="25"/>
      <c r="O165" s="25">
        <v>18</v>
      </c>
      <c r="P165" s="28">
        <v>7.7</v>
      </c>
      <c r="Q165" s="25"/>
      <c r="R165" s="25"/>
      <c r="S165" s="26">
        <v>19.43</v>
      </c>
      <c r="T165" s="25"/>
      <c r="U165" s="25"/>
      <c r="V165" s="94">
        <f t="shared" si="28"/>
        <v>7.0872221902007588</v>
      </c>
      <c r="W165" s="94"/>
      <c r="X165" s="94"/>
      <c r="Y165" s="94">
        <f t="shared" si="30"/>
        <v>0.37549664418235518</v>
      </c>
      <c r="Z165" s="25"/>
    </row>
    <row r="166" spans="1:26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x14ac:dyDescent="0.3">
      <c r="A168" s="24" t="s">
        <v>102</v>
      </c>
      <c r="B168" s="24"/>
      <c r="C168" s="29">
        <v>-1</v>
      </c>
      <c r="D168" s="25" t="s">
        <v>103</v>
      </c>
      <c r="E168" s="25"/>
      <c r="F168" s="25"/>
      <c r="G168" s="4" t="s">
        <v>104</v>
      </c>
      <c r="H168" s="5">
        <f>SQRT(SUM(K154:K165)/COUNT(K154:K165))</f>
        <v>1.9244809304983646</v>
      </c>
      <c r="I168" s="6" t="s">
        <v>93</v>
      </c>
      <c r="J168" s="25"/>
      <c r="K168" s="25"/>
      <c r="L168" s="25"/>
      <c r="O168" s="24" t="s">
        <v>102</v>
      </c>
      <c r="P168" s="24"/>
      <c r="Q168" s="29">
        <v>-1</v>
      </c>
      <c r="R168" s="25" t="s">
        <v>103</v>
      </c>
      <c r="S168" s="25"/>
      <c r="T168" s="25"/>
      <c r="U168" s="4" t="s">
        <v>104</v>
      </c>
      <c r="V168" s="5">
        <f>SQRT(SUM(Y154:Y165)/COUNT(Y154:Y165))</f>
        <v>2.1096404965518074</v>
      </c>
      <c r="W168" s="6" t="s">
        <v>93</v>
      </c>
      <c r="X168" s="25"/>
      <c r="Y168" s="25"/>
      <c r="Z168" s="25"/>
    </row>
    <row r="169" spans="1:26" x14ac:dyDescent="0.3">
      <c r="A169" s="24" t="s">
        <v>105</v>
      </c>
      <c r="B169" s="24"/>
      <c r="C169" s="98">
        <v>26.765000000087525</v>
      </c>
      <c r="D169" s="25" t="s">
        <v>106</v>
      </c>
      <c r="E169" s="25"/>
      <c r="F169" s="25"/>
      <c r="G169" s="25"/>
      <c r="H169" s="25"/>
      <c r="I169" s="25"/>
      <c r="J169" s="25"/>
      <c r="K169" s="25"/>
      <c r="L169" s="25"/>
      <c r="O169" s="24" t="s">
        <v>105</v>
      </c>
      <c r="P169" s="24"/>
      <c r="Q169" s="98">
        <v>26.517222190200759</v>
      </c>
      <c r="R169" s="25" t="s">
        <v>106</v>
      </c>
      <c r="S169" s="25"/>
      <c r="T169" s="25"/>
      <c r="U169" s="25"/>
      <c r="V169" s="25"/>
      <c r="W169" s="25"/>
      <c r="X169" s="25"/>
      <c r="Y169" s="25"/>
      <c r="Z169" s="25"/>
    </row>
    <row r="170" spans="1:26" x14ac:dyDescent="0.3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6" x14ac:dyDescent="0.3">
      <c r="A171" s="45" t="s">
        <v>256</v>
      </c>
      <c r="B171" s="45"/>
      <c r="C171" s="45" t="s">
        <v>153</v>
      </c>
      <c r="D171" s="45"/>
      <c r="E171" s="25"/>
      <c r="F171" s="25"/>
      <c r="G171" s="25"/>
      <c r="H171" s="25"/>
      <c r="I171" s="25"/>
      <c r="J171" s="25"/>
      <c r="K171" s="25"/>
      <c r="L171" s="25"/>
      <c r="O171" s="45" t="s">
        <v>256</v>
      </c>
      <c r="P171" s="45"/>
      <c r="Q171" s="45" t="s">
        <v>117</v>
      </c>
      <c r="R171" s="45" t="s">
        <v>136</v>
      </c>
      <c r="S171" s="25"/>
      <c r="T171" s="25"/>
      <c r="U171" s="25"/>
      <c r="V171" s="25"/>
      <c r="W171" s="25"/>
      <c r="X171" s="25"/>
      <c r="Y171" s="25"/>
      <c r="Z171" s="25"/>
    </row>
    <row r="173" spans="1:26" ht="16.8" x14ac:dyDescent="0.35">
      <c r="A173" s="93" t="s">
        <v>96</v>
      </c>
      <c r="B173" s="93" t="s">
        <v>97</v>
      </c>
      <c r="C173" s="93"/>
      <c r="D173" s="93"/>
      <c r="E173" s="93" t="s">
        <v>98</v>
      </c>
      <c r="F173" s="93"/>
      <c r="G173" s="93"/>
      <c r="H173" s="93" t="s">
        <v>99</v>
      </c>
      <c r="I173" s="93"/>
      <c r="J173" s="93"/>
      <c r="K173" s="93" t="s">
        <v>100</v>
      </c>
      <c r="L173" s="93"/>
      <c r="O173" s="93" t="s">
        <v>96</v>
      </c>
      <c r="P173" s="93" t="s">
        <v>97</v>
      </c>
      <c r="Q173" s="93"/>
      <c r="R173" s="93"/>
      <c r="S173" s="93" t="s">
        <v>98</v>
      </c>
      <c r="T173" s="93"/>
      <c r="U173" s="93"/>
      <c r="V173" s="93" t="s">
        <v>99</v>
      </c>
      <c r="W173" s="93"/>
      <c r="X173" s="93"/>
      <c r="Y173" s="93" t="s">
        <v>100</v>
      </c>
      <c r="Z173" s="93"/>
    </row>
    <row r="174" spans="1:26" x14ac:dyDescent="0.3">
      <c r="A174" s="30">
        <v>1</v>
      </c>
      <c r="B174" s="101">
        <v>12.7</v>
      </c>
      <c r="C174" s="30"/>
      <c r="D174" s="30"/>
      <c r="E174" s="92">
        <v>3.54</v>
      </c>
      <c r="F174" s="30"/>
      <c r="G174" s="30"/>
      <c r="H174" s="95">
        <f>($C$28)*(E174)+$C$189</f>
        <v>18.479438302932913</v>
      </c>
      <c r="I174" s="95"/>
      <c r="J174" s="95"/>
      <c r="K174" s="95">
        <f>(H174-B174)^2</f>
        <v>33.401907097408071</v>
      </c>
      <c r="L174" s="30"/>
      <c r="O174" s="30">
        <v>1</v>
      </c>
      <c r="P174" s="101">
        <v>12.7</v>
      </c>
      <c r="Q174" s="30"/>
      <c r="R174" s="30"/>
      <c r="S174" s="92">
        <v>3.44</v>
      </c>
      <c r="T174" s="30"/>
      <c r="U174" s="30"/>
      <c r="V174" s="95">
        <f>($C$28)*(S174)+$Q$189</f>
        <v>18.592217027748916</v>
      </c>
      <c r="W174" s="95"/>
      <c r="X174" s="95"/>
      <c r="Y174" s="95">
        <f>(V174-P174)^2</f>
        <v>34.718221502094273</v>
      </c>
      <c r="Z174" s="30"/>
    </row>
    <row r="175" spans="1:26" x14ac:dyDescent="0.3">
      <c r="A175" s="30">
        <v>2</v>
      </c>
      <c r="B175" s="101">
        <v>1.3</v>
      </c>
      <c r="C175" s="30"/>
      <c r="D175" s="30"/>
      <c r="E175" s="92">
        <v>21.84</v>
      </c>
      <c r="F175" s="30"/>
      <c r="G175" s="30"/>
      <c r="H175" s="95">
        <f t="shared" ref="H175:H185" si="31">($C$28)*(E175)+$C$189</f>
        <v>0.17943830293291185</v>
      </c>
      <c r="I175" s="95"/>
      <c r="J175" s="95"/>
      <c r="K175" s="95">
        <f>(H175-B175)^2</f>
        <v>1.2556585169338728</v>
      </c>
      <c r="L175" s="30"/>
      <c r="O175" s="30">
        <v>2</v>
      </c>
      <c r="P175" s="101">
        <v>1.3</v>
      </c>
      <c r="Q175" s="30"/>
      <c r="R175" s="30"/>
      <c r="S175" s="92">
        <v>21.93</v>
      </c>
      <c r="T175" s="30"/>
      <c r="U175" s="30"/>
      <c r="V175" s="95">
        <f t="shared" ref="V175:V185" si="32">($C$28)*(S175)+$Q$189</f>
        <v>0.10221702774891739</v>
      </c>
      <c r="W175" s="95"/>
      <c r="X175" s="95"/>
      <c r="Y175" s="95">
        <f>(V175-P175)^2</f>
        <v>1.4346840486146379</v>
      </c>
      <c r="Z175" s="30"/>
    </row>
    <row r="176" spans="1:26" x14ac:dyDescent="0.3">
      <c r="A176" s="30">
        <v>3</v>
      </c>
      <c r="B176" s="101">
        <v>2.7</v>
      </c>
      <c r="C176" s="30"/>
      <c r="D176" s="30"/>
      <c r="E176" s="92">
        <v>18.87</v>
      </c>
      <c r="F176" s="30"/>
      <c r="G176" s="30"/>
      <c r="H176" s="95">
        <f t="shared" si="31"/>
        <v>3.1494383029329107</v>
      </c>
      <c r="I176" s="95"/>
      <c r="J176" s="95"/>
      <c r="K176" s="95">
        <f t="shared" ref="K176:K185" si="33">(H176-B176)^2</f>
        <v>0.20199478814321467</v>
      </c>
      <c r="L176" s="30"/>
      <c r="O176" s="30">
        <v>3</v>
      </c>
      <c r="P176" s="101">
        <v>2.7</v>
      </c>
      <c r="Q176" s="30"/>
      <c r="R176" s="30"/>
      <c r="S176" s="92">
        <v>18.420000000000002</v>
      </c>
      <c r="T176" s="30"/>
      <c r="U176" s="30"/>
      <c r="V176" s="95">
        <f t="shared" si="32"/>
        <v>3.6122170277489154</v>
      </c>
      <c r="W176" s="95"/>
      <c r="X176" s="95"/>
      <c r="Y176" s="95">
        <f t="shared" ref="Y176:Y185" si="34">(V176-P176)^2</f>
        <v>0.83213990571506513</v>
      </c>
      <c r="Z176" s="30"/>
    </row>
    <row r="177" spans="1:26" x14ac:dyDescent="0.3">
      <c r="A177" s="30">
        <v>4</v>
      </c>
      <c r="B177" s="101">
        <v>1.8</v>
      </c>
      <c r="C177" s="30"/>
      <c r="D177" s="30"/>
      <c r="E177" s="92">
        <v>20.04</v>
      </c>
      <c r="F177" s="30"/>
      <c r="G177" s="30"/>
      <c r="H177" s="95">
        <f t="shared" si="31"/>
        <v>1.9794383029329126</v>
      </c>
      <c r="I177" s="95"/>
      <c r="J177" s="95"/>
      <c r="K177" s="95">
        <f t="shared" si="33"/>
        <v>3.2198104559443684E-2</v>
      </c>
      <c r="L177" s="30"/>
      <c r="O177" s="30">
        <v>4</v>
      </c>
      <c r="P177" s="101">
        <v>1.8</v>
      </c>
      <c r="Q177" s="30"/>
      <c r="R177" s="30"/>
      <c r="S177" s="92">
        <v>20</v>
      </c>
      <c r="T177" s="30"/>
      <c r="U177" s="30"/>
      <c r="V177" s="95">
        <f t="shared" si="32"/>
        <v>2.0322170277489171</v>
      </c>
      <c r="W177" s="95"/>
      <c r="X177" s="95"/>
      <c r="Y177" s="95">
        <f t="shared" si="34"/>
        <v>5.3924747976541315E-2</v>
      </c>
      <c r="Z177" s="30"/>
    </row>
    <row r="178" spans="1:26" x14ac:dyDescent="0.3">
      <c r="A178" s="30" t="s">
        <v>101</v>
      </c>
      <c r="B178" s="101">
        <v>0.9</v>
      </c>
      <c r="C178" s="30"/>
      <c r="D178" s="30"/>
      <c r="E178" s="92">
        <f>AVERAGE(21.34,19.74,19.79)</f>
        <v>20.29</v>
      </c>
      <c r="F178" s="30"/>
      <c r="G178" s="30"/>
      <c r="H178" s="95">
        <f t="shared" si="31"/>
        <v>1.7294383029329126</v>
      </c>
      <c r="I178" s="95"/>
      <c r="J178" s="95"/>
      <c r="K178" s="95">
        <f t="shared" si="33"/>
        <v>0.68796789837223005</v>
      </c>
      <c r="L178" s="30"/>
      <c r="O178" s="30" t="s">
        <v>101</v>
      </c>
      <c r="P178" s="101">
        <v>0.9</v>
      </c>
      <c r="Q178" s="30"/>
      <c r="R178" s="30"/>
      <c r="S178" s="92">
        <f>AVERAGE(22.18,18.5,18.65)</f>
        <v>19.776666666666667</v>
      </c>
      <c r="T178" s="30"/>
      <c r="U178" s="30"/>
      <c r="V178" s="95">
        <f t="shared" si="32"/>
        <v>2.2555503610822498</v>
      </c>
      <c r="W178" s="95"/>
      <c r="X178" s="95"/>
      <c r="Y178" s="95">
        <f t="shared" si="34"/>
        <v>1.837516781430218</v>
      </c>
      <c r="Z178" s="30"/>
    </row>
    <row r="179" spans="1:26" x14ac:dyDescent="0.3">
      <c r="A179" s="30" t="s">
        <v>187</v>
      </c>
      <c r="B179" s="101">
        <v>0.7</v>
      </c>
      <c r="C179" s="30"/>
      <c r="D179" s="30"/>
      <c r="E179" s="92">
        <f>AVERAGE(19.63,20.74,22.01)</f>
        <v>20.793333333333333</v>
      </c>
      <c r="F179" s="30"/>
      <c r="G179" s="30"/>
      <c r="H179" s="95">
        <f t="shared" si="31"/>
        <v>1.2261049695995787</v>
      </c>
      <c r="I179" s="95"/>
      <c r="J179" s="95"/>
      <c r="K179" s="95">
        <f t="shared" si="33"/>
        <v>0.27678643903737371</v>
      </c>
      <c r="L179" s="30"/>
      <c r="O179" s="30" t="s">
        <v>187</v>
      </c>
      <c r="P179" s="101">
        <v>0.7</v>
      </c>
      <c r="Q179" s="30"/>
      <c r="R179" s="30"/>
      <c r="S179" s="92">
        <f>AVERAGE(20.4,21.57,22.87)</f>
        <v>21.613333333333333</v>
      </c>
      <c r="T179" s="30"/>
      <c r="U179" s="30"/>
      <c r="V179" s="95">
        <f t="shared" si="32"/>
        <v>0.41888369441558382</v>
      </c>
      <c r="W179" s="95"/>
      <c r="X179" s="95"/>
      <c r="Y179" s="95">
        <f t="shared" si="34"/>
        <v>7.9026377265430839E-2</v>
      </c>
      <c r="Z179" s="30"/>
    </row>
    <row r="180" spans="1:26" x14ac:dyDescent="0.3">
      <c r="A180" s="30">
        <v>11</v>
      </c>
      <c r="B180" s="101">
        <v>2.2999999999999998</v>
      </c>
      <c r="C180" s="30"/>
      <c r="D180" s="30"/>
      <c r="E180" s="92">
        <v>19.600000000000001</v>
      </c>
      <c r="F180" s="30"/>
      <c r="G180" s="30"/>
      <c r="H180" s="95">
        <f t="shared" si="31"/>
        <v>2.4194383029329103</v>
      </c>
      <c r="I180" s="95"/>
      <c r="J180" s="95"/>
      <c r="K180" s="95">
        <f t="shared" si="33"/>
        <v>1.4265508207493689E-2</v>
      </c>
      <c r="L180" s="30"/>
      <c r="O180" s="30">
        <v>11</v>
      </c>
      <c r="P180" s="101">
        <v>2.2999999999999998</v>
      </c>
      <c r="Q180" s="30"/>
      <c r="R180" s="30"/>
      <c r="S180" s="92">
        <v>20.04</v>
      </c>
      <c r="T180" s="30"/>
      <c r="U180" s="30"/>
      <c r="V180" s="95">
        <f t="shared" si="32"/>
        <v>1.992217027748918</v>
      </c>
      <c r="W180" s="95"/>
      <c r="X180" s="95"/>
      <c r="Y180" s="95">
        <f t="shared" si="34"/>
        <v>9.4730358007710236E-2</v>
      </c>
      <c r="Z180" s="30"/>
    </row>
    <row r="181" spans="1:26" x14ac:dyDescent="0.3">
      <c r="A181" s="30" t="s">
        <v>188</v>
      </c>
      <c r="B181" s="101">
        <v>0.7</v>
      </c>
      <c r="C181" s="30"/>
      <c r="D181" s="30"/>
      <c r="E181" s="92">
        <f>AVERAGE(19.58,20.13,19.12)</f>
        <v>19.61</v>
      </c>
      <c r="F181" s="30"/>
      <c r="G181" s="30"/>
      <c r="H181" s="95">
        <f t="shared" si="31"/>
        <v>2.4094383029329123</v>
      </c>
      <c r="I181" s="95"/>
      <c r="J181" s="95"/>
      <c r="K181" s="95">
        <f t="shared" si="33"/>
        <v>2.9221793115341552</v>
      </c>
      <c r="L181" s="30"/>
      <c r="O181" s="30" t="s">
        <v>188</v>
      </c>
      <c r="P181" s="101">
        <v>0.7</v>
      </c>
      <c r="Q181" s="30"/>
      <c r="R181" s="30"/>
      <c r="S181" s="92">
        <f>AVERAGE(18.84,19.94,19.23)</f>
        <v>19.33666666666667</v>
      </c>
      <c r="T181" s="30"/>
      <c r="U181" s="30"/>
      <c r="V181" s="95">
        <f t="shared" si="32"/>
        <v>2.6955503610822475</v>
      </c>
      <c r="W181" s="95"/>
      <c r="X181" s="95"/>
      <c r="Y181" s="95">
        <f t="shared" si="34"/>
        <v>3.9822212436154887</v>
      </c>
      <c r="Z181" s="30"/>
    </row>
    <row r="182" spans="1:26" x14ac:dyDescent="0.3">
      <c r="A182" s="30">
        <v>15</v>
      </c>
      <c r="B182" s="101">
        <v>6.9</v>
      </c>
      <c r="C182" s="30"/>
      <c r="D182" s="30"/>
      <c r="E182" s="92">
        <v>17.309999999999999</v>
      </c>
      <c r="F182" s="30"/>
      <c r="G182" s="30"/>
      <c r="H182" s="95">
        <f t="shared" si="31"/>
        <v>4.709438302932913</v>
      </c>
      <c r="I182" s="95"/>
      <c r="J182" s="95"/>
      <c r="K182" s="95">
        <f t="shared" si="33"/>
        <v>4.7985605486574379</v>
      </c>
      <c r="L182" s="30"/>
      <c r="O182" s="30">
        <v>15</v>
      </c>
      <c r="P182" s="101">
        <v>6.9</v>
      </c>
      <c r="Q182" s="30"/>
      <c r="R182" s="30"/>
      <c r="S182" s="92">
        <v>17.59</v>
      </c>
      <c r="T182" s="30"/>
      <c r="U182" s="30"/>
      <c r="V182" s="95">
        <f t="shared" si="32"/>
        <v>4.4422170277489172</v>
      </c>
      <c r="W182" s="95"/>
      <c r="X182" s="95"/>
      <c r="Y182" s="95">
        <f t="shared" si="34"/>
        <v>6.040697138687368</v>
      </c>
      <c r="Z182" s="30"/>
    </row>
    <row r="183" spans="1:26" x14ac:dyDescent="0.3">
      <c r="A183" s="30">
        <v>16</v>
      </c>
      <c r="B183" s="101">
        <v>7</v>
      </c>
      <c r="C183" s="30"/>
      <c r="D183" s="30"/>
      <c r="E183" s="92">
        <v>17.190000000000001</v>
      </c>
      <c r="F183" s="30"/>
      <c r="G183" s="30"/>
      <c r="H183" s="95">
        <f t="shared" si="31"/>
        <v>4.8294383029329104</v>
      </c>
      <c r="I183" s="95"/>
      <c r="J183" s="95"/>
      <c r="K183" s="95">
        <f t="shared" si="33"/>
        <v>4.7113380807747642</v>
      </c>
      <c r="L183" s="30"/>
      <c r="O183" s="30">
        <v>16</v>
      </c>
      <c r="P183" s="101">
        <v>7</v>
      </c>
      <c r="Q183" s="30"/>
      <c r="R183" s="30"/>
      <c r="S183" s="92">
        <v>17.2</v>
      </c>
      <c r="T183" s="30"/>
      <c r="U183" s="30"/>
      <c r="V183" s="95">
        <f t="shared" si="32"/>
        <v>4.8322170277489178</v>
      </c>
      <c r="W183" s="95"/>
      <c r="X183" s="95"/>
      <c r="Y183" s="95">
        <f t="shared" si="34"/>
        <v>4.6992830147817362</v>
      </c>
      <c r="Z183" s="30"/>
    </row>
    <row r="184" spans="1:26" x14ac:dyDescent="0.3">
      <c r="A184" s="30">
        <v>17</v>
      </c>
      <c r="B184" s="101">
        <v>7</v>
      </c>
      <c r="C184" s="30"/>
      <c r="D184" s="30"/>
      <c r="E184" s="92">
        <v>17.23</v>
      </c>
      <c r="F184" s="30"/>
      <c r="G184" s="30"/>
      <c r="H184" s="95">
        <f t="shared" si="31"/>
        <v>4.7894383029329113</v>
      </c>
      <c r="I184" s="95"/>
      <c r="J184" s="95"/>
      <c r="K184" s="95">
        <f t="shared" si="33"/>
        <v>4.8865830165401274</v>
      </c>
      <c r="L184" s="30"/>
      <c r="O184" s="30">
        <v>17</v>
      </c>
      <c r="P184" s="101">
        <v>7</v>
      </c>
      <c r="Q184" s="30"/>
      <c r="R184" s="30"/>
      <c r="S184" s="92">
        <v>17.239999999999998</v>
      </c>
      <c r="T184" s="30"/>
      <c r="U184" s="30"/>
      <c r="V184" s="95">
        <f t="shared" si="32"/>
        <v>4.7922170277489187</v>
      </c>
      <c r="W184" s="95"/>
      <c r="X184" s="95"/>
      <c r="Y184" s="95">
        <f t="shared" si="34"/>
        <v>4.8743056525618194</v>
      </c>
      <c r="Z184" s="30"/>
    </row>
    <row r="185" spans="1:26" x14ac:dyDescent="0.3">
      <c r="A185" s="30">
        <v>18</v>
      </c>
      <c r="B185" s="101">
        <v>7.7</v>
      </c>
      <c r="C185" s="30"/>
      <c r="D185" s="30"/>
      <c r="E185" s="92">
        <v>16.22</v>
      </c>
      <c r="F185" s="30"/>
      <c r="G185" s="30"/>
      <c r="H185" s="95">
        <f t="shared" si="31"/>
        <v>5.7994383029329128</v>
      </c>
      <c r="I185" s="95"/>
      <c r="J185" s="95"/>
      <c r="K185" s="95">
        <f t="shared" si="33"/>
        <v>3.6121347643585269</v>
      </c>
      <c r="L185" s="30"/>
      <c r="O185" s="30">
        <v>18</v>
      </c>
      <c r="P185" s="101">
        <v>7.7</v>
      </c>
      <c r="Q185" s="30"/>
      <c r="R185" s="30"/>
      <c r="S185" s="92">
        <v>16.100000000000001</v>
      </c>
      <c r="T185" s="30"/>
      <c r="U185" s="30"/>
      <c r="V185" s="95">
        <f t="shared" si="32"/>
        <v>5.9322170277489157</v>
      </c>
      <c r="W185" s="95"/>
      <c r="X185" s="95"/>
      <c r="Y185" s="95">
        <f t="shared" si="34"/>
        <v>3.1250566369808785</v>
      </c>
      <c r="Z185" s="30"/>
    </row>
    <row r="186" spans="1:26" x14ac:dyDescent="0.3">
      <c r="A186" s="30"/>
      <c r="B186" s="30"/>
      <c r="C186" s="30"/>
      <c r="D186" s="30"/>
      <c r="E186" s="92"/>
      <c r="F186" s="30"/>
      <c r="G186" s="30"/>
      <c r="H186" s="30"/>
      <c r="I186" s="30"/>
      <c r="J186" s="30"/>
      <c r="K186" s="30"/>
      <c r="L186" s="30"/>
      <c r="O186" s="30"/>
      <c r="P186" s="30"/>
      <c r="Q186" s="30"/>
      <c r="R186" s="30"/>
      <c r="S186" s="30"/>
      <c r="T186" s="30"/>
      <c r="U186" s="30"/>
      <c r="V186" s="95"/>
      <c r="W186" s="95"/>
      <c r="X186" s="95"/>
      <c r="Y186" s="95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x14ac:dyDescent="0.3">
      <c r="A188" s="93" t="s">
        <v>102</v>
      </c>
      <c r="B188" s="93"/>
      <c r="C188" s="38">
        <v>-1</v>
      </c>
      <c r="D188" s="30" t="s">
        <v>103</v>
      </c>
      <c r="E188" s="30"/>
      <c r="F188" s="30"/>
      <c r="G188" s="4" t="s">
        <v>104</v>
      </c>
      <c r="H188" s="5">
        <f>SQRT(SUM(K174:K185)/COUNT(K174:K185))</f>
        <v>2.1756526621247612</v>
      </c>
      <c r="I188" s="6" t="s">
        <v>93</v>
      </c>
      <c r="J188" s="30"/>
      <c r="K188" s="30"/>
      <c r="L188" s="30"/>
      <c r="O188" s="93" t="s">
        <v>102</v>
      </c>
      <c r="P188" s="93"/>
      <c r="Q188" s="38">
        <v>-1</v>
      </c>
      <c r="R188" s="30" t="s">
        <v>103</v>
      </c>
      <c r="S188" s="30"/>
      <c r="T188" s="30"/>
      <c r="U188" s="4" t="s">
        <v>104</v>
      </c>
      <c r="V188" s="5">
        <f>SQRT(SUM(Y174:Y185)/COUNT(Y174:Y185))</f>
        <v>2.2688434536809567</v>
      </c>
      <c r="W188" s="6" t="s">
        <v>93</v>
      </c>
      <c r="X188" s="30"/>
      <c r="Y188" s="30"/>
      <c r="Z188" s="30"/>
    </row>
    <row r="189" spans="1:26" x14ac:dyDescent="0.3">
      <c r="A189" s="93" t="s">
        <v>105</v>
      </c>
      <c r="B189" s="93"/>
      <c r="C189" s="100">
        <v>22.019438302932912</v>
      </c>
      <c r="D189" s="30" t="s">
        <v>106</v>
      </c>
      <c r="E189" s="30"/>
      <c r="F189" s="30"/>
      <c r="G189" s="30"/>
      <c r="H189" s="30"/>
      <c r="I189" s="30"/>
      <c r="J189" s="30"/>
      <c r="K189" s="30"/>
      <c r="L189" s="30"/>
      <c r="O189" s="93" t="s">
        <v>105</v>
      </c>
      <c r="P189" s="93"/>
      <c r="Q189" s="100">
        <v>22.032217027748917</v>
      </c>
      <c r="R189" s="30" t="s">
        <v>106</v>
      </c>
      <c r="S189" s="30"/>
      <c r="T189" s="30"/>
      <c r="U189" s="30"/>
      <c r="V189" s="30"/>
      <c r="W189" s="30"/>
      <c r="X189" s="30"/>
      <c r="Y189" s="30"/>
      <c r="Z189" s="30"/>
    </row>
    <row r="190" spans="1:26" x14ac:dyDescent="0.3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6" x14ac:dyDescent="0.3">
      <c r="A191" s="46" t="s">
        <v>257</v>
      </c>
      <c r="B191" s="46"/>
      <c r="C191" s="46" t="s">
        <v>153</v>
      </c>
      <c r="D191" s="46"/>
      <c r="E191" s="30"/>
      <c r="F191" s="30"/>
      <c r="G191" s="30"/>
      <c r="H191" s="30"/>
      <c r="I191" s="30"/>
      <c r="J191" s="30"/>
      <c r="K191" s="30"/>
      <c r="L191" s="30"/>
      <c r="O191" s="46" t="s">
        <v>257</v>
      </c>
      <c r="P191" s="46"/>
      <c r="Q191" s="46" t="s">
        <v>117</v>
      </c>
      <c r="R191" s="46" t="s">
        <v>136</v>
      </c>
      <c r="S191" s="30"/>
      <c r="T191" s="30"/>
      <c r="U191" s="30"/>
      <c r="V191" s="30"/>
      <c r="W191" s="30"/>
      <c r="X191" s="30"/>
      <c r="Y191" s="30"/>
      <c r="Z191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1B219-E0D6-4549-A3DE-6CCA43FC3B06}">
  <sheetPr>
    <tabColor rgb="FF00B050"/>
  </sheetPr>
  <dimension ref="A1:Z191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189</v>
      </c>
    </row>
    <row r="3" spans="1:12" x14ac:dyDescent="0.3">
      <c r="G3" t="s">
        <v>190</v>
      </c>
    </row>
    <row r="4" spans="1:12" x14ac:dyDescent="0.3">
      <c r="G4" s="13" t="s">
        <v>191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40">
        <v>7.3</v>
      </c>
      <c r="C14" s="32"/>
      <c r="D14" s="32"/>
      <c r="E14" s="34">
        <v>23.324300000000001</v>
      </c>
      <c r="F14" s="32"/>
      <c r="G14" s="32"/>
      <c r="H14" s="34">
        <f t="shared" ref="H14:H21" si="0">($C$28)*(E14)+$C$29</f>
        <v>7.1844694435128176</v>
      </c>
      <c r="I14" s="32"/>
      <c r="J14" s="32"/>
      <c r="K14" s="33">
        <f>(H14-B14)^2</f>
        <v>1.3347309482238008E-2</v>
      </c>
      <c r="L14" s="32"/>
    </row>
    <row r="15" spans="1:12" x14ac:dyDescent="0.3">
      <c r="A15" s="32">
        <v>2</v>
      </c>
      <c r="B15" s="40">
        <v>7.2</v>
      </c>
      <c r="C15" s="32"/>
      <c r="D15" s="32"/>
      <c r="E15" s="34">
        <v>23.583200000000001</v>
      </c>
      <c r="F15" s="32"/>
      <c r="G15" s="32"/>
      <c r="H15" s="34">
        <f t="shared" si="0"/>
        <v>6.925569443512817</v>
      </c>
      <c r="I15" s="32"/>
      <c r="J15" s="32"/>
      <c r="K15" s="33">
        <f>(H15-B15)^2</f>
        <v>7.5312130333865038E-2</v>
      </c>
      <c r="L15" s="32"/>
    </row>
    <row r="16" spans="1:12" x14ac:dyDescent="0.3">
      <c r="A16" s="32">
        <v>3</v>
      </c>
      <c r="B16" s="40">
        <v>5.7</v>
      </c>
      <c r="C16" s="32"/>
      <c r="D16" s="32"/>
      <c r="E16" s="34">
        <v>24.9909</v>
      </c>
      <c r="F16" s="32"/>
      <c r="G16" s="32"/>
      <c r="H16" s="34">
        <f t="shared" si="0"/>
        <v>5.5178694435128186</v>
      </c>
      <c r="I16" s="32"/>
      <c r="J16" s="32"/>
      <c r="K16" s="33">
        <f t="shared" ref="K16:K25" si="1">(H16-B16)^2</f>
        <v>3.3171539606330437E-2</v>
      </c>
      <c r="L16" s="32"/>
    </row>
    <row r="17" spans="1:12" x14ac:dyDescent="0.3">
      <c r="A17" s="32">
        <v>4</v>
      </c>
      <c r="B17" s="40">
        <v>7.3</v>
      </c>
      <c r="C17" s="32"/>
      <c r="D17" s="32"/>
      <c r="E17" s="34">
        <v>23.4282</v>
      </c>
      <c r="F17" s="32"/>
      <c r="G17" s="32"/>
      <c r="H17" s="34">
        <f t="shared" si="0"/>
        <v>7.0805694435128181</v>
      </c>
      <c r="I17" s="32"/>
      <c r="J17" s="32"/>
      <c r="K17" s="33">
        <f t="shared" si="1"/>
        <v>4.814976912027423E-2</v>
      </c>
      <c r="L17" s="32"/>
    </row>
    <row r="18" spans="1:12" x14ac:dyDescent="0.3">
      <c r="A18" s="32" t="s">
        <v>101</v>
      </c>
      <c r="B18" s="40">
        <v>1.8</v>
      </c>
      <c r="C18" s="32"/>
      <c r="D18" s="32"/>
      <c r="E18" s="34">
        <f>AVERAGE(28.4818,28.4514,29.4437)</f>
        <v>28.792300000000001</v>
      </c>
      <c r="F18" s="32"/>
      <c r="G18" s="32"/>
      <c r="H18" s="34">
        <f t="shared" si="0"/>
        <v>1.7164694435128176</v>
      </c>
      <c r="I18" s="32"/>
      <c r="J18" s="32"/>
      <c r="K18" s="33">
        <f t="shared" si="1"/>
        <v>6.977353867058376E-3</v>
      </c>
      <c r="L18" s="32"/>
    </row>
    <row r="19" spans="1:12" x14ac:dyDescent="0.3">
      <c r="A19" s="32">
        <v>8</v>
      </c>
      <c r="B19" s="40">
        <v>1.7</v>
      </c>
      <c r="C19" s="32"/>
      <c r="D19" s="32"/>
      <c r="E19" s="34">
        <v>29.1371</v>
      </c>
      <c r="F19" s="32"/>
      <c r="G19" s="32"/>
      <c r="H19" s="34">
        <f t="shared" si="0"/>
        <v>1.3716694435128183</v>
      </c>
      <c r="I19" s="32"/>
      <c r="J19" s="32"/>
      <c r="K19" s="33">
        <f t="shared" si="1"/>
        <v>0.1078009543231824</v>
      </c>
      <c r="L19" s="32"/>
    </row>
    <row r="20" spans="1:12" x14ac:dyDescent="0.3">
      <c r="A20" s="32">
        <v>9</v>
      </c>
      <c r="B20" s="40">
        <v>1.7</v>
      </c>
      <c r="C20" s="32"/>
      <c r="D20" s="32"/>
      <c r="E20" s="34">
        <v>28.920999999999999</v>
      </c>
      <c r="F20" s="32"/>
      <c r="G20" s="32"/>
      <c r="H20" s="34">
        <f t="shared" si="0"/>
        <v>1.5877694435128191</v>
      </c>
      <c r="I20" s="32"/>
      <c r="J20" s="32"/>
      <c r="K20" s="33">
        <f t="shared" si="1"/>
        <v>1.2595697809422287E-2</v>
      </c>
      <c r="L20" s="32"/>
    </row>
    <row r="21" spans="1:12" x14ac:dyDescent="0.3">
      <c r="A21" s="32" t="s">
        <v>192</v>
      </c>
      <c r="B21" s="40">
        <v>2.2000000000000002</v>
      </c>
      <c r="C21" s="32"/>
      <c r="D21" s="32"/>
      <c r="E21" s="34">
        <f>AVERAGE(29.5693,27.7778,27.5104)</f>
        <v>28.285833333333333</v>
      </c>
      <c r="F21" s="32"/>
      <c r="G21" s="32"/>
      <c r="H21" s="34">
        <f t="shared" si="0"/>
        <v>2.2229361101794858</v>
      </c>
      <c r="I21" s="32"/>
      <c r="J21" s="32"/>
      <c r="K21" s="33">
        <f t="shared" si="1"/>
        <v>5.2606515016550312E-4</v>
      </c>
      <c r="L21" s="32"/>
    </row>
    <row r="22" spans="1:12" x14ac:dyDescent="0.3">
      <c r="A22" s="32">
        <v>13</v>
      </c>
      <c r="B22" s="40">
        <v>12.7</v>
      </c>
      <c r="C22" s="32"/>
      <c r="D22" s="32"/>
      <c r="E22" s="34">
        <v>16.398800000000001</v>
      </c>
      <c r="F22" s="32"/>
      <c r="G22" s="32"/>
      <c r="H22" s="34">
        <f t="shared" ref="H22:H25" si="2">($C$28)*(E22)+$C$29</f>
        <v>14.109969443512817</v>
      </c>
      <c r="I22" s="32"/>
      <c r="J22" s="32"/>
      <c r="K22" s="33">
        <f t="shared" si="1"/>
        <v>1.9880138316398452</v>
      </c>
      <c r="L22" s="32"/>
    </row>
    <row r="23" spans="1:12" x14ac:dyDescent="0.3">
      <c r="A23" s="32">
        <v>14</v>
      </c>
      <c r="B23" s="40">
        <v>5.8</v>
      </c>
      <c r="C23" s="32"/>
      <c r="D23" s="32"/>
      <c r="E23" s="34">
        <v>24.7165</v>
      </c>
      <c r="F23" s="32"/>
      <c r="G23" s="32"/>
      <c r="H23" s="34">
        <f t="shared" si="2"/>
        <v>5.7922694435128186</v>
      </c>
      <c r="I23" s="32"/>
      <c r="J23" s="32"/>
      <c r="K23" s="33">
        <f t="shared" si="1"/>
        <v>5.9761503601499944E-5</v>
      </c>
      <c r="L23" s="32"/>
    </row>
    <row r="24" spans="1:12" x14ac:dyDescent="0.3">
      <c r="A24" s="32">
        <v>15</v>
      </c>
      <c r="B24" s="40">
        <v>6.1</v>
      </c>
      <c r="C24" s="32"/>
      <c r="D24" s="32"/>
      <c r="E24" s="34">
        <v>24.488299999999999</v>
      </c>
      <c r="F24" s="32"/>
      <c r="G24" s="32"/>
      <c r="H24" s="34">
        <f t="shared" si="2"/>
        <v>6.0204694435128197</v>
      </c>
      <c r="I24" s="32"/>
      <c r="J24" s="32"/>
      <c r="K24" s="33">
        <f t="shared" si="1"/>
        <v>6.3251094151605273E-3</v>
      </c>
      <c r="L24" s="32"/>
    </row>
    <row r="25" spans="1:12" x14ac:dyDescent="0.3">
      <c r="A25" s="32">
        <v>16</v>
      </c>
      <c r="B25" s="40">
        <v>5.8</v>
      </c>
      <c r="C25" s="32"/>
      <c r="D25" s="32"/>
      <c r="E25" s="34">
        <v>24.738800000000001</v>
      </c>
      <c r="F25" s="32"/>
      <c r="G25" s="32"/>
      <c r="H25" s="34">
        <f t="shared" si="2"/>
        <v>5.7699694435128173</v>
      </c>
      <c r="I25" s="32"/>
      <c r="J25" s="32"/>
      <c r="K25" s="33">
        <f t="shared" si="1"/>
        <v>9.0183432292986244E-4</v>
      </c>
      <c r="L25" s="32"/>
    </row>
    <row r="26" spans="1:12" x14ac:dyDescent="0.3">
      <c r="A26" s="32"/>
      <c r="B26" s="35"/>
      <c r="C26" s="32"/>
      <c r="D26" s="32"/>
      <c r="E26" s="34"/>
      <c r="F26" s="32"/>
      <c r="G26" s="32"/>
      <c r="H26" s="34"/>
      <c r="I26" s="32"/>
      <c r="J26" s="32"/>
      <c r="K26" s="33"/>
      <c r="L26" s="32"/>
    </row>
    <row r="27" spans="1:12" x14ac:dyDescent="0.3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x14ac:dyDescent="0.3">
      <c r="A28" s="31" t="s">
        <v>102</v>
      </c>
      <c r="B28" s="32"/>
      <c r="C28" s="36">
        <v>-1</v>
      </c>
      <c r="D28" s="32" t="s">
        <v>103</v>
      </c>
      <c r="E28" s="32"/>
      <c r="F28" s="32"/>
      <c r="G28" s="4" t="s">
        <v>104</v>
      </c>
      <c r="H28" s="5">
        <f>SQRT(SUM(K14:K25)/COUNT(K14:K25))</f>
        <v>0.43714808289774387</v>
      </c>
      <c r="I28" s="6" t="s">
        <v>93</v>
      </c>
      <c r="J28" s="32"/>
      <c r="K28" s="32"/>
      <c r="L28" s="32"/>
    </row>
    <row r="29" spans="1:12" x14ac:dyDescent="0.3">
      <c r="A29" s="31" t="s">
        <v>105</v>
      </c>
      <c r="B29" s="32"/>
      <c r="C29" s="37">
        <v>30.508769443512818</v>
      </c>
      <c r="D29" s="32" t="s">
        <v>106</v>
      </c>
      <c r="E29" s="32"/>
      <c r="F29" s="32"/>
      <c r="G29" s="32"/>
      <c r="H29" s="32"/>
      <c r="I29" s="32"/>
      <c r="J29" s="32"/>
      <c r="K29" s="32"/>
      <c r="L29" s="32"/>
    </row>
    <row r="30" spans="1:12" x14ac:dyDescent="0.3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2" x14ac:dyDescent="0.3">
      <c r="A31" s="31" t="s">
        <v>107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3" spans="1:26" ht="16.8" x14ac:dyDescent="0.35">
      <c r="A33" s="24" t="s">
        <v>96</v>
      </c>
      <c r="B33" s="24" t="s">
        <v>97</v>
      </c>
      <c r="C33" s="24"/>
      <c r="D33" s="24"/>
      <c r="E33" s="24" t="s">
        <v>98</v>
      </c>
      <c r="F33" s="24"/>
      <c r="G33" s="24"/>
      <c r="H33" s="24" t="s">
        <v>99</v>
      </c>
      <c r="I33" s="24"/>
      <c r="J33" s="24"/>
      <c r="K33" s="24" t="s">
        <v>100</v>
      </c>
      <c r="L33" s="24"/>
      <c r="O33" s="24" t="s">
        <v>96</v>
      </c>
      <c r="P33" s="24" t="s">
        <v>97</v>
      </c>
      <c r="Q33" s="24"/>
      <c r="R33" s="24"/>
      <c r="S33" s="24" t="s">
        <v>98</v>
      </c>
      <c r="T33" s="24"/>
      <c r="U33" s="24"/>
      <c r="V33" s="24" t="s">
        <v>99</v>
      </c>
      <c r="W33" s="24"/>
      <c r="X33" s="24"/>
      <c r="Y33" s="24" t="s">
        <v>100</v>
      </c>
      <c r="Z33" s="24"/>
    </row>
    <row r="34" spans="1:26" x14ac:dyDescent="0.3">
      <c r="A34" s="25">
        <v>1</v>
      </c>
      <c r="B34" s="25">
        <v>7.3</v>
      </c>
      <c r="C34" s="25"/>
      <c r="D34" s="25"/>
      <c r="E34" s="26">
        <v>23.34</v>
      </c>
      <c r="F34" s="25"/>
      <c r="G34" s="25"/>
      <c r="H34" s="94">
        <f>($C$28)*(E34)+$C$49</f>
        <v>7.2330492714656991</v>
      </c>
      <c r="I34" s="94"/>
      <c r="J34" s="94"/>
      <c r="K34" s="94">
        <f>(H34-B34)^2</f>
        <v>4.4824000512736295E-3</v>
      </c>
      <c r="L34" s="25"/>
      <c r="O34" s="25">
        <v>1</v>
      </c>
      <c r="P34" s="25">
        <v>7.3</v>
      </c>
      <c r="Q34" s="25"/>
      <c r="R34" s="25"/>
      <c r="S34" s="26">
        <v>23.43</v>
      </c>
      <c r="T34" s="25"/>
      <c r="U34" s="25"/>
      <c r="V34" s="94">
        <f>($C$28)*(S34)+$Q$49</f>
        <v>7.1113851406220618</v>
      </c>
      <c r="W34" s="94"/>
      <c r="X34" s="94"/>
      <c r="Y34" s="94">
        <f>(V34-P34)^2</f>
        <v>3.5575565178159317E-2</v>
      </c>
      <c r="Z34" s="25"/>
    </row>
    <row r="35" spans="1:26" x14ac:dyDescent="0.3">
      <c r="A35" s="25">
        <v>2</v>
      </c>
      <c r="B35" s="25">
        <v>7.2</v>
      </c>
      <c r="C35" s="25"/>
      <c r="D35" s="25"/>
      <c r="E35" s="26">
        <v>23.59</v>
      </c>
      <c r="F35" s="25"/>
      <c r="G35" s="25"/>
      <c r="H35" s="94">
        <f t="shared" ref="H35:H45" si="3">($C$28)*(E35)+$C$49</f>
        <v>6.9830492714656991</v>
      </c>
      <c r="I35" s="94"/>
      <c r="J35" s="94"/>
      <c r="K35" s="94">
        <f>(H35-B35)^2</f>
        <v>4.7067618611564006E-2</v>
      </c>
      <c r="L35" s="25"/>
      <c r="O35" s="25">
        <v>2</v>
      </c>
      <c r="P35" s="25">
        <v>7.2</v>
      </c>
      <c r="Q35" s="25"/>
      <c r="R35" s="25"/>
      <c r="S35" s="26">
        <v>23.55</v>
      </c>
      <c r="T35" s="25"/>
      <c r="U35" s="25"/>
      <c r="V35" s="94">
        <f t="shared" ref="V35:V45" si="4">($C$28)*(S35)+$Q$49</f>
        <v>6.9913851406220608</v>
      </c>
      <c r="W35" s="94"/>
      <c r="X35" s="94"/>
      <c r="Y35" s="94">
        <f>(V35-P35)^2</f>
        <v>4.3520159553277399E-2</v>
      </c>
      <c r="Z35" s="25"/>
    </row>
    <row r="36" spans="1:26" x14ac:dyDescent="0.3">
      <c r="A36" s="25">
        <v>3</v>
      </c>
      <c r="B36" s="25">
        <v>5.7</v>
      </c>
      <c r="C36" s="25"/>
      <c r="D36" s="25"/>
      <c r="E36" s="26">
        <v>25.01</v>
      </c>
      <c r="F36" s="25"/>
      <c r="G36" s="25"/>
      <c r="H36" s="94">
        <f t="shared" si="3"/>
        <v>5.5630492714656974</v>
      </c>
      <c r="I36" s="94"/>
      <c r="J36" s="94"/>
      <c r="K36" s="94">
        <f t="shared" ref="K36:K45" si="5">(H36-B36)^2</f>
        <v>1.8755502046076296E-2</v>
      </c>
      <c r="L36" s="25"/>
      <c r="O36" s="25">
        <v>3</v>
      </c>
      <c r="P36" s="25">
        <v>5.7</v>
      </c>
      <c r="Q36" s="25"/>
      <c r="R36" s="25"/>
      <c r="S36" s="26">
        <v>25</v>
      </c>
      <c r="T36" s="25"/>
      <c r="U36" s="25"/>
      <c r="V36" s="94">
        <f t="shared" si="4"/>
        <v>5.5413851406220616</v>
      </c>
      <c r="W36" s="94"/>
      <c r="X36" s="94"/>
      <c r="Y36" s="94">
        <f t="shared" ref="Y36:Y45" si="6">(V36-P36)^2</f>
        <v>2.5158673615483244E-2</v>
      </c>
      <c r="Z36" s="25"/>
    </row>
    <row r="37" spans="1:26" x14ac:dyDescent="0.3">
      <c r="A37" s="25">
        <v>4</v>
      </c>
      <c r="B37" s="25">
        <v>7.3</v>
      </c>
      <c r="C37" s="25"/>
      <c r="D37" s="25"/>
      <c r="E37" s="26">
        <v>23.46</v>
      </c>
      <c r="F37" s="25"/>
      <c r="G37" s="25"/>
      <c r="H37" s="94">
        <f t="shared" si="3"/>
        <v>7.1130492714656981</v>
      </c>
      <c r="I37" s="94"/>
      <c r="J37" s="94"/>
      <c r="K37" s="94">
        <f t="shared" si="5"/>
        <v>3.4950574899506176E-2</v>
      </c>
      <c r="L37" s="25"/>
      <c r="O37" s="25">
        <v>4</v>
      </c>
      <c r="P37" s="25">
        <v>7.3</v>
      </c>
      <c r="Q37" s="25"/>
      <c r="R37" s="25"/>
      <c r="S37" s="26">
        <v>23.31</v>
      </c>
      <c r="T37" s="25"/>
      <c r="U37" s="25"/>
      <c r="V37" s="94">
        <f t="shared" si="4"/>
        <v>7.2313851406220628</v>
      </c>
      <c r="W37" s="94"/>
      <c r="X37" s="94"/>
      <c r="Y37" s="94">
        <f t="shared" si="6"/>
        <v>4.7079989274540672E-3</v>
      </c>
      <c r="Z37" s="25"/>
    </row>
    <row r="38" spans="1:26" x14ac:dyDescent="0.3">
      <c r="A38" s="25" t="s">
        <v>101</v>
      </c>
      <c r="B38" s="25">
        <v>1.8</v>
      </c>
      <c r="C38" s="25"/>
      <c r="D38" s="25"/>
      <c r="E38" s="26">
        <f>AVERAGE(28.66,28.62,29.58)</f>
        <v>28.953333333333333</v>
      </c>
      <c r="F38" s="25"/>
      <c r="G38" s="25"/>
      <c r="H38" s="94">
        <f t="shared" si="3"/>
        <v>1.6197159381323658</v>
      </c>
      <c r="I38" s="94"/>
      <c r="J38" s="94"/>
      <c r="K38" s="94">
        <f t="shared" si="5"/>
        <v>3.2502342963492969E-2</v>
      </c>
      <c r="L38" s="25"/>
      <c r="O38" s="25" t="s">
        <v>101</v>
      </c>
      <c r="P38" s="25">
        <v>1.8</v>
      </c>
      <c r="Q38" s="25"/>
      <c r="R38" s="25"/>
      <c r="S38" s="26">
        <f>AVERAGE(28.71,28.57,29.57)</f>
        <v>28.95</v>
      </c>
      <c r="T38" s="25"/>
      <c r="U38" s="25"/>
      <c r="V38" s="94">
        <f t="shared" si="4"/>
        <v>1.5913851406220623</v>
      </c>
      <c r="W38" s="94"/>
      <c r="X38" s="94"/>
      <c r="Y38" s="94">
        <f t="shared" si="6"/>
        <v>4.3520159553276754E-2</v>
      </c>
      <c r="Z38" s="25"/>
    </row>
    <row r="39" spans="1:26" x14ac:dyDescent="0.3">
      <c r="A39" s="25">
        <v>8</v>
      </c>
      <c r="B39" s="25">
        <v>1.7</v>
      </c>
      <c r="C39" s="25"/>
      <c r="D39" s="25"/>
      <c r="E39" s="26">
        <v>29.26</v>
      </c>
      <c r="F39" s="25"/>
      <c r="G39" s="25"/>
      <c r="H39" s="94">
        <f t="shared" si="3"/>
        <v>1.3130492714656974</v>
      </c>
      <c r="I39" s="94"/>
      <c r="J39" s="94"/>
      <c r="K39" s="94">
        <f t="shared" si="5"/>
        <v>0.14973086631322752</v>
      </c>
      <c r="L39" s="25"/>
      <c r="O39" s="25">
        <v>8</v>
      </c>
      <c r="P39" s="25">
        <v>1.7</v>
      </c>
      <c r="Q39" s="25"/>
      <c r="R39" s="25"/>
      <c r="S39" s="26">
        <v>29.05</v>
      </c>
      <c r="T39" s="25"/>
      <c r="U39" s="25"/>
      <c r="V39" s="94">
        <f t="shared" si="4"/>
        <v>1.4913851406220608</v>
      </c>
      <c r="W39" s="94"/>
      <c r="X39" s="94"/>
      <c r="Y39" s="94">
        <f t="shared" si="6"/>
        <v>4.3520159553277309E-2</v>
      </c>
      <c r="Z39" s="25"/>
    </row>
    <row r="40" spans="1:26" x14ac:dyDescent="0.3">
      <c r="A40" s="25">
        <v>9</v>
      </c>
      <c r="B40" s="25">
        <v>1.7</v>
      </c>
      <c r="C40" s="25"/>
      <c r="D40" s="25"/>
      <c r="E40" s="26">
        <v>29.05</v>
      </c>
      <c r="F40" s="25"/>
      <c r="G40" s="25"/>
      <c r="H40" s="94">
        <f t="shared" si="3"/>
        <v>1.5230492714656982</v>
      </c>
      <c r="I40" s="94"/>
      <c r="J40" s="94"/>
      <c r="K40" s="94">
        <f t="shared" si="5"/>
        <v>3.131156032882014E-2</v>
      </c>
      <c r="L40" s="25"/>
      <c r="O40" s="25">
        <v>9</v>
      </c>
      <c r="P40" s="25">
        <v>1.7</v>
      </c>
      <c r="Q40" s="25"/>
      <c r="R40" s="25"/>
      <c r="S40" s="26">
        <v>28.96</v>
      </c>
      <c r="T40" s="25"/>
      <c r="U40" s="25"/>
      <c r="V40" s="94">
        <f t="shared" si="4"/>
        <v>1.5813851406220607</v>
      </c>
      <c r="W40" s="94"/>
      <c r="X40" s="94"/>
      <c r="Y40" s="94">
        <f t="shared" si="6"/>
        <v>1.4069484865248304E-2</v>
      </c>
      <c r="Z40" s="25"/>
    </row>
    <row r="41" spans="1:26" x14ac:dyDescent="0.3">
      <c r="A41" s="25" t="s">
        <v>192</v>
      </c>
      <c r="B41" s="25">
        <v>2.2000000000000002</v>
      </c>
      <c r="C41" s="25"/>
      <c r="D41" s="25"/>
      <c r="E41" s="26">
        <f>AVERAGE(29.75,27.95,27.66)</f>
        <v>28.453333333333333</v>
      </c>
      <c r="F41" s="25"/>
      <c r="G41" s="25"/>
      <c r="H41" s="94">
        <f t="shared" si="3"/>
        <v>2.1197159381323658</v>
      </c>
      <c r="I41" s="94"/>
      <c r="J41" s="94"/>
      <c r="K41" s="94">
        <f t="shared" si="5"/>
        <v>6.4455305899661433E-3</v>
      </c>
      <c r="L41" s="25"/>
      <c r="O41" s="25" t="s">
        <v>192</v>
      </c>
      <c r="P41" s="25">
        <v>2.2000000000000002</v>
      </c>
      <c r="Q41" s="25"/>
      <c r="R41" s="25"/>
      <c r="S41" s="26">
        <f>AVERAGE(29.63,27.9,27.69)</f>
        <v>28.406666666666666</v>
      </c>
      <c r="T41" s="25"/>
      <c r="U41" s="25"/>
      <c r="V41" s="94">
        <f t="shared" si="4"/>
        <v>2.1347184739553953</v>
      </c>
      <c r="W41" s="94"/>
      <c r="X41" s="94"/>
      <c r="Y41" s="94">
        <f t="shared" si="6"/>
        <v>4.2616776427124295E-3</v>
      </c>
      <c r="Z41" s="25"/>
    </row>
    <row r="42" spans="1:26" x14ac:dyDescent="0.3">
      <c r="A42" s="25">
        <v>13</v>
      </c>
      <c r="B42" s="25">
        <v>12.7</v>
      </c>
      <c r="C42" s="25"/>
      <c r="D42" s="25"/>
      <c r="E42" s="26">
        <v>16.440000000000001</v>
      </c>
      <c r="F42" s="25"/>
      <c r="G42" s="25"/>
      <c r="H42" s="94">
        <f t="shared" si="3"/>
        <v>14.133049271465698</v>
      </c>
      <c r="I42" s="94"/>
      <c r="J42" s="94"/>
      <c r="K42" s="94">
        <f t="shared" si="5"/>
        <v>2.0536302144483689</v>
      </c>
      <c r="L42" s="25"/>
      <c r="O42" s="25">
        <v>13</v>
      </c>
      <c r="P42" s="25">
        <v>12.7</v>
      </c>
      <c r="Q42" s="25"/>
      <c r="R42" s="25"/>
      <c r="S42" s="26">
        <v>16.420000000000002</v>
      </c>
      <c r="T42" s="25"/>
      <c r="U42" s="25"/>
      <c r="V42" s="94">
        <f t="shared" si="4"/>
        <v>14.12138514062206</v>
      </c>
      <c r="W42" s="94"/>
      <c r="X42" s="94"/>
      <c r="Y42" s="94">
        <f t="shared" si="6"/>
        <v>2.0203357179811947</v>
      </c>
      <c r="Z42" s="25"/>
    </row>
    <row r="43" spans="1:26" x14ac:dyDescent="0.3">
      <c r="A43" s="25">
        <v>14</v>
      </c>
      <c r="B43" s="25">
        <v>5.8</v>
      </c>
      <c r="C43" s="25"/>
      <c r="D43" s="25"/>
      <c r="E43" s="26">
        <v>24.75</v>
      </c>
      <c r="F43" s="25"/>
      <c r="G43" s="25"/>
      <c r="H43" s="94">
        <f t="shared" si="3"/>
        <v>5.823049271465699</v>
      </c>
      <c r="I43" s="94"/>
      <c r="J43" s="94"/>
      <c r="K43" s="94">
        <f t="shared" si="5"/>
        <v>5.3126891509949206E-4</v>
      </c>
      <c r="L43" s="25"/>
      <c r="O43" s="25">
        <v>14</v>
      </c>
      <c r="P43" s="25">
        <v>5.8</v>
      </c>
      <c r="Q43" s="25"/>
      <c r="R43" s="25"/>
      <c r="S43" s="26">
        <v>24.71</v>
      </c>
      <c r="T43" s="25"/>
      <c r="U43" s="25"/>
      <c r="V43" s="94">
        <f t="shared" si="4"/>
        <v>5.8313851406220607</v>
      </c>
      <c r="W43" s="94"/>
      <c r="X43" s="94"/>
      <c r="Y43" s="94">
        <f t="shared" si="6"/>
        <v>9.850270518665361E-4</v>
      </c>
      <c r="Z43" s="25"/>
    </row>
    <row r="44" spans="1:26" x14ac:dyDescent="0.3">
      <c r="A44" s="25">
        <v>15</v>
      </c>
      <c r="B44" s="25">
        <v>6.1</v>
      </c>
      <c r="C44" s="25"/>
      <c r="D44" s="25"/>
      <c r="E44" s="26">
        <v>24.5</v>
      </c>
      <c r="F44" s="25"/>
      <c r="G44" s="25"/>
      <c r="H44" s="94">
        <f t="shared" si="3"/>
        <v>6.073049271465699</v>
      </c>
      <c r="I44" s="94"/>
      <c r="J44" s="94"/>
      <c r="K44" s="94">
        <f t="shared" si="5"/>
        <v>7.2634176852956966E-4</v>
      </c>
      <c r="L44" s="25"/>
      <c r="O44" s="25">
        <v>15</v>
      </c>
      <c r="P44" s="25">
        <v>6.1</v>
      </c>
      <c r="Q44" s="25"/>
      <c r="R44" s="25"/>
      <c r="S44" s="26">
        <v>24.51</v>
      </c>
      <c r="T44" s="25"/>
      <c r="U44" s="25"/>
      <c r="V44" s="94">
        <f t="shared" si="4"/>
        <v>6.03138514062206</v>
      </c>
      <c r="W44" s="94"/>
      <c r="X44" s="94"/>
      <c r="Y44" s="94">
        <f t="shared" si="6"/>
        <v>4.7079989274544333E-3</v>
      </c>
      <c r="Z44" s="25"/>
    </row>
    <row r="45" spans="1:26" x14ac:dyDescent="0.3">
      <c r="A45" s="25">
        <v>16</v>
      </c>
      <c r="B45" s="25">
        <v>5.8</v>
      </c>
      <c r="C45" s="25"/>
      <c r="D45" s="25"/>
      <c r="E45" s="26">
        <v>24.77</v>
      </c>
      <c r="F45" s="25"/>
      <c r="G45" s="25"/>
      <c r="H45" s="94">
        <f t="shared" si="3"/>
        <v>5.8030492714656994</v>
      </c>
      <c r="I45" s="94"/>
      <c r="J45" s="94"/>
      <c r="K45" s="94">
        <f t="shared" si="5"/>
        <v>9.2980564715295092E-6</v>
      </c>
      <c r="L45" s="25"/>
      <c r="O45" s="25">
        <v>16</v>
      </c>
      <c r="P45" s="25">
        <v>5.8</v>
      </c>
      <c r="Q45" s="25"/>
      <c r="R45" s="25"/>
      <c r="S45" s="26">
        <v>24.9</v>
      </c>
      <c r="T45" s="25"/>
      <c r="U45" s="25"/>
      <c r="V45" s="94">
        <f t="shared" si="4"/>
        <v>5.641385140622063</v>
      </c>
      <c r="W45" s="94"/>
      <c r="X45" s="94"/>
      <c r="Y45" s="94">
        <f t="shared" si="6"/>
        <v>2.5158673615482682E-2</v>
      </c>
      <c r="Z45" s="25"/>
    </row>
    <row r="46" spans="1:26" x14ac:dyDescent="0.3">
      <c r="A46" s="25"/>
      <c r="B46" s="25"/>
      <c r="C46" s="25"/>
      <c r="D46" s="25"/>
      <c r="E46" s="26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94"/>
      <c r="W46" s="94"/>
      <c r="X46" s="94"/>
      <c r="Y46" s="94"/>
      <c r="Z46" s="25"/>
    </row>
    <row r="47" spans="1:26" x14ac:dyDescent="0.3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x14ac:dyDescent="0.3">
      <c r="A48" s="24" t="s">
        <v>102</v>
      </c>
      <c r="B48" s="24"/>
      <c r="C48" s="29">
        <v>-1</v>
      </c>
      <c r="D48" s="25" t="s">
        <v>103</v>
      </c>
      <c r="E48" s="25"/>
      <c r="F48" s="25"/>
      <c r="G48" s="4" t="s">
        <v>104</v>
      </c>
      <c r="H48" s="5">
        <f>SQRT(SUM(K34:K45)/COUNT(K34:K45))</f>
        <v>0.44535973465207468</v>
      </c>
      <c r="I48" s="6" t="s">
        <v>93</v>
      </c>
      <c r="J48" s="25"/>
      <c r="K48" s="25"/>
      <c r="L48" s="25"/>
      <c r="O48" s="24" t="s">
        <v>102</v>
      </c>
      <c r="P48" s="24"/>
      <c r="Q48" s="29">
        <v>-1</v>
      </c>
      <c r="R48" s="25" t="s">
        <v>103</v>
      </c>
      <c r="S48" s="25"/>
      <c r="T48" s="25"/>
      <c r="U48" s="4" t="s">
        <v>104</v>
      </c>
      <c r="V48" s="5">
        <f>SQRT(SUM(Y34:Y45)/COUNT(Y34:Y45))</f>
        <v>0.43450367244946725</v>
      </c>
      <c r="W48" s="6" t="s">
        <v>93</v>
      </c>
      <c r="X48" s="25"/>
      <c r="Y48" s="25"/>
      <c r="Z48" s="25"/>
    </row>
    <row r="49" spans="1:26" x14ac:dyDescent="0.3">
      <c r="A49" s="24" t="s">
        <v>105</v>
      </c>
      <c r="B49" s="24"/>
      <c r="C49" s="98">
        <v>30.573049271465699</v>
      </c>
      <c r="D49" s="25" t="s">
        <v>106</v>
      </c>
      <c r="E49" s="25"/>
      <c r="F49" s="25"/>
      <c r="G49" s="25"/>
      <c r="H49" s="25"/>
      <c r="I49" s="25"/>
      <c r="J49" s="25"/>
      <c r="K49" s="25"/>
      <c r="L49" s="25"/>
      <c r="O49" s="24" t="s">
        <v>105</v>
      </c>
      <c r="P49" s="24"/>
      <c r="Q49" s="98">
        <v>30.541385140622062</v>
      </c>
      <c r="R49" s="25" t="s">
        <v>106</v>
      </c>
      <c r="S49" s="25"/>
      <c r="T49" s="25"/>
      <c r="U49" s="25"/>
      <c r="V49" s="25"/>
      <c r="W49" s="25"/>
      <c r="X49" s="25"/>
      <c r="Y49" s="25"/>
      <c r="Z49" s="25"/>
    </row>
    <row r="50" spans="1:26" x14ac:dyDescent="0.3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5.6" x14ac:dyDescent="0.3">
      <c r="A51" s="45" t="s">
        <v>112</v>
      </c>
      <c r="B51" s="45"/>
      <c r="C51" s="45" t="s">
        <v>193</v>
      </c>
      <c r="D51" s="45"/>
      <c r="E51" s="25"/>
      <c r="F51" s="25"/>
      <c r="G51" s="25"/>
      <c r="H51" s="25"/>
      <c r="I51" s="25"/>
      <c r="J51" s="25"/>
      <c r="K51" s="25"/>
      <c r="L51" s="25"/>
      <c r="O51" s="45" t="s">
        <v>112</v>
      </c>
      <c r="P51" s="45"/>
      <c r="Q51" s="45" t="s">
        <v>117</v>
      </c>
      <c r="R51" s="45" t="s">
        <v>136</v>
      </c>
      <c r="S51" s="25"/>
      <c r="T51" s="25"/>
      <c r="U51" s="25"/>
      <c r="V51" s="25"/>
      <c r="W51" s="25"/>
      <c r="X51" s="25"/>
      <c r="Y51" s="25"/>
      <c r="Z51" s="25"/>
    </row>
    <row r="53" spans="1:26" ht="16.8" x14ac:dyDescent="0.35">
      <c r="A53" s="93" t="s">
        <v>96</v>
      </c>
      <c r="B53" s="93" t="s">
        <v>97</v>
      </c>
      <c r="C53" s="93"/>
      <c r="D53" s="93"/>
      <c r="E53" s="93" t="s">
        <v>98</v>
      </c>
      <c r="F53" s="93"/>
      <c r="G53" s="93"/>
      <c r="H53" s="93" t="s">
        <v>99</v>
      </c>
      <c r="I53" s="93"/>
      <c r="J53" s="93"/>
      <c r="K53" s="93" t="s">
        <v>100</v>
      </c>
      <c r="L53" s="93"/>
      <c r="O53" s="93" t="s">
        <v>96</v>
      </c>
      <c r="P53" s="93" t="s">
        <v>97</v>
      </c>
      <c r="Q53" s="93"/>
      <c r="R53" s="93"/>
      <c r="S53" s="93" t="s">
        <v>98</v>
      </c>
      <c r="T53" s="93"/>
      <c r="U53" s="93"/>
      <c r="V53" s="93" t="s">
        <v>99</v>
      </c>
      <c r="W53" s="93"/>
      <c r="X53" s="93"/>
      <c r="Y53" s="93" t="s">
        <v>100</v>
      </c>
      <c r="Z53" s="93"/>
    </row>
    <row r="54" spans="1:26" x14ac:dyDescent="0.3">
      <c r="A54" s="30">
        <v>1</v>
      </c>
      <c r="B54" s="30">
        <v>7.3</v>
      </c>
      <c r="C54" s="30"/>
      <c r="D54" s="30"/>
      <c r="E54" s="92">
        <v>23.31</v>
      </c>
      <c r="F54" s="30"/>
      <c r="G54" s="30"/>
      <c r="H54" s="95">
        <f>($C$28)*(E54)+$C$69</f>
        <v>7.2269442546215572</v>
      </c>
      <c r="I54" s="95"/>
      <c r="J54" s="95"/>
      <c r="K54" s="95">
        <f>(H54-B54)^2</f>
        <v>5.3371419327998392E-3</v>
      </c>
      <c r="L54" s="30"/>
      <c r="O54" s="30">
        <v>1</v>
      </c>
      <c r="P54" s="30">
        <v>7.3</v>
      </c>
      <c r="Q54" s="30"/>
      <c r="R54" s="92"/>
      <c r="S54" s="92">
        <v>23.42</v>
      </c>
      <c r="T54" s="30"/>
      <c r="U54" s="30"/>
      <c r="V54" s="95">
        <f>($C$28)*(S54)+$Q$69</f>
        <v>7.1149969596131228</v>
      </c>
      <c r="W54" s="95"/>
      <c r="X54" s="95"/>
      <c r="Y54" s="95">
        <f>(V54-P54)^2</f>
        <v>3.4226124952388436E-2</v>
      </c>
      <c r="Z54" s="30"/>
    </row>
    <row r="55" spans="1:26" x14ac:dyDescent="0.3">
      <c r="A55" s="30">
        <v>2</v>
      </c>
      <c r="B55" s="30">
        <v>7.2</v>
      </c>
      <c r="C55" s="30"/>
      <c r="D55" s="30"/>
      <c r="E55" s="92">
        <v>23.55</v>
      </c>
      <c r="F55" s="30"/>
      <c r="G55" s="30"/>
      <c r="H55" s="95">
        <f t="shared" ref="H55:H65" si="7">($C$28)*(E55)+$C$69</f>
        <v>6.9869442546215552</v>
      </c>
      <c r="I55" s="95"/>
      <c r="J55" s="95"/>
      <c r="K55" s="95">
        <f>(H55-B55)^2</f>
        <v>4.5392750638764773E-2</v>
      </c>
      <c r="L55" s="30"/>
      <c r="O55" s="30">
        <v>2</v>
      </c>
      <c r="P55" s="30">
        <v>7.2</v>
      </c>
      <c r="Q55" s="30"/>
      <c r="R55" s="92"/>
      <c r="S55" s="92">
        <v>23.55</v>
      </c>
      <c r="T55" s="30"/>
      <c r="U55" s="30"/>
      <c r="V55" s="95">
        <f t="shared" ref="V55:V65" si="8">($C$28)*(S55)+$Q$69</f>
        <v>6.9849969596131238</v>
      </c>
      <c r="W55" s="95"/>
      <c r="X55" s="95"/>
      <c r="Y55" s="95">
        <f>(V55-P55)^2</f>
        <v>4.6226307375600781E-2</v>
      </c>
      <c r="Z55" s="30"/>
    </row>
    <row r="56" spans="1:26" x14ac:dyDescent="0.3">
      <c r="A56" s="30">
        <v>3</v>
      </c>
      <c r="B56" s="30">
        <v>5.7</v>
      </c>
      <c r="C56" s="30"/>
      <c r="D56" s="30"/>
      <c r="E56" s="92">
        <v>24.97</v>
      </c>
      <c r="F56" s="30"/>
      <c r="G56" s="30"/>
      <c r="H56" s="95">
        <f t="shared" si="7"/>
        <v>5.5669442546215571</v>
      </c>
      <c r="I56" s="95"/>
      <c r="J56" s="95"/>
      <c r="K56" s="95">
        <f t="shared" ref="K56:K65" si="9">(H56-B56)^2</f>
        <v>1.7703831378213086E-2</v>
      </c>
      <c r="L56" s="30"/>
      <c r="O56" s="30">
        <v>3</v>
      </c>
      <c r="P56" s="30">
        <v>5.7</v>
      </c>
      <c r="Q56" s="30"/>
      <c r="R56" s="92"/>
      <c r="S56" s="92">
        <v>24.99</v>
      </c>
      <c r="T56" s="30"/>
      <c r="U56" s="30"/>
      <c r="V56" s="95">
        <f t="shared" si="8"/>
        <v>5.5449969596131261</v>
      </c>
      <c r="W56" s="95"/>
      <c r="X56" s="95"/>
      <c r="Y56" s="95">
        <f t="shared" ref="Y56:Y65" si="10">(V56-P56)^2</f>
        <v>2.4025942529174914E-2</v>
      </c>
      <c r="Z56" s="30"/>
    </row>
    <row r="57" spans="1:26" x14ac:dyDescent="0.3">
      <c r="A57" s="30">
        <v>4</v>
      </c>
      <c r="B57" s="30">
        <v>7.3</v>
      </c>
      <c r="C57" s="30"/>
      <c r="D57" s="30"/>
      <c r="E57" s="92">
        <v>23.42</v>
      </c>
      <c r="F57" s="30"/>
      <c r="G57" s="30"/>
      <c r="H57" s="95">
        <f t="shared" si="7"/>
        <v>7.1169442546215542</v>
      </c>
      <c r="I57" s="95"/>
      <c r="J57" s="95"/>
      <c r="K57" s="95">
        <f t="shared" si="9"/>
        <v>3.3509405916058305E-2</v>
      </c>
      <c r="L57" s="30"/>
      <c r="O57" s="30">
        <v>4</v>
      </c>
      <c r="P57" s="30">
        <v>7.3</v>
      </c>
      <c r="Q57" s="30"/>
      <c r="R57" s="92"/>
      <c r="S57" s="92">
        <v>23.3</v>
      </c>
      <c r="T57" s="30"/>
      <c r="U57" s="30"/>
      <c r="V57" s="95">
        <f t="shared" si="8"/>
        <v>7.2349969596131238</v>
      </c>
      <c r="W57" s="95"/>
      <c r="X57" s="95"/>
      <c r="Y57" s="95">
        <f t="shared" si="10"/>
        <v>4.2253952595378312E-3</v>
      </c>
      <c r="Z57" s="30"/>
    </row>
    <row r="58" spans="1:26" x14ac:dyDescent="0.3">
      <c r="A58" s="30" t="s">
        <v>101</v>
      </c>
      <c r="B58" s="30">
        <v>1.8</v>
      </c>
      <c r="C58" s="30"/>
      <c r="D58" s="30"/>
      <c r="E58" s="92">
        <f>AVERAGE(28.62,28.58,29.55)</f>
        <v>28.916666666666668</v>
      </c>
      <c r="F58" s="30"/>
      <c r="G58" s="30"/>
      <c r="H58" s="95">
        <f t="shared" si="7"/>
        <v>1.6202775879548881</v>
      </c>
      <c r="I58" s="95"/>
      <c r="J58" s="95"/>
      <c r="K58" s="95">
        <f t="shared" si="9"/>
        <v>3.2300145391313005E-2</v>
      </c>
      <c r="L58" s="30"/>
      <c r="O58" s="30" t="s">
        <v>101</v>
      </c>
      <c r="P58" s="30">
        <v>1.8</v>
      </c>
      <c r="Q58" s="30"/>
      <c r="R58" s="92"/>
      <c r="S58" s="92">
        <f>AVERAGE(28.7,28.56,29.56)</f>
        <v>28.939999999999998</v>
      </c>
      <c r="T58" s="30"/>
      <c r="U58" s="30"/>
      <c r="V58" s="95">
        <f t="shared" si="8"/>
        <v>1.5949969596131268</v>
      </c>
      <c r="W58" s="95"/>
      <c r="X58" s="95"/>
      <c r="Y58" s="95">
        <f t="shared" si="10"/>
        <v>4.2026246567861976E-2</v>
      </c>
      <c r="Z58" s="30"/>
    </row>
    <row r="59" spans="1:26" x14ac:dyDescent="0.3">
      <c r="A59" s="30">
        <v>8</v>
      </c>
      <c r="B59" s="30">
        <v>1.7</v>
      </c>
      <c r="C59" s="30"/>
      <c r="D59" s="30"/>
      <c r="E59" s="92">
        <v>29.22</v>
      </c>
      <c r="F59" s="30"/>
      <c r="G59" s="30"/>
      <c r="H59" s="95">
        <f t="shared" si="7"/>
        <v>1.3169442546215571</v>
      </c>
      <c r="I59" s="95"/>
      <c r="J59" s="95"/>
      <c r="K59" s="95">
        <f t="shared" si="9"/>
        <v>0.14673170406743447</v>
      </c>
      <c r="L59" s="30"/>
      <c r="O59" s="30">
        <v>8</v>
      </c>
      <c r="P59" s="30">
        <v>1.7</v>
      </c>
      <c r="Q59" s="30"/>
      <c r="R59" s="92"/>
      <c r="S59" s="92">
        <v>29.04</v>
      </c>
      <c r="T59" s="30"/>
      <c r="U59" s="30"/>
      <c r="V59" s="95">
        <f t="shared" si="8"/>
        <v>1.4949969596131254</v>
      </c>
      <c r="W59" s="95"/>
      <c r="X59" s="95"/>
      <c r="Y59" s="95">
        <f t="shared" si="10"/>
        <v>4.2026246567862524E-2</v>
      </c>
      <c r="Z59" s="30"/>
    </row>
    <row r="60" spans="1:26" x14ac:dyDescent="0.3">
      <c r="A60" s="30">
        <v>9</v>
      </c>
      <c r="B60" s="30">
        <v>1.7</v>
      </c>
      <c r="C60" s="30"/>
      <c r="D60" s="30"/>
      <c r="E60" s="92">
        <v>29.01</v>
      </c>
      <c r="F60" s="30"/>
      <c r="G60" s="30"/>
      <c r="H60" s="95">
        <f t="shared" si="7"/>
        <v>1.5269442546215544</v>
      </c>
      <c r="I60" s="95"/>
      <c r="J60" s="95"/>
      <c r="K60" s="95">
        <f t="shared" si="9"/>
        <v>2.9948291008489392E-2</v>
      </c>
      <c r="L60" s="30"/>
      <c r="O60" s="30">
        <v>9</v>
      </c>
      <c r="P60" s="30">
        <v>1.7</v>
      </c>
      <c r="Q60" s="30"/>
      <c r="R60" s="92"/>
      <c r="S60" s="92">
        <v>28.95</v>
      </c>
      <c r="T60" s="30"/>
      <c r="U60" s="30"/>
      <c r="V60" s="95">
        <f t="shared" si="8"/>
        <v>1.5849969596131253</v>
      </c>
      <c r="W60" s="95"/>
      <c r="X60" s="95"/>
      <c r="Y60" s="95">
        <f t="shared" si="10"/>
        <v>1.3225699298225133E-2</v>
      </c>
      <c r="Z60" s="30"/>
    </row>
    <row r="61" spans="1:26" x14ac:dyDescent="0.3">
      <c r="A61" s="30" t="s">
        <v>192</v>
      </c>
      <c r="B61" s="30">
        <v>2.2000000000000002</v>
      </c>
      <c r="C61" s="30"/>
      <c r="D61" s="30"/>
      <c r="E61" s="92">
        <f>AVERAGE(29.71,27.91,27.63)</f>
        <v>28.416666666666668</v>
      </c>
      <c r="F61" s="30"/>
      <c r="G61" s="30"/>
      <c r="H61" s="95">
        <f t="shared" si="7"/>
        <v>2.1202775879548881</v>
      </c>
      <c r="I61" s="95"/>
      <c r="J61" s="95"/>
      <c r="K61" s="95">
        <f t="shared" si="9"/>
        <v>6.3556629822906349E-3</v>
      </c>
      <c r="L61" s="30"/>
      <c r="O61" s="30" t="s">
        <v>192</v>
      </c>
      <c r="P61" s="30">
        <v>2.2000000000000002</v>
      </c>
      <c r="Q61" s="30"/>
      <c r="R61" s="92"/>
      <c r="S61" s="92">
        <f>AVERAGE(29.63,27.89,27.68)</f>
        <v>28.399999999999995</v>
      </c>
      <c r="T61" s="30"/>
      <c r="U61" s="30"/>
      <c r="V61" s="95">
        <f t="shared" si="8"/>
        <v>2.1349969596131295</v>
      </c>
      <c r="W61" s="95"/>
      <c r="X61" s="95"/>
      <c r="Y61" s="95">
        <f t="shared" si="10"/>
        <v>4.2253952595371382E-3</v>
      </c>
      <c r="Z61" s="30"/>
    </row>
    <row r="62" spans="1:26" x14ac:dyDescent="0.3">
      <c r="A62" s="30">
        <v>13</v>
      </c>
      <c r="B62" s="30">
        <v>12.7</v>
      </c>
      <c r="C62" s="30"/>
      <c r="D62" s="30"/>
      <c r="E62" s="92">
        <v>16.43</v>
      </c>
      <c r="F62" s="30"/>
      <c r="G62" s="30"/>
      <c r="H62" s="95">
        <f t="shared" si="7"/>
        <v>14.106944254621556</v>
      </c>
      <c r="I62" s="95"/>
      <c r="J62" s="95"/>
      <c r="K62" s="95">
        <f t="shared" si="9"/>
        <v>1.9794921356126085</v>
      </c>
      <c r="L62" s="30"/>
      <c r="O62" s="30">
        <v>13</v>
      </c>
      <c r="P62" s="30">
        <v>12.7</v>
      </c>
      <c r="Q62" s="30"/>
      <c r="R62" s="92"/>
      <c r="S62" s="92">
        <v>16.440000000000001</v>
      </c>
      <c r="T62" s="30"/>
      <c r="U62" s="30"/>
      <c r="V62" s="95">
        <f t="shared" si="8"/>
        <v>14.094996959613123</v>
      </c>
      <c r="W62" s="95"/>
      <c r="X62" s="95"/>
      <c r="Y62" s="95">
        <f t="shared" si="10"/>
        <v>1.9460165173298598</v>
      </c>
      <c r="Z62" s="30"/>
    </row>
    <row r="63" spans="1:26" x14ac:dyDescent="0.3">
      <c r="A63" s="30">
        <v>14</v>
      </c>
      <c r="B63" s="30">
        <v>5.8</v>
      </c>
      <c r="C63" s="30"/>
      <c r="D63" s="30"/>
      <c r="E63" s="92">
        <v>24.71</v>
      </c>
      <c r="F63" s="30"/>
      <c r="G63" s="30"/>
      <c r="H63" s="95">
        <f t="shared" si="7"/>
        <v>5.8269442546215551</v>
      </c>
      <c r="I63" s="95"/>
      <c r="J63" s="95"/>
      <c r="K63" s="95">
        <f t="shared" si="9"/>
        <v>7.2599285711120163E-4</v>
      </c>
      <c r="L63" s="30"/>
      <c r="O63" s="30">
        <v>14</v>
      </c>
      <c r="P63" s="30">
        <v>5.8</v>
      </c>
      <c r="Q63" s="30"/>
      <c r="R63" s="92"/>
      <c r="S63" s="92">
        <v>24.7</v>
      </c>
      <c r="T63" s="30"/>
      <c r="U63" s="30"/>
      <c r="V63" s="95">
        <f t="shared" si="8"/>
        <v>5.8349969596131253</v>
      </c>
      <c r="W63" s="95"/>
      <c r="X63" s="95"/>
      <c r="Y63" s="95">
        <f t="shared" si="10"/>
        <v>1.2247871821627328E-3</v>
      </c>
      <c r="Z63" s="30"/>
    </row>
    <row r="64" spans="1:26" x14ac:dyDescent="0.3">
      <c r="A64" s="30">
        <v>15</v>
      </c>
      <c r="B64" s="30">
        <v>6.1</v>
      </c>
      <c r="C64" s="30"/>
      <c r="D64" s="30"/>
      <c r="E64" s="92">
        <v>24.46</v>
      </c>
      <c r="F64" s="30"/>
      <c r="G64" s="30"/>
      <c r="H64" s="95">
        <f t="shared" si="7"/>
        <v>6.0769442546215551</v>
      </c>
      <c r="I64" s="95"/>
      <c r="J64" s="95"/>
      <c r="K64" s="95">
        <f t="shared" si="9"/>
        <v>5.3156739495566815E-4</v>
      </c>
      <c r="L64" s="30"/>
      <c r="O64" s="30">
        <v>15</v>
      </c>
      <c r="P64" s="30">
        <v>6.1</v>
      </c>
      <c r="Q64" s="30"/>
      <c r="R64" s="92"/>
      <c r="S64" s="92">
        <v>24.5</v>
      </c>
      <c r="T64" s="30"/>
      <c r="U64" s="30"/>
      <c r="V64" s="95">
        <f t="shared" si="8"/>
        <v>6.0349969596131245</v>
      </c>
      <c r="W64" s="95"/>
      <c r="X64" s="95"/>
      <c r="Y64" s="95">
        <f t="shared" si="10"/>
        <v>4.2253952595377149E-3</v>
      </c>
      <c r="Z64" s="30"/>
    </row>
    <row r="65" spans="1:26" x14ac:dyDescent="0.3">
      <c r="A65" s="30">
        <v>16</v>
      </c>
      <c r="B65" s="30">
        <v>5.8</v>
      </c>
      <c r="C65" s="30"/>
      <c r="D65" s="30"/>
      <c r="E65" s="92">
        <v>24.73</v>
      </c>
      <c r="F65" s="30"/>
      <c r="G65" s="30"/>
      <c r="H65" s="95">
        <f t="shared" si="7"/>
        <v>5.8069442546215555</v>
      </c>
      <c r="I65" s="95"/>
      <c r="J65" s="95"/>
      <c r="K65" s="95">
        <f t="shared" si="9"/>
        <v>4.8222672248997402E-5</v>
      </c>
      <c r="L65" s="30"/>
      <c r="O65" s="30">
        <v>16</v>
      </c>
      <c r="P65" s="30">
        <v>5.8</v>
      </c>
      <c r="Q65" s="30"/>
      <c r="R65" s="92"/>
      <c r="S65" s="92">
        <v>24.89</v>
      </c>
      <c r="T65" s="30"/>
      <c r="U65" s="30"/>
      <c r="V65" s="95">
        <f t="shared" si="8"/>
        <v>5.644996959613124</v>
      </c>
      <c r="W65" s="95"/>
      <c r="X65" s="95"/>
      <c r="Y65" s="95">
        <f t="shared" si="10"/>
        <v>2.4025942529175465E-2</v>
      </c>
      <c r="Z65" s="30"/>
    </row>
    <row r="66" spans="1:26" x14ac:dyDescent="0.3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x14ac:dyDescent="0.3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x14ac:dyDescent="0.3">
      <c r="A68" s="93" t="s">
        <v>102</v>
      </c>
      <c r="B68" s="93"/>
      <c r="C68" s="38">
        <v>-1</v>
      </c>
      <c r="D68" s="30" t="s">
        <v>103</v>
      </c>
      <c r="E68" s="30"/>
      <c r="F68" s="30"/>
      <c r="G68" s="4" t="s">
        <v>104</v>
      </c>
      <c r="H68" s="5">
        <f>SQRT(SUM(K54:K65)/COUNT(K54:K65))</f>
        <v>0.43761444711186581</v>
      </c>
      <c r="I68" s="6" t="s">
        <v>93</v>
      </c>
      <c r="J68" s="30"/>
      <c r="K68" s="30"/>
      <c r="L68" s="30"/>
      <c r="O68" s="93" t="s">
        <v>102</v>
      </c>
      <c r="P68" s="93"/>
      <c r="Q68" s="38">
        <v>-1</v>
      </c>
      <c r="R68" s="30" t="s">
        <v>103</v>
      </c>
      <c r="S68" s="30"/>
      <c r="T68" s="30"/>
      <c r="U68" s="4" t="s">
        <v>104</v>
      </c>
      <c r="V68" s="5">
        <f>SQRT(SUM(Y54:Y65)/COUNT(Y54:Y65))</f>
        <v>0.42678058376162148</v>
      </c>
      <c r="W68" s="6" t="s">
        <v>93</v>
      </c>
      <c r="X68" s="30"/>
      <c r="Y68" s="30"/>
      <c r="Z68" s="30"/>
    </row>
    <row r="69" spans="1:26" x14ac:dyDescent="0.3">
      <c r="A69" s="93" t="s">
        <v>105</v>
      </c>
      <c r="B69" s="93"/>
      <c r="C69" s="100">
        <v>30.536944254621556</v>
      </c>
      <c r="D69" s="30" t="s">
        <v>106</v>
      </c>
      <c r="E69" s="30"/>
      <c r="F69" s="30"/>
      <c r="G69" s="30"/>
      <c r="H69" s="30"/>
      <c r="I69" s="30"/>
      <c r="J69" s="30"/>
      <c r="K69" s="30"/>
      <c r="L69" s="30"/>
      <c r="O69" s="93" t="s">
        <v>105</v>
      </c>
      <c r="P69" s="93"/>
      <c r="Q69" s="100">
        <v>30.534996959613125</v>
      </c>
      <c r="R69" s="30" t="s">
        <v>106</v>
      </c>
      <c r="S69" s="30"/>
      <c r="T69" s="30"/>
      <c r="U69" s="30"/>
      <c r="V69" s="30"/>
      <c r="W69" s="30"/>
      <c r="X69" s="30"/>
      <c r="Y69" s="30"/>
      <c r="Z69" s="30"/>
    </row>
    <row r="70" spans="1:26" x14ac:dyDescent="0.3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6" x14ac:dyDescent="0.3">
      <c r="A71" s="46" t="s">
        <v>116</v>
      </c>
      <c r="B71" s="46"/>
      <c r="C71" s="46" t="s">
        <v>193</v>
      </c>
      <c r="D71" s="46"/>
      <c r="E71" s="30"/>
      <c r="F71" s="30"/>
      <c r="G71" s="30"/>
      <c r="H71" s="30"/>
      <c r="I71" s="30"/>
      <c r="J71" s="30"/>
      <c r="K71" s="30"/>
      <c r="L71" s="30"/>
      <c r="O71" s="46" t="s">
        <v>116</v>
      </c>
      <c r="P71" s="46"/>
      <c r="Q71" s="46" t="s">
        <v>117</v>
      </c>
      <c r="R71" s="46" t="s">
        <v>136</v>
      </c>
      <c r="S71" s="30"/>
      <c r="T71" s="30"/>
      <c r="U71" s="30"/>
      <c r="V71" s="30"/>
      <c r="W71" s="30"/>
      <c r="X71" s="30"/>
      <c r="Y71" s="30"/>
      <c r="Z71" s="30"/>
    </row>
    <row r="73" spans="1:26" ht="16.8" x14ac:dyDescent="0.35">
      <c r="A73" s="31" t="s">
        <v>96</v>
      </c>
      <c r="B73" s="31" t="s">
        <v>97</v>
      </c>
      <c r="C73" s="31"/>
      <c r="D73" s="31"/>
      <c r="E73" s="31" t="s">
        <v>98</v>
      </c>
      <c r="F73" s="31"/>
      <c r="G73" s="31"/>
      <c r="H73" s="31" t="s">
        <v>99</v>
      </c>
      <c r="I73" s="31"/>
      <c r="J73" s="31"/>
      <c r="K73" s="31" t="s">
        <v>100</v>
      </c>
      <c r="L73" s="31"/>
      <c r="O73" s="31" t="s">
        <v>96</v>
      </c>
      <c r="P73" s="31" t="s">
        <v>97</v>
      </c>
      <c r="Q73" s="31"/>
      <c r="R73" s="31"/>
      <c r="S73" s="31" t="s">
        <v>98</v>
      </c>
      <c r="T73" s="31"/>
      <c r="U73" s="31"/>
      <c r="V73" s="31" t="s">
        <v>99</v>
      </c>
      <c r="W73" s="31"/>
      <c r="X73" s="31"/>
      <c r="Y73" s="31" t="s">
        <v>100</v>
      </c>
      <c r="Z73" s="31"/>
    </row>
    <row r="74" spans="1:26" x14ac:dyDescent="0.3">
      <c r="A74" s="32">
        <v>1</v>
      </c>
      <c r="B74" s="40">
        <v>7.3</v>
      </c>
      <c r="C74" s="32"/>
      <c r="D74" s="32"/>
      <c r="E74" s="33">
        <v>23.28</v>
      </c>
      <c r="F74" s="32"/>
      <c r="G74" s="32"/>
      <c r="H74" s="96">
        <f>($C$28)*(E74)+$C$89</f>
        <v>7.2288877942982595</v>
      </c>
      <c r="I74" s="96"/>
      <c r="J74" s="96"/>
      <c r="K74" s="96">
        <f>(H74-B74)^2</f>
        <v>5.0569457997666359E-3</v>
      </c>
      <c r="L74" s="32"/>
      <c r="O74" s="32">
        <v>1</v>
      </c>
      <c r="P74" s="40">
        <v>7.3</v>
      </c>
      <c r="Q74" s="32"/>
      <c r="R74" s="32"/>
      <c r="S74" s="33">
        <v>23.29</v>
      </c>
      <c r="T74" s="32"/>
      <c r="U74" s="32"/>
      <c r="V74" s="96">
        <f>($C$28)*(S74)+$Q$89</f>
        <v>7.1122216234237747</v>
      </c>
      <c r="W74" s="96"/>
      <c r="X74" s="96"/>
      <c r="Y74" s="96">
        <f>(V74-P74)^2</f>
        <v>3.5260718709602602E-2</v>
      </c>
      <c r="Z74" s="32"/>
    </row>
    <row r="75" spans="1:26" x14ac:dyDescent="0.3">
      <c r="A75" s="32">
        <v>2</v>
      </c>
      <c r="B75" s="40">
        <v>7.2</v>
      </c>
      <c r="C75" s="32"/>
      <c r="D75" s="32"/>
      <c r="E75" s="33">
        <v>23.52</v>
      </c>
      <c r="F75" s="32"/>
      <c r="G75" s="32"/>
      <c r="H75" s="96">
        <f t="shared" ref="H75:H85" si="11">($C$28)*(E75)+$C$89</f>
        <v>6.988887794298261</v>
      </c>
      <c r="I75" s="96"/>
      <c r="J75" s="96"/>
      <c r="K75" s="96">
        <f>(H75-B75)^2</f>
        <v>4.4568363396253433E-2</v>
      </c>
      <c r="L75" s="32"/>
      <c r="O75" s="32">
        <v>2</v>
      </c>
      <c r="P75" s="40">
        <v>7.2</v>
      </c>
      <c r="Q75" s="32"/>
      <c r="R75" s="32"/>
      <c r="S75" s="33">
        <v>23.41</v>
      </c>
      <c r="T75" s="32"/>
      <c r="U75" s="32"/>
      <c r="V75" s="96">
        <f t="shared" ref="V75:V85" si="12">($C$28)*(S75)+$Q$89</f>
        <v>6.9922216234237737</v>
      </c>
      <c r="W75" s="96"/>
      <c r="X75" s="96"/>
      <c r="Y75" s="96">
        <f>(V75-P75)^2</f>
        <v>4.3171853772652168E-2</v>
      </c>
      <c r="Z75" s="32"/>
    </row>
    <row r="76" spans="1:26" x14ac:dyDescent="0.3">
      <c r="A76" s="32">
        <v>3</v>
      </c>
      <c r="B76" s="40">
        <v>5.7</v>
      </c>
      <c r="C76" s="32"/>
      <c r="D76" s="32"/>
      <c r="E76" s="33">
        <v>24.94</v>
      </c>
      <c r="F76" s="32"/>
      <c r="G76" s="32"/>
      <c r="H76" s="96">
        <f t="shared" si="11"/>
        <v>5.5688877942982593</v>
      </c>
      <c r="I76" s="96"/>
      <c r="J76" s="96"/>
      <c r="K76" s="96">
        <f t="shared" ref="K76:K85" si="13">(H76-B76)^2</f>
        <v>1.7190410483975609E-2</v>
      </c>
      <c r="L76" s="32"/>
      <c r="O76" s="32">
        <v>3</v>
      </c>
      <c r="P76" s="40">
        <v>5.7</v>
      </c>
      <c r="Q76" s="32"/>
      <c r="R76" s="32"/>
      <c r="S76" s="33">
        <v>24.86</v>
      </c>
      <c r="T76" s="32"/>
      <c r="U76" s="32"/>
      <c r="V76" s="96">
        <f t="shared" si="12"/>
        <v>5.5422216234237744</v>
      </c>
      <c r="W76" s="96"/>
      <c r="X76" s="96"/>
      <c r="Y76" s="96">
        <f t="shared" ref="Y76:Y85" si="14">(V76-P76)^2</f>
        <v>2.4894016115029297E-2</v>
      </c>
      <c r="Z76" s="32"/>
    </row>
    <row r="77" spans="1:26" x14ac:dyDescent="0.3">
      <c r="A77" s="32">
        <v>4</v>
      </c>
      <c r="B77" s="40">
        <v>7.3</v>
      </c>
      <c r="C77" s="32"/>
      <c r="D77" s="32"/>
      <c r="E77" s="33">
        <v>23.39</v>
      </c>
      <c r="F77" s="32"/>
      <c r="G77" s="32"/>
      <c r="H77" s="96">
        <f t="shared" si="11"/>
        <v>7.11888779429826</v>
      </c>
      <c r="I77" s="96"/>
      <c r="J77" s="96"/>
      <c r="K77" s="96">
        <f t="shared" si="13"/>
        <v>3.2801631054149315E-2</v>
      </c>
      <c r="L77" s="32"/>
      <c r="O77" s="32">
        <v>4</v>
      </c>
      <c r="P77" s="40">
        <v>7.3</v>
      </c>
      <c r="Q77" s="32"/>
      <c r="R77" s="32"/>
      <c r="S77" s="33">
        <v>23.17</v>
      </c>
      <c r="T77" s="32"/>
      <c r="U77" s="32"/>
      <c r="V77" s="96">
        <f t="shared" si="12"/>
        <v>7.2322216234237722</v>
      </c>
      <c r="W77" s="96"/>
      <c r="X77" s="96"/>
      <c r="Y77" s="96">
        <f t="shared" si="14"/>
        <v>4.5939083313089246E-3</v>
      </c>
      <c r="Z77" s="32"/>
    </row>
    <row r="78" spans="1:26" x14ac:dyDescent="0.3">
      <c r="A78" s="32" t="s">
        <v>101</v>
      </c>
      <c r="B78" s="40">
        <v>1.8</v>
      </c>
      <c r="C78" s="32"/>
      <c r="D78" s="32"/>
      <c r="E78" s="33">
        <f>AVERAGE(28.59,28.55,29.51)</f>
        <v>28.883333333333336</v>
      </c>
      <c r="F78" s="32"/>
      <c r="G78" s="32"/>
      <c r="H78" s="96">
        <f t="shared" si="11"/>
        <v>1.6255544609649242</v>
      </c>
      <c r="I78" s="96"/>
      <c r="J78" s="96"/>
      <c r="K78" s="96">
        <f t="shared" si="13"/>
        <v>3.0431246089238178E-2</v>
      </c>
      <c r="L78" s="32"/>
      <c r="O78" s="32" t="s">
        <v>101</v>
      </c>
      <c r="P78" s="40">
        <v>1.8</v>
      </c>
      <c r="Q78" s="32"/>
      <c r="R78" s="32"/>
      <c r="S78" s="33">
        <f>AVERAGE(28.56,28.43,29.43)</f>
        <v>28.806666666666661</v>
      </c>
      <c r="T78" s="32"/>
      <c r="U78" s="32"/>
      <c r="V78" s="96">
        <f t="shared" si="12"/>
        <v>1.5955549567571126</v>
      </c>
      <c r="W78" s="96"/>
      <c r="X78" s="96"/>
      <c r="Y78" s="96">
        <f t="shared" si="14"/>
        <v>4.1797775706586132E-2</v>
      </c>
      <c r="Z78" s="32"/>
    </row>
    <row r="79" spans="1:26" x14ac:dyDescent="0.3">
      <c r="A79" s="32">
        <v>8</v>
      </c>
      <c r="B79" s="40">
        <v>1.7</v>
      </c>
      <c r="C79" s="32"/>
      <c r="D79" s="32"/>
      <c r="E79" s="33">
        <v>29.19</v>
      </c>
      <c r="F79" s="32"/>
      <c r="G79" s="32"/>
      <c r="H79" s="96">
        <f t="shared" si="11"/>
        <v>1.3188877942982593</v>
      </c>
      <c r="I79" s="96"/>
      <c r="J79" s="96"/>
      <c r="K79" s="96">
        <f t="shared" si="13"/>
        <v>0.14524651333484587</v>
      </c>
      <c r="L79" s="32"/>
      <c r="O79" s="32">
        <v>8</v>
      </c>
      <c r="P79" s="40">
        <v>1.7</v>
      </c>
      <c r="Q79" s="32"/>
      <c r="R79" s="32"/>
      <c r="S79" s="33">
        <v>28.91</v>
      </c>
      <c r="T79" s="32"/>
      <c r="U79" s="32"/>
      <c r="V79" s="96">
        <f t="shared" si="12"/>
        <v>1.4922216234237737</v>
      </c>
      <c r="W79" s="96"/>
      <c r="X79" s="96"/>
      <c r="Y79" s="96">
        <f t="shared" si="14"/>
        <v>4.317185377265207E-2</v>
      </c>
      <c r="Z79" s="32"/>
    </row>
    <row r="80" spans="1:26" x14ac:dyDescent="0.3">
      <c r="A80" s="32">
        <v>9</v>
      </c>
      <c r="B80" s="40">
        <v>1.7</v>
      </c>
      <c r="C80" s="32"/>
      <c r="D80" s="32"/>
      <c r="E80" s="33">
        <v>28.98</v>
      </c>
      <c r="F80" s="32"/>
      <c r="G80" s="32"/>
      <c r="H80" s="96">
        <f t="shared" si="11"/>
        <v>1.5288877942982602</v>
      </c>
      <c r="I80" s="96"/>
      <c r="J80" s="96"/>
      <c r="K80" s="96">
        <f t="shared" si="13"/>
        <v>2.9279386940114512E-2</v>
      </c>
      <c r="L80" s="32"/>
      <c r="O80" s="32">
        <v>9</v>
      </c>
      <c r="P80" s="40">
        <v>1.7</v>
      </c>
      <c r="Q80" s="32"/>
      <c r="R80" s="32"/>
      <c r="S80" s="33">
        <v>28.82</v>
      </c>
      <c r="T80" s="32"/>
      <c r="U80" s="32"/>
      <c r="V80" s="96">
        <f t="shared" si="12"/>
        <v>1.5822216234237736</v>
      </c>
      <c r="W80" s="96"/>
      <c r="X80" s="96"/>
      <c r="Y80" s="96">
        <f t="shared" si="14"/>
        <v>1.3871745988931386E-2</v>
      </c>
      <c r="Z80" s="32"/>
    </row>
    <row r="81" spans="1:26" x14ac:dyDescent="0.3">
      <c r="A81" s="32" t="s">
        <v>192</v>
      </c>
      <c r="B81" s="40">
        <v>2.2000000000000002</v>
      </c>
      <c r="C81" s="32"/>
      <c r="D81" s="32"/>
      <c r="E81" s="33">
        <f>AVERAGE(29.68,27.88,27.59)</f>
        <v>28.383333333333336</v>
      </c>
      <c r="F81" s="32"/>
      <c r="G81" s="32"/>
      <c r="H81" s="96">
        <f t="shared" si="11"/>
        <v>2.1255544609649242</v>
      </c>
      <c r="I81" s="96"/>
      <c r="J81" s="96"/>
      <c r="K81" s="96">
        <f t="shared" si="13"/>
        <v>5.5421382822230247E-3</v>
      </c>
      <c r="L81" s="32"/>
      <c r="O81" s="32" t="s">
        <v>192</v>
      </c>
      <c r="P81" s="40">
        <v>2.2000000000000002</v>
      </c>
      <c r="Q81" s="32"/>
      <c r="R81" s="32"/>
      <c r="S81" s="33">
        <f>AVERAGE(29.49,27.75,27.54)</f>
        <v>28.26</v>
      </c>
      <c r="T81" s="32"/>
      <c r="U81" s="32"/>
      <c r="V81" s="96">
        <f t="shared" si="12"/>
        <v>2.1422216234237723</v>
      </c>
      <c r="W81" s="96"/>
      <c r="X81" s="96"/>
      <c r="Y81" s="96">
        <f t="shared" si="14"/>
        <v>3.3383407997843967E-3</v>
      </c>
      <c r="Z81" s="32"/>
    </row>
    <row r="82" spans="1:26" x14ac:dyDescent="0.3">
      <c r="A82" s="32">
        <v>13</v>
      </c>
      <c r="B82" s="40">
        <v>12.7</v>
      </c>
      <c r="C82" s="32"/>
      <c r="D82" s="32"/>
      <c r="E82" s="33">
        <v>16.420000000000002</v>
      </c>
      <c r="F82" s="32"/>
      <c r="G82" s="32"/>
      <c r="H82" s="96">
        <f t="shared" si="11"/>
        <v>14.088887794298259</v>
      </c>
      <c r="I82" s="96"/>
      <c r="J82" s="96"/>
      <c r="K82" s="96">
        <f t="shared" si="13"/>
        <v>1.9290093051506847</v>
      </c>
      <c r="L82" s="32"/>
      <c r="O82" s="32">
        <v>13</v>
      </c>
      <c r="P82" s="40">
        <v>12.7</v>
      </c>
      <c r="Q82" s="32"/>
      <c r="R82" s="32"/>
      <c r="S82" s="33">
        <v>16.32</v>
      </c>
      <c r="T82" s="32"/>
      <c r="U82" s="32"/>
      <c r="V82" s="96">
        <f t="shared" si="12"/>
        <v>14.082221623423774</v>
      </c>
      <c r="W82" s="96"/>
      <c r="X82" s="96"/>
      <c r="Y82" s="96">
        <f t="shared" si="14"/>
        <v>1.9105366162602542</v>
      </c>
      <c r="Z82" s="32"/>
    </row>
    <row r="83" spans="1:26" x14ac:dyDescent="0.3">
      <c r="A83" s="32">
        <v>14</v>
      </c>
      <c r="B83" s="40">
        <v>5.8</v>
      </c>
      <c r="C83" s="32"/>
      <c r="D83" s="32"/>
      <c r="E83" s="33">
        <v>24.68</v>
      </c>
      <c r="F83" s="32"/>
      <c r="G83" s="32"/>
      <c r="H83" s="96">
        <f t="shared" si="11"/>
        <v>5.8288877942982609</v>
      </c>
      <c r="I83" s="96"/>
      <c r="J83" s="96"/>
      <c r="K83" s="96">
        <f t="shared" si="13"/>
        <v>8.3450465941864362E-4</v>
      </c>
      <c r="L83" s="32"/>
      <c r="O83" s="32">
        <v>14</v>
      </c>
      <c r="P83" s="40">
        <v>5.8</v>
      </c>
      <c r="Q83" s="32"/>
      <c r="R83" s="32"/>
      <c r="S83" s="33">
        <v>24.56</v>
      </c>
      <c r="T83" s="32"/>
      <c r="U83" s="32"/>
      <c r="V83" s="96">
        <f t="shared" si="12"/>
        <v>5.8422216234237752</v>
      </c>
      <c r="W83" s="96"/>
      <c r="X83" s="96"/>
      <c r="Y83" s="96">
        <f t="shared" si="14"/>
        <v>1.7826654845390939E-3</v>
      </c>
      <c r="Z83" s="32"/>
    </row>
    <row r="84" spans="1:26" x14ac:dyDescent="0.3">
      <c r="A84" s="32">
        <v>15</v>
      </c>
      <c r="B84" s="40">
        <v>6.1</v>
      </c>
      <c r="C84" s="32"/>
      <c r="D84" s="32"/>
      <c r="E84" s="33">
        <v>24.44</v>
      </c>
      <c r="F84" s="32"/>
      <c r="G84" s="32"/>
      <c r="H84" s="96">
        <f t="shared" si="11"/>
        <v>6.0688877942982593</v>
      </c>
      <c r="I84" s="96"/>
      <c r="J84" s="96"/>
      <c r="K84" s="96">
        <f t="shared" si="13"/>
        <v>9.6796934362740393E-4</v>
      </c>
      <c r="L84" s="32"/>
      <c r="O84" s="32">
        <v>15</v>
      </c>
      <c r="P84" s="40">
        <v>6.1</v>
      </c>
      <c r="Q84" s="32"/>
      <c r="R84" s="32"/>
      <c r="S84" s="33">
        <v>24.37</v>
      </c>
      <c r="T84" s="32"/>
      <c r="U84" s="32"/>
      <c r="V84" s="96">
        <f t="shared" si="12"/>
        <v>6.0322216234237729</v>
      </c>
      <c r="W84" s="96"/>
      <c r="X84" s="96"/>
      <c r="Y84" s="96">
        <f t="shared" si="14"/>
        <v>4.5939083313088049E-3</v>
      </c>
      <c r="Z84" s="32"/>
    </row>
    <row r="85" spans="1:26" x14ac:dyDescent="0.3">
      <c r="A85" s="32">
        <v>16</v>
      </c>
      <c r="B85" s="40">
        <v>5.8</v>
      </c>
      <c r="C85" s="32"/>
      <c r="D85" s="32"/>
      <c r="E85" s="33">
        <v>24.7</v>
      </c>
      <c r="F85" s="32"/>
      <c r="G85" s="32"/>
      <c r="H85" s="96">
        <f t="shared" si="11"/>
        <v>5.8088877942982613</v>
      </c>
      <c r="I85" s="96"/>
      <c r="J85" s="96"/>
      <c r="K85" s="96">
        <f t="shared" si="13"/>
        <v>7.8992887488209189E-5</v>
      </c>
      <c r="L85" s="32"/>
      <c r="O85" s="32">
        <v>16</v>
      </c>
      <c r="P85" s="40">
        <v>5.8</v>
      </c>
      <c r="Q85" s="32"/>
      <c r="R85" s="32"/>
      <c r="S85" s="33">
        <v>24.75</v>
      </c>
      <c r="T85" s="32"/>
      <c r="U85" s="32"/>
      <c r="V85" s="96">
        <f t="shared" si="12"/>
        <v>5.6522216234237739</v>
      </c>
      <c r="W85" s="96"/>
      <c r="X85" s="96"/>
      <c r="Y85" s="96">
        <f t="shared" si="14"/>
        <v>2.1838448583504845E-2</v>
      </c>
      <c r="Z85" s="32"/>
    </row>
    <row r="86" spans="1:26" x14ac:dyDescent="0.3">
      <c r="A86" s="32"/>
      <c r="B86" s="35"/>
      <c r="C86" s="32"/>
      <c r="D86" s="32"/>
      <c r="E86" s="34"/>
      <c r="F86" s="32"/>
      <c r="G86" s="32"/>
      <c r="H86" s="34"/>
      <c r="I86" s="32"/>
      <c r="J86" s="32"/>
      <c r="K86" s="33"/>
      <c r="L86" s="32"/>
      <c r="O86" s="32"/>
      <c r="P86" s="35"/>
      <c r="Q86" s="32"/>
      <c r="R86" s="32"/>
      <c r="S86" s="34"/>
      <c r="T86" s="32"/>
      <c r="U86" s="32"/>
      <c r="V86" s="34"/>
      <c r="W86" s="32"/>
      <c r="X86" s="32"/>
      <c r="Y86" s="33"/>
      <c r="Z86" s="32"/>
    </row>
    <row r="87" spans="1:26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x14ac:dyDescent="0.3">
      <c r="A88" s="31" t="s">
        <v>102</v>
      </c>
      <c r="B88" s="32"/>
      <c r="C88" s="36">
        <v>-1</v>
      </c>
      <c r="D88" s="32" t="s">
        <v>103</v>
      </c>
      <c r="E88" s="32"/>
      <c r="F88" s="32"/>
      <c r="G88" s="4" t="s">
        <v>104</v>
      </c>
      <c r="H88" s="5">
        <f>SQRT(SUM(K74:K85)/COUNT(K74:K85))</f>
        <v>0.43214652293539135</v>
      </c>
      <c r="I88" s="6" t="s">
        <v>93</v>
      </c>
      <c r="J88" s="32"/>
      <c r="K88" s="32"/>
      <c r="L88" s="32"/>
      <c r="O88" s="31" t="s">
        <v>102</v>
      </c>
      <c r="P88" s="32"/>
      <c r="Q88" s="36">
        <v>-1</v>
      </c>
      <c r="R88" s="32" t="s">
        <v>103</v>
      </c>
      <c r="S88" s="32"/>
      <c r="T88" s="32"/>
      <c r="U88" s="4" t="s">
        <v>104</v>
      </c>
      <c r="V88" s="5">
        <f>SQRT(SUM(Y74:Y85)/COUNT(Y74:Y85))</f>
        <v>0.42316780082454225</v>
      </c>
      <c r="W88" s="6" t="s">
        <v>93</v>
      </c>
      <c r="X88" s="32"/>
      <c r="Y88" s="32"/>
      <c r="Z88" s="32"/>
    </row>
    <row r="89" spans="1:26" x14ac:dyDescent="0.3">
      <c r="A89" s="31" t="s">
        <v>105</v>
      </c>
      <c r="B89" s="32"/>
      <c r="C89" s="99">
        <v>30.508887794298261</v>
      </c>
      <c r="D89" s="32" t="s">
        <v>106</v>
      </c>
      <c r="E89" s="32"/>
      <c r="F89" s="32"/>
      <c r="G89" s="32"/>
      <c r="H89" s="32"/>
      <c r="I89" s="32"/>
      <c r="J89" s="32"/>
      <c r="K89" s="32"/>
      <c r="L89" s="32"/>
      <c r="O89" s="31" t="s">
        <v>105</v>
      </c>
      <c r="P89" s="32"/>
      <c r="Q89" s="99">
        <v>30.402221623423774</v>
      </c>
      <c r="R89" s="32" t="s">
        <v>106</v>
      </c>
      <c r="S89" s="32"/>
      <c r="T89" s="32"/>
      <c r="U89" s="32"/>
      <c r="V89" s="32"/>
      <c r="W89" s="32"/>
      <c r="X89" s="32"/>
      <c r="Y89" s="32"/>
      <c r="Z89" s="32"/>
    </row>
    <row r="90" spans="1:26" x14ac:dyDescent="0.3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6" x14ac:dyDescent="0.3">
      <c r="A91" s="44" t="s">
        <v>252</v>
      </c>
      <c r="B91" s="44"/>
      <c r="C91" s="44" t="s">
        <v>193</v>
      </c>
      <c r="D91" s="44"/>
      <c r="E91" s="32"/>
      <c r="F91" s="32"/>
      <c r="G91" s="32"/>
      <c r="H91" s="32"/>
      <c r="I91" s="32"/>
      <c r="J91" s="32"/>
      <c r="K91" s="32"/>
      <c r="L91" s="32"/>
      <c r="O91" s="44" t="s">
        <v>252</v>
      </c>
      <c r="P91" s="44"/>
      <c r="Q91" s="44" t="s">
        <v>117</v>
      </c>
      <c r="R91" s="44" t="s">
        <v>136</v>
      </c>
      <c r="S91" s="32"/>
      <c r="T91" s="32"/>
      <c r="U91" s="32"/>
      <c r="V91" s="32"/>
      <c r="W91" s="32"/>
      <c r="X91" s="32"/>
      <c r="Y91" s="32"/>
      <c r="Z91" s="32"/>
    </row>
    <row r="93" spans="1:26" ht="16.8" x14ac:dyDescent="0.35">
      <c r="A93" s="24" t="s">
        <v>96</v>
      </c>
      <c r="B93" s="24" t="s">
        <v>97</v>
      </c>
      <c r="C93" s="24"/>
      <c r="D93" s="24"/>
      <c r="E93" s="24" t="s">
        <v>98</v>
      </c>
      <c r="F93" s="24"/>
      <c r="G93" s="24"/>
      <c r="H93" s="24" t="s">
        <v>99</v>
      </c>
      <c r="I93" s="24"/>
      <c r="J93" s="24"/>
      <c r="K93" s="24" t="s">
        <v>100</v>
      </c>
      <c r="L93" s="24"/>
      <c r="O93" s="24" t="s">
        <v>96</v>
      </c>
      <c r="P93" s="24" t="s">
        <v>97</v>
      </c>
      <c r="Q93" s="24"/>
      <c r="R93" s="24"/>
      <c r="S93" s="24" t="s">
        <v>98</v>
      </c>
      <c r="T93" s="24"/>
      <c r="U93" s="24"/>
      <c r="V93" s="24" t="s">
        <v>99</v>
      </c>
      <c r="W93" s="24"/>
      <c r="X93" s="24"/>
      <c r="Y93" s="24" t="s">
        <v>100</v>
      </c>
      <c r="Z93" s="24"/>
    </row>
    <row r="94" spans="1:26" x14ac:dyDescent="0.3">
      <c r="A94" s="25">
        <v>1</v>
      </c>
      <c r="B94" s="25">
        <v>7.3</v>
      </c>
      <c r="C94" s="25"/>
      <c r="D94" s="25"/>
      <c r="E94" s="26">
        <v>23.1</v>
      </c>
      <c r="F94" s="25"/>
      <c r="G94" s="25"/>
      <c r="H94" s="94">
        <f>($C$28)*(E94)+$C$109</f>
        <v>7.2241666662611266</v>
      </c>
      <c r="I94" s="94"/>
      <c r="J94" s="94"/>
      <c r="K94" s="94">
        <f>(H94-B94)^2</f>
        <v>5.7506945059513309E-3</v>
      </c>
      <c r="L94" s="25"/>
      <c r="O94" s="25">
        <v>1</v>
      </c>
      <c r="P94" s="25">
        <v>7.3</v>
      </c>
      <c r="Q94" s="25"/>
      <c r="R94" s="25"/>
      <c r="S94" s="26">
        <v>23.17</v>
      </c>
      <c r="T94" s="25"/>
      <c r="U94" s="25"/>
      <c r="V94" s="94">
        <f>($C$28)*(S94)+$Q$109</f>
        <v>7.1058333315537183</v>
      </c>
      <c r="W94" s="94"/>
      <c r="X94" s="94"/>
      <c r="Y94" s="94">
        <f>(V94-P94)^2</f>
        <v>3.7700695135528206E-2</v>
      </c>
      <c r="Z94" s="25"/>
    </row>
    <row r="95" spans="1:26" x14ac:dyDescent="0.3">
      <c r="A95" s="25">
        <v>2</v>
      </c>
      <c r="B95" s="25">
        <v>7.2</v>
      </c>
      <c r="C95" s="25"/>
      <c r="D95" s="25"/>
      <c r="E95" s="26">
        <v>23.34</v>
      </c>
      <c r="F95" s="25"/>
      <c r="G95" s="25"/>
      <c r="H95" s="94">
        <f t="shared" ref="H95:H105" si="15">($C$28)*(E95)+$C$109</f>
        <v>6.9841666662611281</v>
      </c>
      <c r="I95" s="94"/>
      <c r="J95" s="94"/>
      <c r="K95" s="94">
        <f>(H95-B95)^2</f>
        <v>4.6584027952835318E-2</v>
      </c>
      <c r="L95" s="25"/>
      <c r="O95" s="25">
        <v>2</v>
      </c>
      <c r="P95" s="25">
        <v>7.2</v>
      </c>
      <c r="Q95" s="25"/>
      <c r="R95" s="25"/>
      <c r="S95" s="26">
        <v>23.29</v>
      </c>
      <c r="T95" s="25"/>
      <c r="U95" s="25"/>
      <c r="V95" s="94">
        <f t="shared" ref="V95:V105" si="16">($C$28)*(S95)+$Q$109</f>
        <v>6.9858333315537209</v>
      </c>
      <c r="W95" s="94"/>
      <c r="X95" s="94"/>
      <c r="Y95" s="94">
        <f>(V95-P95)^2</f>
        <v>4.5867361873378525E-2</v>
      </c>
      <c r="Z95" s="25"/>
    </row>
    <row r="96" spans="1:26" x14ac:dyDescent="0.3">
      <c r="A96" s="25">
        <v>3</v>
      </c>
      <c r="B96" s="25">
        <v>5.7</v>
      </c>
      <c r="C96" s="25"/>
      <c r="D96" s="25"/>
      <c r="E96" s="26">
        <v>24.77</v>
      </c>
      <c r="F96" s="25"/>
      <c r="G96" s="25"/>
      <c r="H96" s="94">
        <f t="shared" si="15"/>
        <v>5.5541666662611284</v>
      </c>
      <c r="I96" s="94"/>
      <c r="J96" s="94"/>
      <c r="K96" s="94">
        <f t="shared" ref="K96:K105" si="17">(H96-B96)^2</f>
        <v>2.1267361229393149E-2</v>
      </c>
      <c r="L96" s="25"/>
      <c r="O96" s="25">
        <v>3</v>
      </c>
      <c r="P96" s="25">
        <v>5.7</v>
      </c>
      <c r="Q96" s="25"/>
      <c r="R96" s="25"/>
      <c r="S96" s="26">
        <v>24.74</v>
      </c>
      <c r="T96" s="25"/>
      <c r="U96" s="25"/>
      <c r="V96" s="94">
        <f t="shared" si="16"/>
        <v>5.5358333315537216</v>
      </c>
      <c r="W96" s="94"/>
      <c r="X96" s="94"/>
      <c r="Y96" s="94">
        <f t="shared" ref="Y96:Y105" si="18">(V96-P96)^2</f>
        <v>2.695069502875036E-2</v>
      </c>
      <c r="Z96" s="25"/>
    </row>
    <row r="97" spans="1:26" x14ac:dyDescent="0.3">
      <c r="A97" s="25">
        <v>4</v>
      </c>
      <c r="B97" s="25">
        <v>7.3</v>
      </c>
      <c r="C97" s="25"/>
      <c r="D97" s="25"/>
      <c r="E97" s="26">
        <v>23.22</v>
      </c>
      <c r="F97" s="25"/>
      <c r="G97" s="25"/>
      <c r="H97" s="94">
        <f t="shared" si="15"/>
        <v>7.1041666662611291</v>
      </c>
      <c r="I97" s="94"/>
      <c r="J97" s="94"/>
      <c r="K97" s="94">
        <f t="shared" si="17"/>
        <v>3.835069460327991E-2</v>
      </c>
      <c r="L97" s="25"/>
      <c r="O97" s="25">
        <v>4</v>
      </c>
      <c r="P97" s="25">
        <v>7.3</v>
      </c>
      <c r="Q97" s="25"/>
      <c r="R97" s="25"/>
      <c r="S97" s="26">
        <v>23.05</v>
      </c>
      <c r="T97" s="25"/>
      <c r="U97" s="25"/>
      <c r="V97" s="94">
        <f t="shared" si="16"/>
        <v>7.2258333315537193</v>
      </c>
      <c r="W97" s="94"/>
      <c r="X97" s="94"/>
      <c r="Y97" s="94">
        <f t="shared" si="18"/>
        <v>5.5006947084204998E-3</v>
      </c>
      <c r="Z97" s="25"/>
    </row>
    <row r="98" spans="1:26" x14ac:dyDescent="0.3">
      <c r="A98" s="25" t="s">
        <v>101</v>
      </c>
      <c r="B98" s="25">
        <v>1.8</v>
      </c>
      <c r="C98" s="25"/>
      <c r="D98" s="25"/>
      <c r="E98" s="26">
        <f>AVERAGE(28.41,28.37,29.34)</f>
        <v>28.706666666666667</v>
      </c>
      <c r="F98" s="25"/>
      <c r="G98" s="25"/>
      <c r="H98" s="94">
        <f t="shared" si="15"/>
        <v>1.617499999594461</v>
      </c>
      <c r="I98" s="94"/>
      <c r="J98" s="94"/>
      <c r="K98" s="94">
        <f t="shared" si="17"/>
        <v>3.330625014802175E-2</v>
      </c>
      <c r="L98" s="25"/>
      <c r="O98" s="25" t="s">
        <v>101</v>
      </c>
      <c r="P98" s="25">
        <v>1.8</v>
      </c>
      <c r="Q98" s="25"/>
      <c r="R98" s="25"/>
      <c r="S98" s="26">
        <f>AVERAGE(28.45,28.31,29.3)</f>
        <v>28.686666666666667</v>
      </c>
      <c r="T98" s="25"/>
      <c r="U98" s="25"/>
      <c r="V98" s="94">
        <f t="shared" si="16"/>
        <v>1.5891666648870526</v>
      </c>
      <c r="W98" s="94"/>
      <c r="X98" s="94"/>
      <c r="Y98" s="94">
        <f t="shared" si="18"/>
        <v>4.4450695194848393E-2</v>
      </c>
      <c r="Z98" s="25"/>
    </row>
    <row r="99" spans="1:26" x14ac:dyDescent="0.3">
      <c r="A99" s="25">
        <v>8</v>
      </c>
      <c r="B99" s="25">
        <v>1.7</v>
      </c>
      <c r="C99" s="25"/>
      <c r="D99" s="25"/>
      <c r="E99" s="26">
        <v>29.01</v>
      </c>
      <c r="F99" s="25"/>
      <c r="G99" s="25"/>
      <c r="H99" s="94">
        <f t="shared" si="15"/>
        <v>1.3141666662611264</v>
      </c>
      <c r="I99" s="94"/>
      <c r="J99" s="94"/>
      <c r="K99" s="94">
        <f t="shared" si="17"/>
        <v>0.14886736142405296</v>
      </c>
      <c r="L99" s="25"/>
      <c r="O99" s="25">
        <v>8</v>
      </c>
      <c r="P99" s="25">
        <v>1.7</v>
      </c>
      <c r="Q99" s="25"/>
      <c r="R99" s="25"/>
      <c r="S99" s="26">
        <v>28.78</v>
      </c>
      <c r="T99" s="25"/>
      <c r="U99" s="25"/>
      <c r="V99" s="94">
        <f t="shared" si="16"/>
        <v>1.4958333315537189</v>
      </c>
      <c r="W99" s="94"/>
      <c r="X99" s="94"/>
      <c r="Y99" s="94">
        <f t="shared" si="18"/>
        <v>4.1684028504453657E-2</v>
      </c>
      <c r="Z99" s="25"/>
    </row>
    <row r="100" spans="1:26" x14ac:dyDescent="0.3">
      <c r="A100" s="25">
        <v>9</v>
      </c>
      <c r="B100" s="25">
        <v>1.7</v>
      </c>
      <c r="C100" s="25"/>
      <c r="D100" s="25"/>
      <c r="E100" s="26">
        <v>28.81</v>
      </c>
      <c r="F100" s="25"/>
      <c r="G100" s="25"/>
      <c r="H100" s="94">
        <f t="shared" si="15"/>
        <v>1.5141666662611293</v>
      </c>
      <c r="I100" s="94"/>
      <c r="J100" s="94"/>
      <c r="K100" s="94">
        <f t="shared" si="17"/>
        <v>3.4534027928502492E-2</v>
      </c>
      <c r="L100" s="25"/>
      <c r="O100" s="25">
        <v>9</v>
      </c>
      <c r="P100" s="25">
        <v>1.7</v>
      </c>
      <c r="Q100" s="25"/>
      <c r="R100" s="25"/>
      <c r="S100" s="26">
        <v>28.71</v>
      </c>
      <c r="T100" s="25"/>
      <c r="U100" s="25"/>
      <c r="V100" s="94">
        <f t="shared" si="16"/>
        <v>1.5658333315537192</v>
      </c>
      <c r="W100" s="94"/>
      <c r="X100" s="94"/>
      <c r="Y100" s="94">
        <f t="shared" si="18"/>
        <v>1.8000694921974234E-2</v>
      </c>
      <c r="Z100" s="25"/>
    </row>
    <row r="101" spans="1:26" x14ac:dyDescent="0.3">
      <c r="A101" s="25" t="s">
        <v>192</v>
      </c>
      <c r="B101" s="25">
        <v>2.2000000000000002</v>
      </c>
      <c r="C101" s="25"/>
      <c r="D101" s="25"/>
      <c r="E101" s="26">
        <f>AVERAGE(29.5,27.7,27.41)</f>
        <v>28.203333333333333</v>
      </c>
      <c r="F101" s="25"/>
      <c r="G101" s="25"/>
      <c r="H101" s="94">
        <f t="shared" si="15"/>
        <v>2.1208333329277949</v>
      </c>
      <c r="I101" s="94"/>
      <c r="J101" s="94"/>
      <c r="K101" s="94">
        <f t="shared" si="17"/>
        <v>6.267361175321398E-3</v>
      </c>
      <c r="L101" s="25"/>
      <c r="O101" s="25" t="s">
        <v>192</v>
      </c>
      <c r="P101" s="25">
        <v>2.2000000000000002</v>
      </c>
      <c r="Q101" s="25"/>
      <c r="R101" s="25"/>
      <c r="S101" s="26">
        <f>AVERAGE(29.36,27.63,27.41)</f>
        <v>28.133333333333329</v>
      </c>
      <c r="T101" s="25"/>
      <c r="U101" s="25"/>
      <c r="V101" s="94">
        <f t="shared" si="16"/>
        <v>2.1424999982203907</v>
      </c>
      <c r="W101" s="94"/>
      <c r="X101" s="94"/>
      <c r="Y101" s="94">
        <f t="shared" si="18"/>
        <v>3.3062502046550903E-3</v>
      </c>
      <c r="Z101" s="25"/>
    </row>
    <row r="102" spans="1:26" x14ac:dyDescent="0.3">
      <c r="A102" s="25">
        <v>13</v>
      </c>
      <c r="B102" s="25">
        <v>12.7</v>
      </c>
      <c r="C102" s="25"/>
      <c r="D102" s="25"/>
      <c r="E102" s="26">
        <v>16.12</v>
      </c>
      <c r="F102" s="25"/>
      <c r="G102" s="25"/>
      <c r="H102" s="94">
        <f t="shared" si="15"/>
        <v>14.204166666261127</v>
      </c>
      <c r="I102" s="94"/>
      <c r="J102" s="94"/>
      <c r="K102" s="94">
        <f t="shared" si="17"/>
        <v>2.2625173598911146</v>
      </c>
      <c r="L102" s="25"/>
      <c r="O102" s="25">
        <v>13</v>
      </c>
      <c r="P102" s="25">
        <v>12.7</v>
      </c>
      <c r="Q102" s="25"/>
      <c r="R102" s="25"/>
      <c r="S102" s="26">
        <v>16.100000000000001</v>
      </c>
      <c r="T102" s="25"/>
      <c r="U102" s="25"/>
      <c r="V102" s="94">
        <f t="shared" si="16"/>
        <v>14.175833331553719</v>
      </c>
      <c r="W102" s="94"/>
      <c r="X102" s="94"/>
      <c r="Y102" s="94">
        <f t="shared" si="18"/>
        <v>2.1780840225249505</v>
      </c>
      <c r="Z102" s="25"/>
    </row>
    <row r="103" spans="1:26" x14ac:dyDescent="0.3">
      <c r="A103" s="25">
        <v>14</v>
      </c>
      <c r="B103" s="25">
        <v>5.8</v>
      </c>
      <c r="C103" s="25"/>
      <c r="D103" s="25"/>
      <c r="E103" s="26">
        <v>24.51</v>
      </c>
      <c r="F103" s="25"/>
      <c r="G103" s="25"/>
      <c r="H103" s="94">
        <f t="shared" si="15"/>
        <v>5.8141666662611264</v>
      </c>
      <c r="I103" s="94"/>
      <c r="J103" s="94"/>
      <c r="K103" s="94">
        <f t="shared" si="17"/>
        <v>2.0069443295414314E-4</v>
      </c>
      <c r="L103" s="25"/>
      <c r="O103" s="25">
        <v>14</v>
      </c>
      <c r="P103" s="25">
        <v>5.8</v>
      </c>
      <c r="Q103" s="25"/>
      <c r="R103" s="25"/>
      <c r="S103" s="26">
        <v>24.45</v>
      </c>
      <c r="T103" s="25"/>
      <c r="U103" s="25"/>
      <c r="V103" s="94">
        <f t="shared" si="16"/>
        <v>5.8258333315537207</v>
      </c>
      <c r="W103" s="94"/>
      <c r="X103" s="94"/>
      <c r="Y103" s="94">
        <f t="shared" si="18"/>
        <v>6.6736101916447274E-4</v>
      </c>
      <c r="Z103" s="25"/>
    </row>
    <row r="104" spans="1:26" x14ac:dyDescent="0.3">
      <c r="A104" s="25">
        <v>15</v>
      </c>
      <c r="B104" s="25">
        <v>6.1</v>
      </c>
      <c r="C104" s="25"/>
      <c r="D104" s="25"/>
      <c r="E104" s="26">
        <v>24.27</v>
      </c>
      <c r="F104" s="25"/>
      <c r="G104" s="25"/>
      <c r="H104" s="94">
        <f t="shared" si="15"/>
        <v>6.0541666662611284</v>
      </c>
      <c r="I104" s="94"/>
      <c r="J104" s="94"/>
      <c r="K104" s="94">
        <f t="shared" si="17"/>
        <v>2.1006944816187507E-3</v>
      </c>
      <c r="L104" s="25"/>
      <c r="O104" s="25">
        <v>15</v>
      </c>
      <c r="P104" s="25">
        <v>6.1</v>
      </c>
      <c r="Q104" s="25"/>
      <c r="R104" s="25"/>
      <c r="S104" s="26">
        <v>24.26</v>
      </c>
      <c r="T104" s="25"/>
      <c r="U104" s="25"/>
      <c r="V104" s="94">
        <f t="shared" si="16"/>
        <v>6.0158333315537185</v>
      </c>
      <c r="W104" s="94"/>
      <c r="X104" s="94"/>
      <c r="Y104" s="94">
        <f t="shared" si="18"/>
        <v>7.0840280773462241E-3</v>
      </c>
      <c r="Z104" s="25"/>
    </row>
    <row r="105" spans="1:26" x14ac:dyDescent="0.3">
      <c r="A105" s="25">
        <v>16</v>
      </c>
      <c r="B105" s="25">
        <v>5.8</v>
      </c>
      <c r="C105" s="25"/>
      <c r="D105" s="25"/>
      <c r="E105" s="26">
        <v>24.53</v>
      </c>
      <c r="F105" s="25"/>
      <c r="G105" s="25"/>
      <c r="H105" s="94">
        <f t="shared" si="15"/>
        <v>5.7941666662611269</v>
      </c>
      <c r="I105" s="94"/>
      <c r="J105" s="94"/>
      <c r="K105" s="94">
        <f t="shared" si="17"/>
        <v>3.4027782509073575E-5</v>
      </c>
      <c r="L105" s="25"/>
      <c r="O105" s="25">
        <v>16</v>
      </c>
      <c r="P105" s="25">
        <v>5.8</v>
      </c>
      <c r="Q105" s="25"/>
      <c r="R105" s="25"/>
      <c r="S105" s="26">
        <v>24.64</v>
      </c>
      <c r="T105" s="25"/>
      <c r="U105" s="25"/>
      <c r="V105" s="94">
        <f t="shared" si="16"/>
        <v>5.6358333315537195</v>
      </c>
      <c r="W105" s="94"/>
      <c r="X105" s="94"/>
      <c r="Y105" s="94">
        <f t="shared" si="18"/>
        <v>2.6950695028750943E-2</v>
      </c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94"/>
      <c r="I106" s="94"/>
      <c r="J106" s="94"/>
      <c r="K106" s="94"/>
      <c r="L106" s="25"/>
      <c r="O106" s="25"/>
      <c r="P106" s="25"/>
      <c r="Q106" s="25"/>
      <c r="R106" s="25"/>
      <c r="S106" s="25"/>
      <c r="T106" s="25"/>
      <c r="U106" s="25"/>
      <c r="V106" s="94"/>
      <c r="W106" s="94"/>
      <c r="X106" s="94"/>
      <c r="Y106" s="94"/>
      <c r="Z106" s="25"/>
    </row>
    <row r="107" spans="1:26" x14ac:dyDescent="0.3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x14ac:dyDescent="0.3">
      <c r="A108" s="24" t="s">
        <v>102</v>
      </c>
      <c r="B108" s="24"/>
      <c r="C108" s="29">
        <v>-1</v>
      </c>
      <c r="D108" s="25" t="s">
        <v>103</v>
      </c>
      <c r="E108" s="25"/>
      <c r="F108" s="25"/>
      <c r="G108" s="4" t="s">
        <v>104</v>
      </c>
      <c r="H108" s="5">
        <f>SQRT(SUM(K94:K105)/COUNT(K94:K105))</f>
        <v>0.46545502428229257</v>
      </c>
      <c r="I108" s="6" t="s">
        <v>93</v>
      </c>
      <c r="J108" s="25"/>
      <c r="K108" s="25"/>
      <c r="L108" s="25"/>
      <c r="O108" s="24" t="s">
        <v>102</v>
      </c>
      <c r="P108" s="24"/>
      <c r="Q108" s="29">
        <v>-1</v>
      </c>
      <c r="R108" s="25" t="s">
        <v>103</v>
      </c>
      <c r="S108" s="25"/>
      <c r="T108" s="25"/>
      <c r="U108" s="4" t="s">
        <v>104</v>
      </c>
      <c r="V108" s="5">
        <f>SQRT(SUM(Y94:Y105)/COUNT(Y94:Y105))</f>
        <v>0.45057807520101517</v>
      </c>
      <c r="W108" s="6" t="s">
        <v>93</v>
      </c>
      <c r="X108" s="25"/>
      <c r="Y108" s="25"/>
      <c r="Z108" s="25"/>
    </row>
    <row r="109" spans="1:26" x14ac:dyDescent="0.3">
      <c r="A109" s="24" t="s">
        <v>105</v>
      </c>
      <c r="B109" s="24"/>
      <c r="C109" s="98">
        <v>30.324166666261128</v>
      </c>
      <c r="D109" s="25" t="s">
        <v>106</v>
      </c>
      <c r="E109" s="25"/>
      <c r="F109" s="25"/>
      <c r="G109" s="25"/>
      <c r="H109" s="25"/>
      <c r="I109" s="25"/>
      <c r="J109" s="25"/>
      <c r="K109" s="25"/>
      <c r="L109" s="25"/>
      <c r="O109" s="24" t="s">
        <v>105</v>
      </c>
      <c r="P109" s="24"/>
      <c r="Q109" s="98">
        <v>30.27583333155372</v>
      </c>
      <c r="R109" s="25" t="s">
        <v>106</v>
      </c>
      <c r="S109" s="25"/>
      <c r="T109" s="25"/>
      <c r="U109" s="25"/>
      <c r="V109" s="25"/>
      <c r="W109" s="25"/>
      <c r="X109" s="25"/>
      <c r="Y109" s="25"/>
      <c r="Z109" s="25"/>
    </row>
    <row r="110" spans="1:26" x14ac:dyDescent="0.3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5.6" x14ac:dyDescent="0.3">
      <c r="A111" s="45" t="s">
        <v>253</v>
      </c>
      <c r="B111" s="45"/>
      <c r="C111" s="45" t="s">
        <v>193</v>
      </c>
      <c r="D111" s="45"/>
      <c r="E111" s="25"/>
      <c r="F111" s="25"/>
      <c r="G111" s="25"/>
      <c r="H111" s="25"/>
      <c r="I111" s="25"/>
      <c r="J111" s="25"/>
      <c r="K111" s="25"/>
      <c r="L111" s="25"/>
      <c r="O111" s="45" t="s">
        <v>253</v>
      </c>
      <c r="P111" s="45"/>
      <c r="Q111" s="45" t="s">
        <v>117</v>
      </c>
      <c r="R111" s="45" t="s">
        <v>136</v>
      </c>
      <c r="S111" s="25"/>
      <c r="T111" s="25"/>
      <c r="U111" s="25"/>
      <c r="V111" s="25"/>
      <c r="W111" s="25"/>
      <c r="X111" s="25"/>
      <c r="Y111" s="25"/>
      <c r="Z111" s="25"/>
    </row>
    <row r="113" spans="1:26" ht="16.8" x14ac:dyDescent="0.35">
      <c r="A113" s="93" t="s">
        <v>96</v>
      </c>
      <c r="B113" s="93" t="s">
        <v>97</v>
      </c>
      <c r="C113" s="93"/>
      <c r="D113" s="93"/>
      <c r="E113" s="93" t="s">
        <v>98</v>
      </c>
      <c r="F113" s="93"/>
      <c r="G113" s="93"/>
      <c r="H113" s="93" t="s">
        <v>99</v>
      </c>
      <c r="I113" s="93"/>
      <c r="J113" s="93"/>
      <c r="K113" s="93" t="s">
        <v>100</v>
      </c>
      <c r="L113" s="93"/>
      <c r="O113" s="93" t="s">
        <v>96</v>
      </c>
      <c r="P113" s="93" t="s">
        <v>97</v>
      </c>
      <c r="Q113" s="93"/>
      <c r="R113" s="93"/>
      <c r="S113" s="93" t="s">
        <v>98</v>
      </c>
      <c r="T113" s="93"/>
      <c r="U113" s="93"/>
      <c r="V113" s="93" t="s">
        <v>99</v>
      </c>
      <c r="W113" s="93"/>
      <c r="X113" s="93"/>
      <c r="Y113" s="93" t="s">
        <v>100</v>
      </c>
      <c r="Z113" s="93"/>
    </row>
    <row r="114" spans="1:26" x14ac:dyDescent="0.3">
      <c r="A114" s="30">
        <v>1</v>
      </c>
      <c r="B114" s="30">
        <v>7.3</v>
      </c>
      <c r="C114" s="30"/>
      <c r="D114" s="30"/>
      <c r="E114" s="92">
        <v>22.53</v>
      </c>
      <c r="F114" s="30"/>
      <c r="G114" s="30"/>
      <c r="H114" s="95">
        <f>($C$28)*(E114)+$C$129</f>
        <v>7.0699999991545148</v>
      </c>
      <c r="I114" s="95"/>
      <c r="J114" s="95"/>
      <c r="K114" s="95">
        <f>(H114-B114)^2</f>
        <v>5.2900000388923098E-2</v>
      </c>
      <c r="L114" s="30"/>
      <c r="O114" s="30">
        <v>1</v>
      </c>
      <c r="P114" s="30">
        <v>7.3</v>
      </c>
      <c r="Q114" s="30"/>
      <c r="R114" s="30"/>
      <c r="S114" s="92">
        <v>22.63</v>
      </c>
      <c r="T114" s="30"/>
      <c r="U114" s="30"/>
      <c r="V114" s="95">
        <f>($C$28)*(S114)+$Q$129</f>
        <v>6.9269444450303972</v>
      </c>
      <c r="W114" s="95"/>
      <c r="X114" s="95"/>
      <c r="Y114" s="95">
        <f>(V114-P114)^2</f>
        <v>0.13917044709367821</v>
      </c>
      <c r="Z114" s="30"/>
    </row>
    <row r="115" spans="1:26" x14ac:dyDescent="0.3">
      <c r="A115" s="30">
        <v>2</v>
      </c>
      <c r="B115" s="30">
        <v>7.2</v>
      </c>
      <c r="C115" s="30"/>
      <c r="D115" s="30"/>
      <c r="E115" s="92">
        <v>22.74</v>
      </c>
      <c r="F115" s="30"/>
      <c r="G115" s="30"/>
      <c r="H115" s="95">
        <f t="shared" ref="H115:H125" si="19">($C$28)*(E115)+$C$129</f>
        <v>6.8599999991545175</v>
      </c>
      <c r="I115" s="95"/>
      <c r="J115" s="95"/>
      <c r="K115" s="95">
        <f>(H115-B115)^2</f>
        <v>0.11560000057492821</v>
      </c>
      <c r="L115" s="30"/>
      <c r="O115" s="30">
        <v>2</v>
      </c>
      <c r="P115" s="30">
        <v>7.2</v>
      </c>
      <c r="Q115" s="30"/>
      <c r="R115" s="30"/>
      <c r="S115" s="92">
        <v>22.69</v>
      </c>
      <c r="T115" s="30"/>
      <c r="U115" s="30"/>
      <c r="V115" s="95">
        <f t="shared" ref="V115:V125" si="20">($C$28)*(S115)+$Q$129</f>
        <v>6.8669444450303949</v>
      </c>
      <c r="W115" s="95"/>
      <c r="X115" s="95"/>
      <c r="Y115" s="95">
        <f>(V115-P115)^2</f>
        <v>0.11092600269611175</v>
      </c>
      <c r="Z115" s="30"/>
    </row>
    <row r="116" spans="1:26" x14ac:dyDescent="0.3">
      <c r="A116" s="30">
        <v>3</v>
      </c>
      <c r="B116" s="30">
        <v>5.7</v>
      </c>
      <c r="C116" s="30"/>
      <c r="D116" s="30"/>
      <c r="E116" s="92">
        <v>24.17</v>
      </c>
      <c r="F116" s="30"/>
      <c r="G116" s="30"/>
      <c r="H116" s="95">
        <f t="shared" si="19"/>
        <v>5.4299999991545143</v>
      </c>
      <c r="I116" s="95"/>
      <c r="J116" s="95"/>
      <c r="K116" s="95">
        <f t="shared" ref="K116:K125" si="21">(H116-B116)^2</f>
        <v>7.2900000456562392E-2</v>
      </c>
      <c r="L116" s="30"/>
      <c r="O116" s="30">
        <v>3</v>
      </c>
      <c r="P116" s="30">
        <v>5.7</v>
      </c>
      <c r="Q116" s="30"/>
      <c r="R116" s="30"/>
      <c r="S116" s="92">
        <v>24.17</v>
      </c>
      <c r="T116" s="30"/>
      <c r="U116" s="30"/>
      <c r="V116" s="95">
        <f t="shared" si="20"/>
        <v>5.3869444450303945</v>
      </c>
      <c r="W116" s="95"/>
      <c r="X116" s="95"/>
      <c r="Y116" s="95">
        <f t="shared" ref="Y116:Y125" si="22">(V116-P116)^2</f>
        <v>9.8003780497327803E-2</v>
      </c>
      <c r="Z116" s="30"/>
    </row>
    <row r="117" spans="1:26" x14ac:dyDescent="0.3">
      <c r="A117" s="30">
        <v>4</v>
      </c>
      <c r="B117" s="30">
        <v>7.3</v>
      </c>
      <c r="C117" s="30"/>
      <c r="D117" s="30"/>
      <c r="E117" s="92">
        <v>22.64</v>
      </c>
      <c r="F117" s="30"/>
      <c r="G117" s="30"/>
      <c r="H117" s="95">
        <f t="shared" si="19"/>
        <v>6.9599999991545154</v>
      </c>
      <c r="I117" s="95"/>
      <c r="J117" s="95"/>
      <c r="K117" s="95">
        <f t="shared" si="21"/>
        <v>0.11560000057492942</v>
      </c>
      <c r="L117" s="30"/>
      <c r="O117" s="30">
        <v>4</v>
      </c>
      <c r="P117" s="30">
        <v>7.3</v>
      </c>
      <c r="Q117" s="30"/>
      <c r="R117" s="30"/>
      <c r="S117" s="92">
        <v>22.47</v>
      </c>
      <c r="T117" s="30"/>
      <c r="U117" s="30"/>
      <c r="V117" s="95">
        <f t="shared" si="20"/>
        <v>7.0869444450303973</v>
      </c>
      <c r="W117" s="95"/>
      <c r="X117" s="95"/>
      <c r="Y117" s="95">
        <f t="shared" si="22"/>
        <v>4.5392669503405307E-2</v>
      </c>
      <c r="Z117" s="30"/>
    </row>
    <row r="118" spans="1:26" x14ac:dyDescent="0.3">
      <c r="A118" s="30" t="s">
        <v>101</v>
      </c>
      <c r="B118" s="30">
        <v>1.8</v>
      </c>
      <c r="C118" s="30"/>
      <c r="D118" s="30"/>
      <c r="E118" s="92">
        <f>AVERAGE(27.6,27.6,28.58)</f>
        <v>27.926666666666666</v>
      </c>
      <c r="F118" s="30"/>
      <c r="G118" s="30"/>
      <c r="H118" s="95">
        <f t="shared" si="19"/>
        <v>1.6733333324878501</v>
      </c>
      <c r="I118" s="95"/>
      <c r="J118" s="95"/>
      <c r="K118" s="95">
        <f t="shared" si="21"/>
        <v>1.6044444658633542E-2</v>
      </c>
      <c r="L118" s="30"/>
      <c r="O118" s="30" t="s">
        <v>101</v>
      </c>
      <c r="P118" s="30">
        <v>1.8</v>
      </c>
      <c r="Q118" s="30"/>
      <c r="R118" s="30"/>
      <c r="S118" s="92">
        <f>AVERAGE(27.66,27.56,28.58)</f>
        <v>27.933333333333334</v>
      </c>
      <c r="T118" s="30"/>
      <c r="U118" s="30"/>
      <c r="V118" s="95">
        <f t="shared" si="20"/>
        <v>1.6236111116970626</v>
      </c>
      <c r="W118" s="95"/>
      <c r="X118" s="95"/>
      <c r="Y118" s="95">
        <f t="shared" si="22"/>
        <v>3.1113039916746132E-2</v>
      </c>
      <c r="Z118" s="30"/>
    </row>
    <row r="119" spans="1:26" x14ac:dyDescent="0.3">
      <c r="A119" s="30">
        <v>8</v>
      </c>
      <c r="B119" s="30">
        <v>1.7</v>
      </c>
      <c r="C119" s="30"/>
      <c r="D119" s="30"/>
      <c r="E119" s="92">
        <v>28.37</v>
      </c>
      <c r="F119" s="30"/>
      <c r="G119" s="30"/>
      <c r="H119" s="95">
        <f t="shared" si="19"/>
        <v>1.229999999154515</v>
      </c>
      <c r="I119" s="95"/>
      <c r="J119" s="95"/>
      <c r="K119" s="95">
        <f t="shared" si="21"/>
        <v>0.22090000079475589</v>
      </c>
      <c r="L119" s="30"/>
      <c r="O119" s="30">
        <v>8</v>
      </c>
      <c r="P119" s="30">
        <v>1.7</v>
      </c>
      <c r="Q119" s="30"/>
      <c r="R119" s="30"/>
      <c r="S119" s="92">
        <v>28.16</v>
      </c>
      <c r="T119" s="30"/>
      <c r="U119" s="30"/>
      <c r="V119" s="95">
        <f t="shared" si="20"/>
        <v>1.3969444450303961</v>
      </c>
      <c r="W119" s="95"/>
      <c r="X119" s="95"/>
      <c r="Y119" s="95">
        <f t="shared" si="22"/>
        <v>9.1842669397934618E-2</v>
      </c>
      <c r="Z119" s="30"/>
    </row>
    <row r="120" spans="1:26" x14ac:dyDescent="0.3">
      <c r="A120" s="30">
        <v>9</v>
      </c>
      <c r="B120" s="30">
        <v>1.7</v>
      </c>
      <c r="C120" s="30"/>
      <c r="D120" s="30"/>
      <c r="E120" s="92">
        <v>28.21</v>
      </c>
      <c r="F120" s="30"/>
      <c r="G120" s="30"/>
      <c r="H120" s="95">
        <f t="shared" si="19"/>
        <v>1.3899999991545151</v>
      </c>
      <c r="I120" s="95"/>
      <c r="J120" s="95"/>
      <c r="K120" s="95">
        <f t="shared" si="21"/>
        <v>9.6100000524200604E-2</v>
      </c>
      <c r="L120" s="30"/>
      <c r="O120" s="30">
        <v>9</v>
      </c>
      <c r="P120" s="30">
        <v>1.7</v>
      </c>
      <c r="Q120" s="30"/>
      <c r="R120" s="30"/>
      <c r="S120" s="92">
        <v>28.1</v>
      </c>
      <c r="T120" s="30"/>
      <c r="U120" s="30"/>
      <c r="V120" s="95">
        <f t="shared" si="20"/>
        <v>1.4569444450303948</v>
      </c>
      <c r="W120" s="95"/>
      <c r="X120" s="95"/>
      <c r="Y120" s="95">
        <f t="shared" si="22"/>
        <v>5.9076002801582768E-2</v>
      </c>
      <c r="Z120" s="30"/>
    </row>
    <row r="121" spans="1:26" x14ac:dyDescent="0.3">
      <c r="A121" s="30" t="s">
        <v>192</v>
      </c>
      <c r="B121" s="30">
        <v>2.2000000000000002</v>
      </c>
      <c r="C121" s="30"/>
      <c r="D121" s="30"/>
      <c r="E121" s="92">
        <f>AVERAGE(28.75,26.92,26.51)</f>
        <v>27.393333333333334</v>
      </c>
      <c r="F121" s="30"/>
      <c r="G121" s="30"/>
      <c r="H121" s="95">
        <f t="shared" si="19"/>
        <v>2.2066666658211815</v>
      </c>
      <c r="I121" s="95"/>
      <c r="J121" s="95"/>
      <c r="K121" s="95">
        <f t="shared" si="21"/>
        <v>4.4444433171307753E-5</v>
      </c>
      <c r="L121" s="30"/>
      <c r="O121" s="30" t="s">
        <v>192</v>
      </c>
      <c r="P121" s="30">
        <v>2.2000000000000002</v>
      </c>
      <c r="Q121" s="30"/>
      <c r="R121" s="30"/>
      <c r="S121" s="92">
        <f>AVERAGE(28.61,26.86,26.52)</f>
        <v>27.33</v>
      </c>
      <c r="T121" s="30"/>
      <c r="U121" s="30"/>
      <c r="V121" s="95">
        <f t="shared" si="20"/>
        <v>2.2269444450303979</v>
      </c>
      <c r="W121" s="95"/>
      <c r="X121" s="95"/>
      <c r="Y121" s="95">
        <f t="shared" si="22"/>
        <v>7.2600311799612461E-4</v>
      </c>
      <c r="Z121" s="30"/>
    </row>
    <row r="122" spans="1:26" x14ac:dyDescent="0.3">
      <c r="A122" s="30">
        <v>13</v>
      </c>
      <c r="B122" s="30">
        <v>12.7</v>
      </c>
      <c r="C122" s="30"/>
      <c r="D122" s="30"/>
      <c r="E122" s="92">
        <v>14.19</v>
      </c>
      <c r="F122" s="30"/>
      <c r="G122" s="30"/>
      <c r="H122" s="95">
        <f t="shared" si="19"/>
        <v>15.409999999154516</v>
      </c>
      <c r="I122" s="95"/>
      <c r="J122" s="95"/>
      <c r="K122" s="95">
        <f t="shared" si="21"/>
        <v>7.3440999954174835</v>
      </c>
      <c r="L122" s="30"/>
      <c r="O122" s="30">
        <v>13</v>
      </c>
      <c r="P122" s="30">
        <v>12.7</v>
      </c>
      <c r="Q122" s="30"/>
      <c r="R122" s="30"/>
      <c r="S122" s="92">
        <v>14.08</v>
      </c>
      <c r="T122" s="30"/>
      <c r="U122" s="30"/>
      <c r="V122" s="95">
        <f t="shared" si="20"/>
        <v>15.476944445030396</v>
      </c>
      <c r="W122" s="95"/>
      <c r="X122" s="95"/>
      <c r="Y122" s="95">
        <f t="shared" si="22"/>
        <v>7.7114204507851785</v>
      </c>
      <c r="Z122" s="30"/>
    </row>
    <row r="123" spans="1:26" x14ac:dyDescent="0.3">
      <c r="A123" s="30">
        <v>14</v>
      </c>
      <c r="B123" s="30">
        <v>5.8</v>
      </c>
      <c r="C123" s="30"/>
      <c r="D123" s="30"/>
      <c r="E123" s="92">
        <v>24.08</v>
      </c>
      <c r="F123" s="30"/>
      <c r="G123" s="30"/>
      <c r="H123" s="95">
        <f t="shared" si="19"/>
        <v>5.5199999991545177</v>
      </c>
      <c r="I123" s="95"/>
      <c r="J123" s="95"/>
      <c r="K123" s="95">
        <f t="shared" si="21"/>
        <v>7.8400000473470011E-2</v>
      </c>
      <c r="L123" s="30"/>
      <c r="O123" s="30">
        <v>14</v>
      </c>
      <c r="P123" s="30">
        <v>5.8</v>
      </c>
      <c r="Q123" s="30"/>
      <c r="R123" s="30"/>
      <c r="S123" s="92">
        <v>24.01</v>
      </c>
      <c r="T123" s="30"/>
      <c r="U123" s="30"/>
      <c r="V123" s="95">
        <f t="shared" si="20"/>
        <v>5.5469444450303946</v>
      </c>
      <c r="W123" s="95"/>
      <c r="X123" s="95"/>
      <c r="Y123" s="95">
        <f t="shared" si="22"/>
        <v>6.4037113900974871E-2</v>
      </c>
      <c r="Z123" s="30"/>
    </row>
    <row r="124" spans="1:26" x14ac:dyDescent="0.3">
      <c r="A124" s="30">
        <v>15</v>
      </c>
      <c r="B124" s="30">
        <v>6.1</v>
      </c>
      <c r="C124" s="30"/>
      <c r="D124" s="30"/>
      <c r="E124" s="92">
        <v>23.67</v>
      </c>
      <c r="F124" s="30"/>
      <c r="G124" s="30"/>
      <c r="H124" s="95">
        <f t="shared" si="19"/>
        <v>5.9299999991545143</v>
      </c>
      <c r="I124" s="95"/>
      <c r="J124" s="95"/>
      <c r="K124" s="95">
        <f t="shared" si="21"/>
        <v>2.8900000287465033E-2</v>
      </c>
      <c r="L124" s="30"/>
      <c r="O124" s="30">
        <v>15</v>
      </c>
      <c r="P124" s="30">
        <v>6.1</v>
      </c>
      <c r="Q124" s="30"/>
      <c r="R124" s="30"/>
      <c r="S124" s="92">
        <v>23.69</v>
      </c>
      <c r="T124" s="30"/>
      <c r="U124" s="30"/>
      <c r="V124" s="95">
        <f t="shared" si="20"/>
        <v>5.8669444450303949</v>
      </c>
      <c r="W124" s="95"/>
      <c r="X124" s="95"/>
      <c r="Y124" s="95">
        <f t="shared" si="22"/>
        <v>5.4314891702190449E-2</v>
      </c>
      <c r="Z124" s="30"/>
    </row>
    <row r="125" spans="1:26" x14ac:dyDescent="0.3">
      <c r="A125" s="30">
        <v>16</v>
      </c>
      <c r="B125" s="30">
        <v>5.8</v>
      </c>
      <c r="C125" s="30"/>
      <c r="D125" s="30"/>
      <c r="E125" s="92">
        <v>23.98</v>
      </c>
      <c r="F125" s="30"/>
      <c r="G125" s="30"/>
      <c r="H125" s="95">
        <f t="shared" si="19"/>
        <v>5.6199999991545155</v>
      </c>
      <c r="I125" s="95"/>
      <c r="J125" s="95"/>
      <c r="K125" s="95">
        <f t="shared" si="21"/>
        <v>3.2400000304374343E-2</v>
      </c>
      <c r="L125" s="30"/>
      <c r="O125" s="30">
        <v>16</v>
      </c>
      <c r="P125" s="30">
        <v>5.8</v>
      </c>
      <c r="Q125" s="30"/>
      <c r="R125" s="30"/>
      <c r="S125" s="92">
        <v>24.12</v>
      </c>
      <c r="T125" s="30"/>
      <c r="U125" s="30"/>
      <c r="V125" s="95">
        <f t="shared" si="20"/>
        <v>5.4369444450303952</v>
      </c>
      <c r="W125" s="95"/>
      <c r="X125" s="95"/>
      <c r="Y125" s="95">
        <f t="shared" si="22"/>
        <v>0.1318093359942876</v>
      </c>
      <c r="Z125" s="30"/>
    </row>
    <row r="126" spans="1:26" x14ac:dyDescent="0.3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x14ac:dyDescent="0.3">
      <c r="A128" s="93" t="s">
        <v>102</v>
      </c>
      <c r="B128" s="93"/>
      <c r="C128" s="38">
        <v>-1</v>
      </c>
      <c r="D128" s="30" t="s">
        <v>103</v>
      </c>
      <c r="E128" s="30"/>
      <c r="F128" s="30"/>
      <c r="G128" s="4" t="s">
        <v>104</v>
      </c>
      <c r="H128" s="5">
        <f>SQRT(SUM(K114:K125)/COUNT(K114:K125))</f>
        <v>0.82532260807965752</v>
      </c>
      <c r="I128" s="6" t="s">
        <v>93</v>
      </c>
      <c r="J128" s="30"/>
      <c r="K128" s="30"/>
      <c r="L128" s="30"/>
      <c r="O128" s="93" t="s">
        <v>102</v>
      </c>
      <c r="P128" s="93"/>
      <c r="Q128" s="38">
        <v>-1</v>
      </c>
      <c r="R128" s="30" t="s">
        <v>103</v>
      </c>
      <c r="S128" s="30"/>
      <c r="T128" s="30"/>
      <c r="U128" s="4" t="s">
        <v>104</v>
      </c>
      <c r="V128" s="5">
        <f>SQRT(SUM(Y114:Y125)/COUNT(Y114:Y125))</f>
        <v>0.84349631531537694</v>
      </c>
      <c r="W128" s="6" t="s">
        <v>93</v>
      </c>
      <c r="X128" s="30"/>
      <c r="Y128" s="30"/>
      <c r="Z128" s="30"/>
    </row>
    <row r="129" spans="1:26" x14ac:dyDescent="0.3">
      <c r="A129" s="93" t="s">
        <v>105</v>
      </c>
      <c r="B129" s="93"/>
      <c r="C129" s="100">
        <v>29.599999999154516</v>
      </c>
      <c r="D129" s="30" t="s">
        <v>106</v>
      </c>
      <c r="E129" s="30"/>
      <c r="F129" s="30"/>
      <c r="G129" s="30"/>
      <c r="H129" s="30"/>
      <c r="I129" s="30"/>
      <c r="J129" s="30"/>
      <c r="K129" s="30"/>
      <c r="L129" s="30"/>
      <c r="O129" s="93" t="s">
        <v>105</v>
      </c>
      <c r="P129" s="93"/>
      <c r="Q129" s="100">
        <v>29.556944445030396</v>
      </c>
      <c r="R129" s="30" t="s">
        <v>106</v>
      </c>
      <c r="S129" s="30"/>
      <c r="T129" s="30"/>
      <c r="U129" s="30"/>
      <c r="V129" s="30"/>
      <c r="W129" s="30"/>
      <c r="X129" s="30"/>
      <c r="Y129" s="30"/>
      <c r="Z129" s="30"/>
    </row>
    <row r="130" spans="1:26" x14ac:dyDescent="0.3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6" x14ac:dyDescent="0.3">
      <c r="A131" s="46" t="s">
        <v>254</v>
      </c>
      <c r="B131" s="46"/>
      <c r="C131" s="46" t="s">
        <v>193</v>
      </c>
      <c r="D131" s="46"/>
      <c r="E131" s="30"/>
      <c r="F131" s="30"/>
      <c r="G131" s="30"/>
      <c r="H131" s="30"/>
      <c r="I131" s="30"/>
      <c r="J131" s="30"/>
      <c r="K131" s="30"/>
      <c r="L131" s="30"/>
      <c r="O131" s="46" t="s">
        <v>254</v>
      </c>
      <c r="P131" s="46"/>
      <c r="Q131" s="46" t="s">
        <v>117</v>
      </c>
      <c r="R131" s="46" t="s">
        <v>136</v>
      </c>
      <c r="S131" s="30"/>
      <c r="T131" s="30"/>
      <c r="U131" s="30"/>
      <c r="V131" s="30"/>
      <c r="W131" s="30"/>
      <c r="X131" s="30"/>
      <c r="Y131" s="30"/>
      <c r="Z131" s="30"/>
    </row>
    <row r="133" spans="1:26" ht="16.8" x14ac:dyDescent="0.35">
      <c r="A133" s="31" t="s">
        <v>96</v>
      </c>
      <c r="B133" s="31" t="s">
        <v>97</v>
      </c>
      <c r="C133" s="31"/>
      <c r="D133" s="31"/>
      <c r="E133" s="31" t="s">
        <v>98</v>
      </c>
      <c r="F133" s="31"/>
      <c r="G133" s="31"/>
      <c r="H133" s="31" t="s">
        <v>99</v>
      </c>
      <c r="I133" s="31"/>
      <c r="J133" s="31"/>
      <c r="K133" s="31" t="s">
        <v>100</v>
      </c>
      <c r="L133" s="31"/>
      <c r="O133" s="31" t="s">
        <v>96</v>
      </c>
      <c r="P133" s="31" t="s">
        <v>97</v>
      </c>
      <c r="Q133" s="31"/>
      <c r="R133" s="31"/>
      <c r="S133" s="31" t="s">
        <v>98</v>
      </c>
      <c r="T133" s="31"/>
      <c r="U133" s="31"/>
      <c r="V133" s="31" t="s">
        <v>99</v>
      </c>
      <c r="W133" s="31"/>
      <c r="X133" s="31"/>
      <c r="Y133" s="31" t="s">
        <v>100</v>
      </c>
      <c r="Z133" s="31"/>
    </row>
    <row r="134" spans="1:26" x14ac:dyDescent="0.3">
      <c r="A134" s="32">
        <v>1</v>
      </c>
      <c r="B134" s="40">
        <v>7.3</v>
      </c>
      <c r="C134" s="32"/>
      <c r="D134" s="32"/>
      <c r="E134" s="33">
        <v>21.51</v>
      </c>
      <c r="F134" s="32"/>
      <c r="G134" s="32"/>
      <c r="H134" s="96">
        <f>($C$28)*(E134)+$C$149</f>
        <v>6.3238888768315178</v>
      </c>
      <c r="I134" s="96"/>
      <c r="J134" s="96"/>
      <c r="K134" s="96">
        <f>(H134-B134)^2</f>
        <v>0.95279292477323552</v>
      </c>
      <c r="L134" s="32"/>
      <c r="O134" s="32">
        <v>1</v>
      </c>
      <c r="P134" s="40">
        <v>7.3</v>
      </c>
      <c r="Q134" s="32"/>
      <c r="R134" s="32"/>
      <c r="S134" s="33">
        <v>21.8</v>
      </c>
      <c r="T134" s="32"/>
      <c r="U134" s="32"/>
      <c r="V134" s="96">
        <f>($C$28)*(S134)+$Q$149</f>
        <v>6.0799999496187738</v>
      </c>
      <c r="W134" s="96"/>
      <c r="X134" s="96"/>
      <c r="Y134" s="96">
        <f>(V134-P134)^2</f>
        <v>1.4884001229301942</v>
      </c>
      <c r="Z134" s="32"/>
    </row>
    <row r="135" spans="1:26" x14ac:dyDescent="0.3">
      <c r="A135" s="32">
        <v>2</v>
      </c>
      <c r="B135" s="40">
        <v>7.2</v>
      </c>
      <c r="C135" s="32"/>
      <c r="D135" s="32"/>
      <c r="E135" s="33">
        <v>21.66</v>
      </c>
      <c r="F135" s="32"/>
      <c r="G135" s="32"/>
      <c r="H135" s="96">
        <f t="shared" ref="H135:H145" si="23">($C$28)*(E135)+$C$149</f>
        <v>6.1738888768315192</v>
      </c>
      <c r="I135" s="96"/>
      <c r="J135" s="96"/>
      <c r="K135" s="96">
        <f>(H135-B135)^2</f>
        <v>1.0529040370900815</v>
      </c>
      <c r="L135" s="32"/>
      <c r="O135" s="32">
        <v>2</v>
      </c>
      <c r="P135" s="40">
        <v>7.2</v>
      </c>
      <c r="Q135" s="32"/>
      <c r="R135" s="32"/>
      <c r="S135" s="33">
        <v>21.73</v>
      </c>
      <c r="T135" s="32"/>
      <c r="U135" s="32"/>
      <c r="V135" s="96">
        <f t="shared" ref="V135:V145" si="24">($C$28)*(S135)+$Q$149</f>
        <v>6.1499999496187741</v>
      </c>
      <c r="W135" s="96"/>
      <c r="X135" s="96"/>
      <c r="Y135" s="96">
        <f>(V135-P135)^2</f>
        <v>1.1025001058005774</v>
      </c>
      <c r="Z135" s="32"/>
    </row>
    <row r="136" spans="1:26" x14ac:dyDescent="0.3">
      <c r="A136" s="32">
        <v>3</v>
      </c>
      <c r="B136" s="40">
        <v>5.7</v>
      </c>
      <c r="C136" s="32"/>
      <c r="D136" s="32"/>
      <c r="E136" s="33">
        <v>23.12</v>
      </c>
      <c r="F136" s="32"/>
      <c r="G136" s="32"/>
      <c r="H136" s="96">
        <f t="shared" si="23"/>
        <v>4.7138888768315184</v>
      </c>
      <c r="I136" s="96"/>
      <c r="J136" s="96"/>
      <c r="K136" s="96">
        <f t="shared" ref="K136:K145" si="25">(H136-B136)^2</f>
        <v>0.97241514723660472</v>
      </c>
      <c r="L136" s="32"/>
      <c r="O136" s="32">
        <v>3</v>
      </c>
      <c r="P136" s="40">
        <v>5.7</v>
      </c>
      <c r="Q136" s="32"/>
      <c r="R136" s="32"/>
      <c r="S136" s="33">
        <v>23.32</v>
      </c>
      <c r="T136" s="32"/>
      <c r="U136" s="32"/>
      <c r="V136" s="96">
        <f t="shared" si="24"/>
        <v>4.5599999496187742</v>
      </c>
      <c r="W136" s="96"/>
      <c r="X136" s="96"/>
      <c r="Y136" s="96">
        <f t="shared" ref="Y136:Y145" si="26">(V136-P136)^2</f>
        <v>1.2996001148691978</v>
      </c>
      <c r="Z136" s="32"/>
    </row>
    <row r="137" spans="1:26" x14ac:dyDescent="0.3">
      <c r="A137" s="32">
        <v>4</v>
      </c>
      <c r="B137" s="40">
        <v>7.3</v>
      </c>
      <c r="C137" s="32"/>
      <c r="D137" s="32"/>
      <c r="E137" s="33">
        <v>21.32</v>
      </c>
      <c r="F137" s="32"/>
      <c r="G137" s="32"/>
      <c r="H137" s="96">
        <f t="shared" si="23"/>
        <v>6.5138888768315191</v>
      </c>
      <c r="I137" s="96"/>
      <c r="J137" s="96"/>
      <c r="K137" s="96">
        <f t="shared" si="25"/>
        <v>0.61797069796921034</v>
      </c>
      <c r="L137" s="32"/>
      <c r="O137" s="32">
        <v>4</v>
      </c>
      <c r="P137" s="40">
        <v>7.3</v>
      </c>
      <c r="Q137" s="32"/>
      <c r="R137" s="32"/>
      <c r="S137" s="33">
        <v>20.84</v>
      </c>
      <c r="T137" s="32"/>
      <c r="U137" s="32"/>
      <c r="V137" s="96">
        <f t="shared" si="24"/>
        <v>7.0399999496187746</v>
      </c>
      <c r="W137" s="96"/>
      <c r="X137" s="96"/>
      <c r="Y137" s="96">
        <f t="shared" si="26"/>
        <v>6.7600026198239641E-2</v>
      </c>
      <c r="Z137" s="32"/>
    </row>
    <row r="138" spans="1:26" x14ac:dyDescent="0.3">
      <c r="A138" s="32" t="s">
        <v>101</v>
      </c>
      <c r="B138" s="40">
        <v>1.8</v>
      </c>
      <c r="C138" s="32"/>
      <c r="D138" s="32"/>
      <c r="E138" s="33">
        <f>AVERAGE(25.97,25.91,26.58)</f>
        <v>26.153333333333332</v>
      </c>
      <c r="F138" s="32"/>
      <c r="G138" s="32"/>
      <c r="H138" s="96">
        <f t="shared" si="23"/>
        <v>1.6805555434981869</v>
      </c>
      <c r="I138" s="96"/>
      <c r="J138" s="96"/>
      <c r="K138" s="96">
        <f t="shared" si="25"/>
        <v>1.4266978189013527E-2</v>
      </c>
      <c r="L138" s="32"/>
      <c r="O138" s="32" t="s">
        <v>101</v>
      </c>
      <c r="P138" s="40">
        <v>1.8</v>
      </c>
      <c r="Q138" s="32"/>
      <c r="R138" s="32"/>
      <c r="S138" s="33">
        <f>AVERAGE(26.24,26.08,26.74)</f>
        <v>26.353333333333328</v>
      </c>
      <c r="T138" s="32"/>
      <c r="U138" s="32"/>
      <c r="V138" s="96">
        <f t="shared" si="24"/>
        <v>1.5266666162854463</v>
      </c>
      <c r="W138" s="96"/>
      <c r="X138" s="96"/>
      <c r="Y138" s="96">
        <f t="shared" si="26"/>
        <v>7.4711138652847467E-2</v>
      </c>
      <c r="Z138" s="32"/>
    </row>
    <row r="139" spans="1:26" x14ac:dyDescent="0.3">
      <c r="A139" s="32">
        <v>8</v>
      </c>
      <c r="B139" s="40">
        <v>1.7</v>
      </c>
      <c r="C139" s="32"/>
      <c r="D139" s="32"/>
      <c r="E139" s="33">
        <v>26.53</v>
      </c>
      <c r="F139" s="32"/>
      <c r="G139" s="32"/>
      <c r="H139" s="96">
        <f t="shared" si="23"/>
        <v>1.3038888768315182</v>
      </c>
      <c r="I139" s="96"/>
      <c r="J139" s="96"/>
      <c r="K139" s="96">
        <f t="shared" si="25"/>
        <v>0.15690402189779612</v>
      </c>
      <c r="L139" s="32"/>
      <c r="O139" s="32">
        <v>8</v>
      </c>
      <c r="P139" s="40">
        <v>1.7</v>
      </c>
      <c r="Q139" s="32"/>
      <c r="R139" s="32"/>
      <c r="S139" s="33">
        <v>26.14</v>
      </c>
      <c r="T139" s="32"/>
      <c r="U139" s="32"/>
      <c r="V139" s="96">
        <f t="shared" si="24"/>
        <v>1.7399999496187739</v>
      </c>
      <c r="W139" s="96"/>
      <c r="X139" s="96"/>
      <c r="Y139" s="96">
        <f t="shared" si="26"/>
        <v>1.5999959695044547E-3</v>
      </c>
      <c r="Z139" s="32"/>
    </row>
    <row r="140" spans="1:26" x14ac:dyDescent="0.3">
      <c r="A140" s="32">
        <v>9</v>
      </c>
      <c r="B140" s="40">
        <v>1.7</v>
      </c>
      <c r="C140" s="32"/>
      <c r="D140" s="32"/>
      <c r="E140" s="33">
        <v>26.62</v>
      </c>
      <c r="F140" s="32"/>
      <c r="G140" s="32"/>
      <c r="H140" s="96">
        <f t="shared" si="23"/>
        <v>1.2138888768315184</v>
      </c>
      <c r="I140" s="96"/>
      <c r="J140" s="96"/>
      <c r="K140" s="96">
        <f t="shared" si="25"/>
        <v>0.23630402406812268</v>
      </c>
      <c r="L140" s="32"/>
      <c r="O140" s="32">
        <v>9</v>
      </c>
      <c r="P140" s="40">
        <v>1.7</v>
      </c>
      <c r="Q140" s="32"/>
      <c r="R140" s="32"/>
      <c r="S140" s="33">
        <v>26.43</v>
      </c>
      <c r="T140" s="32"/>
      <c r="U140" s="32"/>
      <c r="V140" s="96">
        <f t="shared" si="24"/>
        <v>1.4499999496187748</v>
      </c>
      <c r="W140" s="96"/>
      <c r="X140" s="96"/>
      <c r="Y140" s="96">
        <f t="shared" si="26"/>
        <v>6.2500025190615136E-2</v>
      </c>
      <c r="Z140" s="32"/>
    </row>
    <row r="141" spans="1:26" x14ac:dyDescent="0.3">
      <c r="A141" s="32" t="s">
        <v>192</v>
      </c>
      <c r="B141" s="40">
        <v>2.2000000000000002</v>
      </c>
      <c r="C141" s="32"/>
      <c r="D141" s="32"/>
      <c r="E141" s="33">
        <f>AVERAGE(27.35,25.62,25.01)</f>
        <v>25.993333333333336</v>
      </c>
      <c r="F141" s="32"/>
      <c r="G141" s="32"/>
      <c r="H141" s="96">
        <f t="shared" si="23"/>
        <v>1.8405555434981835</v>
      </c>
      <c r="I141" s="96"/>
      <c r="J141" s="96"/>
      <c r="K141" s="96">
        <f t="shared" si="25"/>
        <v>0.12920031730988638</v>
      </c>
      <c r="L141" s="32"/>
      <c r="O141" s="32" t="s">
        <v>192</v>
      </c>
      <c r="P141" s="40">
        <v>2.2000000000000002</v>
      </c>
      <c r="Q141" s="32"/>
      <c r="R141" s="32"/>
      <c r="S141" s="33">
        <f>AVERAGE(27.29,25.74,25.29)</f>
        <v>26.106666666666666</v>
      </c>
      <c r="T141" s="32"/>
      <c r="U141" s="32"/>
      <c r="V141" s="96">
        <f t="shared" si="24"/>
        <v>1.7733332829521089</v>
      </c>
      <c r="W141" s="96"/>
      <c r="X141" s="96"/>
      <c r="Y141" s="96">
        <f t="shared" si="26"/>
        <v>0.18204448743642532</v>
      </c>
      <c r="Z141" s="32"/>
    </row>
    <row r="142" spans="1:26" x14ac:dyDescent="0.3">
      <c r="A142" s="32">
        <v>13</v>
      </c>
      <c r="B142" s="40">
        <v>12.7</v>
      </c>
      <c r="C142" s="32"/>
      <c r="D142" s="32"/>
      <c r="E142" s="33">
        <v>8.66</v>
      </c>
      <c r="F142" s="32"/>
      <c r="G142" s="32"/>
      <c r="H142" s="96">
        <f t="shared" si="23"/>
        <v>19.173888876831519</v>
      </c>
      <c r="I142" s="96"/>
      <c r="J142" s="96"/>
      <c r="K142" s="96">
        <f t="shared" si="25"/>
        <v>41.911237189562875</v>
      </c>
      <c r="L142" s="32"/>
      <c r="O142" s="32">
        <v>13</v>
      </c>
      <c r="P142" s="40">
        <v>12.7</v>
      </c>
      <c r="Q142" s="32"/>
      <c r="R142" s="32"/>
      <c r="S142" s="33">
        <v>8.9</v>
      </c>
      <c r="T142" s="32"/>
      <c r="U142" s="32"/>
      <c r="V142" s="96">
        <f t="shared" si="24"/>
        <v>18.979999949618772</v>
      </c>
      <c r="W142" s="96"/>
      <c r="X142" s="96"/>
      <c r="Y142" s="96">
        <f t="shared" si="26"/>
        <v>39.438399367211794</v>
      </c>
      <c r="Z142" s="32"/>
    </row>
    <row r="143" spans="1:26" x14ac:dyDescent="0.3">
      <c r="A143" s="32">
        <v>14</v>
      </c>
      <c r="B143" s="40">
        <v>5.8</v>
      </c>
      <c r="C143" s="32"/>
      <c r="D143" s="32"/>
      <c r="E143" s="33">
        <v>22.71</v>
      </c>
      <c r="F143" s="32"/>
      <c r="G143" s="32"/>
      <c r="H143" s="96">
        <f t="shared" si="23"/>
        <v>5.1238888768315185</v>
      </c>
      <c r="I143" s="96"/>
      <c r="J143" s="96"/>
      <c r="K143" s="96">
        <f t="shared" si="25"/>
        <v>0.45712625087214531</v>
      </c>
      <c r="L143" s="32"/>
      <c r="O143" s="32">
        <v>14</v>
      </c>
      <c r="P143" s="40">
        <v>5.8</v>
      </c>
      <c r="Q143" s="32"/>
      <c r="R143" s="32"/>
      <c r="S143" s="33">
        <v>22.72</v>
      </c>
      <c r="T143" s="32"/>
      <c r="U143" s="32"/>
      <c r="V143" s="96">
        <f t="shared" si="24"/>
        <v>5.1599999496187756</v>
      </c>
      <c r="W143" s="96"/>
      <c r="X143" s="96"/>
      <c r="Y143" s="96">
        <f t="shared" si="26"/>
        <v>0.40960006448796954</v>
      </c>
      <c r="Z143" s="32"/>
    </row>
    <row r="144" spans="1:26" x14ac:dyDescent="0.3">
      <c r="A144" s="32">
        <v>15</v>
      </c>
      <c r="B144" s="40">
        <v>6.1</v>
      </c>
      <c r="C144" s="32"/>
      <c r="D144" s="32"/>
      <c r="E144" s="33">
        <v>21.75</v>
      </c>
      <c r="F144" s="32"/>
      <c r="G144" s="32"/>
      <c r="H144" s="96">
        <f t="shared" si="23"/>
        <v>6.0838888768315194</v>
      </c>
      <c r="I144" s="96"/>
      <c r="J144" s="96"/>
      <c r="K144" s="96">
        <f t="shared" si="25"/>
        <v>2.5956828974994236E-4</v>
      </c>
      <c r="L144" s="32"/>
      <c r="O144" s="32">
        <v>15</v>
      </c>
      <c r="P144" s="40">
        <v>6.1</v>
      </c>
      <c r="Q144" s="32"/>
      <c r="R144" s="32"/>
      <c r="S144" s="33">
        <v>21.85</v>
      </c>
      <c r="T144" s="32"/>
      <c r="U144" s="32"/>
      <c r="V144" s="96">
        <f t="shared" si="24"/>
        <v>6.0299999496187731</v>
      </c>
      <c r="W144" s="96"/>
      <c r="X144" s="96"/>
      <c r="Y144" s="96">
        <f t="shared" si="26"/>
        <v>4.9000070533742604E-3</v>
      </c>
      <c r="Z144" s="32"/>
    </row>
    <row r="145" spans="1:26" x14ac:dyDescent="0.3">
      <c r="A145" s="32">
        <v>16</v>
      </c>
      <c r="B145" s="40">
        <v>5.8</v>
      </c>
      <c r="C145" s="32"/>
      <c r="D145" s="32"/>
      <c r="E145" s="33">
        <v>22.68</v>
      </c>
      <c r="F145" s="32"/>
      <c r="G145" s="32"/>
      <c r="H145" s="96">
        <f t="shared" si="23"/>
        <v>5.1538888768315196</v>
      </c>
      <c r="I145" s="96"/>
      <c r="J145" s="96"/>
      <c r="K145" s="96">
        <f t="shared" si="25"/>
        <v>0.41745958348203499</v>
      </c>
      <c r="L145" s="32"/>
      <c r="O145" s="32">
        <v>16</v>
      </c>
      <c r="P145" s="40">
        <v>5.8</v>
      </c>
      <c r="Q145" s="32"/>
      <c r="R145" s="32"/>
      <c r="S145" s="33">
        <v>23.07</v>
      </c>
      <c r="T145" s="32"/>
      <c r="U145" s="32"/>
      <c r="V145" s="96">
        <f t="shared" si="24"/>
        <v>4.8099999496187742</v>
      </c>
      <c r="W145" s="96"/>
      <c r="X145" s="96"/>
      <c r="Y145" s="96">
        <f t="shared" si="26"/>
        <v>0.98010009975482926</v>
      </c>
      <c r="Z145" s="32"/>
    </row>
    <row r="146" spans="1:26" x14ac:dyDescent="0.3">
      <c r="A146" s="32"/>
      <c r="B146" s="35"/>
      <c r="C146" s="32"/>
      <c r="D146" s="32"/>
      <c r="E146" s="33"/>
      <c r="F146" s="32"/>
      <c r="G146" s="32"/>
      <c r="H146" s="34"/>
      <c r="I146" s="32"/>
      <c r="J146" s="32"/>
      <c r="K146" s="33"/>
      <c r="L146" s="32"/>
      <c r="O146" s="32"/>
      <c r="P146" s="35"/>
      <c r="Q146" s="32"/>
      <c r="R146" s="32"/>
      <c r="S146" s="34"/>
      <c r="T146" s="32"/>
      <c r="U146" s="32"/>
      <c r="V146" s="34"/>
      <c r="W146" s="32"/>
      <c r="X146" s="32"/>
      <c r="Y146" s="33"/>
      <c r="Z146" s="32"/>
    </row>
    <row r="147" spans="1:26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x14ac:dyDescent="0.3">
      <c r="A148" s="31" t="s">
        <v>102</v>
      </c>
      <c r="B148" s="32"/>
      <c r="C148" s="36">
        <v>-1</v>
      </c>
      <c r="D148" s="32" t="s">
        <v>103</v>
      </c>
      <c r="E148" s="32"/>
      <c r="F148" s="32"/>
      <c r="G148" s="4" t="s">
        <v>104</v>
      </c>
      <c r="H148" s="5">
        <f>SQRT(SUM(K134:K145)/COUNT(K134:K145))</f>
        <v>1.9773475655690198</v>
      </c>
      <c r="I148" s="6" t="s">
        <v>93</v>
      </c>
      <c r="J148" s="32"/>
      <c r="K148" s="32"/>
      <c r="L148" s="32"/>
      <c r="O148" s="31" t="s">
        <v>102</v>
      </c>
      <c r="P148" s="32"/>
      <c r="Q148" s="36">
        <v>-1</v>
      </c>
      <c r="R148" s="32" t="s">
        <v>103</v>
      </c>
      <c r="S148" s="32"/>
      <c r="T148" s="32"/>
      <c r="U148" s="4" t="s">
        <v>104</v>
      </c>
      <c r="V148" s="5">
        <f>SQRT(SUM(Y134:Y145)/COUNT(Y134:Y145))</f>
        <v>1.9388990767003913</v>
      </c>
      <c r="W148" s="6" t="s">
        <v>93</v>
      </c>
      <c r="X148" s="32"/>
      <c r="Y148" s="32"/>
      <c r="Z148" s="32"/>
    </row>
    <row r="149" spans="1:26" x14ac:dyDescent="0.3">
      <c r="A149" s="31" t="s">
        <v>105</v>
      </c>
      <c r="B149" s="32"/>
      <c r="C149" s="99">
        <v>27.833888876831519</v>
      </c>
      <c r="D149" s="32" t="s">
        <v>106</v>
      </c>
      <c r="E149" s="32"/>
      <c r="F149" s="32"/>
      <c r="G149" s="32"/>
      <c r="H149" s="32"/>
      <c r="I149" s="32"/>
      <c r="J149" s="32"/>
      <c r="K149" s="32"/>
      <c r="L149" s="32"/>
      <c r="O149" s="31" t="s">
        <v>105</v>
      </c>
      <c r="P149" s="32"/>
      <c r="Q149" s="99">
        <v>27.879999949618774</v>
      </c>
      <c r="R149" s="32" t="s">
        <v>106</v>
      </c>
      <c r="S149" s="32"/>
      <c r="T149" s="32"/>
      <c r="U149" s="32"/>
      <c r="V149" s="32"/>
      <c r="W149" s="32"/>
      <c r="X149" s="32"/>
      <c r="Y149" s="32"/>
      <c r="Z149" s="32"/>
    </row>
    <row r="150" spans="1:26" x14ac:dyDescent="0.3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6" x14ac:dyDescent="0.3">
      <c r="A151" s="44" t="s">
        <v>255</v>
      </c>
      <c r="B151" s="44"/>
      <c r="C151" s="44" t="s">
        <v>193</v>
      </c>
      <c r="D151" s="44"/>
      <c r="E151" s="32"/>
      <c r="F151" s="32"/>
      <c r="G151" s="32"/>
      <c r="H151" s="32"/>
      <c r="I151" s="32"/>
      <c r="J151" s="32"/>
      <c r="K151" s="32"/>
      <c r="L151" s="32"/>
      <c r="O151" s="44" t="s">
        <v>255</v>
      </c>
      <c r="P151" s="44"/>
      <c r="Q151" s="44" t="s">
        <v>117</v>
      </c>
      <c r="R151" s="44" t="s">
        <v>136</v>
      </c>
      <c r="S151" s="32"/>
      <c r="T151" s="32"/>
      <c r="U151" s="32"/>
      <c r="V151" s="32"/>
      <c r="W151" s="32"/>
      <c r="X151" s="32"/>
      <c r="Y151" s="32"/>
      <c r="Z151" s="32"/>
    </row>
    <row r="153" spans="1:26" ht="16.8" x14ac:dyDescent="0.35">
      <c r="A153" s="24" t="s">
        <v>96</v>
      </c>
      <c r="B153" s="24" t="s">
        <v>97</v>
      </c>
      <c r="C153" s="24"/>
      <c r="D153" s="24"/>
      <c r="E153" s="24" t="s">
        <v>98</v>
      </c>
      <c r="F153" s="24"/>
      <c r="G153" s="24"/>
      <c r="H153" s="24" t="s">
        <v>99</v>
      </c>
      <c r="I153" s="24"/>
      <c r="J153" s="24"/>
      <c r="K153" s="24" t="s">
        <v>100</v>
      </c>
      <c r="L153" s="24"/>
      <c r="O153" s="24" t="s">
        <v>96</v>
      </c>
      <c r="P153" s="24" t="s">
        <v>97</v>
      </c>
      <c r="Q153" s="24"/>
      <c r="R153" s="24"/>
      <c r="S153" s="24" t="s">
        <v>98</v>
      </c>
      <c r="T153" s="24"/>
      <c r="U153" s="24"/>
      <c r="V153" s="24" t="s">
        <v>99</v>
      </c>
      <c r="W153" s="24"/>
      <c r="X153" s="24"/>
      <c r="Y153" s="24" t="s">
        <v>100</v>
      </c>
      <c r="Z153" s="24"/>
    </row>
    <row r="154" spans="1:26" x14ac:dyDescent="0.3">
      <c r="A154" s="25">
        <v>1</v>
      </c>
      <c r="B154" s="25">
        <v>7.3</v>
      </c>
      <c r="C154" s="25"/>
      <c r="D154" s="25"/>
      <c r="E154" s="26">
        <v>20.57</v>
      </c>
      <c r="F154" s="25"/>
      <c r="G154" s="25"/>
      <c r="H154" s="94">
        <f>($C$28)*(E154)+$C$169</f>
        <v>6.3272123380497334</v>
      </c>
      <c r="I154" s="94"/>
      <c r="J154" s="94"/>
      <c r="K154" s="94">
        <f>(H154-B154)^2</f>
        <v>0.94631583524266583</v>
      </c>
      <c r="L154" s="25"/>
      <c r="O154" s="25">
        <v>1</v>
      </c>
      <c r="P154" s="25">
        <v>7.3</v>
      </c>
      <c r="Q154" s="25"/>
      <c r="R154" s="25"/>
      <c r="S154" s="26">
        <v>21.35</v>
      </c>
      <c r="T154" s="25"/>
      <c r="U154" s="25"/>
      <c r="V154" s="94">
        <f>($C$28)*(S154)+$Q$169</f>
        <v>5.7391666529572767</v>
      </c>
      <c r="W154" s="94"/>
      <c r="X154" s="94"/>
      <c r="Y154" s="94">
        <f>(V154-P154)^2</f>
        <v>2.4362007372405898</v>
      </c>
      <c r="Z154" s="25"/>
    </row>
    <row r="155" spans="1:26" x14ac:dyDescent="0.3">
      <c r="A155" s="25">
        <v>2</v>
      </c>
      <c r="B155" s="25">
        <v>7.2</v>
      </c>
      <c r="C155" s="25"/>
      <c r="D155" s="25"/>
      <c r="E155" s="26">
        <v>20.55</v>
      </c>
      <c r="F155" s="25"/>
      <c r="G155" s="25"/>
      <c r="H155" s="94">
        <f t="shared" ref="H155:H165" si="27">($C$28)*(E155)+$C$169</f>
        <v>6.3472123380497329</v>
      </c>
      <c r="I155" s="94"/>
      <c r="J155" s="94"/>
      <c r="K155" s="94">
        <f>(H155-B155)^2</f>
        <v>0.72724679637460321</v>
      </c>
      <c r="L155" s="25"/>
      <c r="O155" s="25">
        <v>2</v>
      </c>
      <c r="P155" s="25">
        <v>7.2</v>
      </c>
      <c r="Q155" s="25"/>
      <c r="R155" s="25"/>
      <c r="S155" s="26">
        <v>20.94</v>
      </c>
      <c r="T155" s="25"/>
      <c r="U155" s="25"/>
      <c r="V155" s="94">
        <f t="shared" ref="V155:V165" si="28">($C$28)*(S155)+$Q$169</f>
        <v>6.1491666529572768</v>
      </c>
      <c r="W155" s="94"/>
      <c r="X155" s="94"/>
      <c r="Y155" s="94">
        <f>(V155-P155)^2</f>
        <v>1.1042507232570127</v>
      </c>
      <c r="Z155" s="25"/>
    </row>
    <row r="156" spans="1:26" x14ac:dyDescent="0.3">
      <c r="A156" s="25">
        <v>3</v>
      </c>
      <c r="B156" s="25">
        <v>5.7</v>
      </c>
      <c r="C156" s="25"/>
      <c r="D156" s="25"/>
      <c r="E156" s="26">
        <v>22.29</v>
      </c>
      <c r="F156" s="25"/>
      <c r="G156" s="25"/>
      <c r="H156" s="94">
        <f t="shared" si="27"/>
        <v>4.6072123380497345</v>
      </c>
      <c r="I156" s="94"/>
      <c r="J156" s="94"/>
      <c r="K156" s="94">
        <f t="shared" ref="K156:K165" si="29">(H156-B156)^2</f>
        <v>1.1941848741107282</v>
      </c>
      <c r="L156" s="25"/>
      <c r="O156" s="25">
        <v>3</v>
      </c>
      <c r="P156" s="25">
        <v>5.7</v>
      </c>
      <c r="Q156" s="25"/>
      <c r="R156" s="25"/>
      <c r="S156" s="26">
        <v>22.8</v>
      </c>
      <c r="T156" s="25"/>
      <c r="U156" s="25"/>
      <c r="V156" s="94">
        <f t="shared" si="28"/>
        <v>4.2891666529572774</v>
      </c>
      <c r="W156" s="94"/>
      <c r="X156" s="94"/>
      <c r="Y156" s="94">
        <f t="shared" ref="Y156:Y165" si="30">(V156-P156)^2</f>
        <v>1.9904507331277719</v>
      </c>
      <c r="Z156" s="25"/>
    </row>
    <row r="157" spans="1:26" x14ac:dyDescent="0.3">
      <c r="A157" s="25">
        <v>4</v>
      </c>
      <c r="B157" s="25">
        <v>7.3</v>
      </c>
      <c r="C157" s="25"/>
      <c r="D157" s="25"/>
      <c r="E157" s="26">
        <v>20.28</v>
      </c>
      <c r="F157" s="25"/>
      <c r="G157" s="25"/>
      <c r="H157" s="94">
        <f t="shared" si="27"/>
        <v>6.6172123380497325</v>
      </c>
      <c r="I157" s="94"/>
      <c r="J157" s="94"/>
      <c r="K157" s="94">
        <f t="shared" si="29"/>
        <v>0.46619899131151249</v>
      </c>
      <c r="L157" s="25"/>
      <c r="O157" s="25">
        <v>4</v>
      </c>
      <c r="P157" s="25">
        <v>7.3</v>
      </c>
      <c r="Q157" s="25"/>
      <c r="R157" s="25"/>
      <c r="S157" s="26">
        <v>19.850000000000001</v>
      </c>
      <c r="T157" s="25"/>
      <c r="U157" s="25"/>
      <c r="V157" s="94">
        <f t="shared" si="28"/>
        <v>7.2391666529572767</v>
      </c>
      <c r="W157" s="94"/>
      <c r="X157" s="94"/>
      <c r="Y157" s="94">
        <f t="shared" si="30"/>
        <v>3.7006961124203923E-3</v>
      </c>
      <c r="Z157" s="25"/>
    </row>
    <row r="158" spans="1:26" x14ac:dyDescent="0.3">
      <c r="A158" s="25" t="s">
        <v>101</v>
      </c>
      <c r="B158" s="25">
        <v>1.8</v>
      </c>
      <c r="C158" s="25"/>
      <c r="D158" s="25"/>
      <c r="E158" s="26">
        <f>AVERAGE(24.89,24.68,25.31)</f>
        <v>24.959999999999997</v>
      </c>
      <c r="F158" s="25"/>
      <c r="G158" s="25"/>
      <c r="H158" s="94">
        <f t="shared" si="27"/>
        <v>1.9372123380497364</v>
      </c>
      <c r="I158" s="94"/>
      <c r="J158" s="94"/>
      <c r="K158" s="94">
        <f t="shared" si="29"/>
        <v>1.8827225713075116E-2</v>
      </c>
      <c r="L158" s="25"/>
      <c r="O158" s="25" t="s">
        <v>101</v>
      </c>
      <c r="P158" s="25">
        <v>1.8</v>
      </c>
      <c r="Q158" s="25"/>
      <c r="R158" s="25"/>
      <c r="S158" s="26">
        <f>AVERAGE(25.31,25.04,25.58)</f>
        <v>25.31</v>
      </c>
      <c r="T158" s="25"/>
      <c r="U158" s="25"/>
      <c r="V158" s="94">
        <f t="shared" si="28"/>
        <v>1.7791666529572794</v>
      </c>
      <c r="W158" s="94"/>
      <c r="X158" s="94"/>
      <c r="Y158" s="94">
        <f t="shared" si="30"/>
        <v>4.3402834900243777E-4</v>
      </c>
      <c r="Z158" s="25"/>
    </row>
    <row r="159" spans="1:26" x14ac:dyDescent="0.3">
      <c r="A159" s="25">
        <v>8</v>
      </c>
      <c r="B159" s="25">
        <v>1.7</v>
      </c>
      <c r="C159" s="25"/>
      <c r="D159" s="25"/>
      <c r="E159" s="26">
        <v>25.44</v>
      </c>
      <c r="F159" s="25"/>
      <c r="G159" s="25"/>
      <c r="H159" s="94">
        <f t="shared" si="27"/>
        <v>1.4572123380497324</v>
      </c>
      <c r="I159" s="94"/>
      <c r="J159" s="94"/>
      <c r="K159" s="94">
        <f t="shared" si="29"/>
        <v>5.8945848795277409E-2</v>
      </c>
      <c r="L159" s="25"/>
      <c r="O159" s="25">
        <v>8</v>
      </c>
      <c r="P159" s="25">
        <v>1.7</v>
      </c>
      <c r="Q159" s="25"/>
      <c r="R159" s="25"/>
      <c r="S159" s="26">
        <v>24.67</v>
      </c>
      <c r="T159" s="25"/>
      <c r="U159" s="25"/>
      <c r="V159" s="94">
        <f t="shared" si="28"/>
        <v>2.4191666529572764</v>
      </c>
      <c r="W159" s="94"/>
      <c r="X159" s="94"/>
      <c r="Y159" s="94">
        <f t="shared" si="30"/>
        <v>0.51720067472577169</v>
      </c>
      <c r="Z159" s="25"/>
    </row>
    <row r="160" spans="1:26" x14ac:dyDescent="0.3">
      <c r="A160" s="25">
        <v>9</v>
      </c>
      <c r="B160" s="25">
        <v>1.7</v>
      </c>
      <c r="C160" s="25"/>
      <c r="D160" s="25"/>
      <c r="E160" s="26">
        <v>25.75</v>
      </c>
      <c r="F160" s="25"/>
      <c r="G160" s="25"/>
      <c r="H160" s="94">
        <f t="shared" si="27"/>
        <v>1.1472123380497337</v>
      </c>
      <c r="I160" s="94"/>
      <c r="J160" s="94"/>
      <c r="K160" s="94">
        <f t="shared" si="29"/>
        <v>0.3055741992044419</v>
      </c>
      <c r="L160" s="25"/>
      <c r="O160" s="25">
        <v>9</v>
      </c>
      <c r="P160" s="25">
        <v>1.7</v>
      </c>
      <c r="Q160" s="25"/>
      <c r="R160" s="25"/>
      <c r="S160" s="26">
        <v>25.76</v>
      </c>
      <c r="T160" s="25"/>
      <c r="U160" s="25"/>
      <c r="V160" s="94">
        <f t="shared" si="28"/>
        <v>1.3291666529572765</v>
      </c>
      <c r="W160" s="94"/>
      <c r="X160" s="94"/>
      <c r="Y160" s="94">
        <f t="shared" si="30"/>
        <v>0.13751737127890895</v>
      </c>
      <c r="Z160" s="25"/>
    </row>
    <row r="161" spans="1:26" x14ac:dyDescent="0.3">
      <c r="A161" s="25" t="s">
        <v>192</v>
      </c>
      <c r="B161" s="25">
        <v>2.2000000000000002</v>
      </c>
      <c r="C161" s="25"/>
      <c r="D161" s="25"/>
      <c r="E161" s="26">
        <f>AVERAGE(26.44,24.72,23.89)</f>
        <v>25.016666666666666</v>
      </c>
      <c r="F161" s="25"/>
      <c r="G161" s="25"/>
      <c r="H161" s="94">
        <f t="shared" si="27"/>
        <v>1.8805456713830679</v>
      </c>
      <c r="I161" s="94"/>
      <c r="J161" s="94"/>
      <c r="K161" s="94">
        <f t="shared" si="29"/>
        <v>0.10205106807209494</v>
      </c>
      <c r="L161" s="25"/>
      <c r="O161" s="25" t="s">
        <v>192</v>
      </c>
      <c r="P161" s="25">
        <v>2.2000000000000002</v>
      </c>
      <c r="Q161" s="25"/>
      <c r="R161" s="25"/>
      <c r="S161" s="26">
        <f>AVERAGE(26.52,25.06,24.35)</f>
        <v>25.310000000000002</v>
      </c>
      <c r="T161" s="25"/>
      <c r="U161" s="25"/>
      <c r="V161" s="94">
        <f t="shared" si="28"/>
        <v>1.7791666529572758</v>
      </c>
      <c r="W161" s="94"/>
      <c r="X161" s="94"/>
      <c r="Y161" s="94">
        <f t="shared" si="30"/>
        <v>0.17710070598318206</v>
      </c>
      <c r="Z161" s="25"/>
    </row>
    <row r="162" spans="1:26" x14ac:dyDescent="0.3">
      <c r="A162" s="25">
        <v>13</v>
      </c>
      <c r="B162" s="25">
        <v>12.7</v>
      </c>
      <c r="C162" s="25"/>
      <c r="D162" s="25"/>
      <c r="E162" s="26">
        <v>9.07</v>
      </c>
      <c r="F162" s="25"/>
      <c r="G162" s="25"/>
      <c r="H162" s="94">
        <f t="shared" si="27"/>
        <v>17.827212338049733</v>
      </c>
      <c r="I162" s="94"/>
      <c r="J162" s="94"/>
      <c r="K162" s="94">
        <f t="shared" si="29"/>
        <v>26.288306359449422</v>
      </c>
      <c r="L162" s="25"/>
      <c r="O162" s="25">
        <v>13</v>
      </c>
      <c r="P162" s="25">
        <v>12.7</v>
      </c>
      <c r="Q162" s="25"/>
      <c r="R162" s="25"/>
      <c r="S162" s="26">
        <v>9.1199999999999992</v>
      </c>
      <c r="T162" s="25"/>
      <c r="U162" s="25"/>
      <c r="V162" s="94">
        <f t="shared" si="28"/>
        <v>17.969166652957277</v>
      </c>
      <c r="W162" s="94"/>
      <c r="X162" s="94"/>
      <c r="Y162" s="94">
        <f t="shared" si="30"/>
        <v>27.764117216637</v>
      </c>
      <c r="Z162" s="25"/>
    </row>
    <row r="163" spans="1:26" x14ac:dyDescent="0.3">
      <c r="A163" s="25">
        <v>14</v>
      </c>
      <c r="B163" s="25">
        <v>5.8</v>
      </c>
      <c r="C163" s="25"/>
      <c r="D163" s="25"/>
      <c r="E163" s="26">
        <v>21.62</v>
      </c>
      <c r="F163" s="25"/>
      <c r="G163" s="25"/>
      <c r="H163" s="94">
        <f t="shared" si="27"/>
        <v>5.2772123380497327</v>
      </c>
      <c r="I163" s="94"/>
      <c r="J163" s="94"/>
      <c r="K163" s="94">
        <f t="shared" si="29"/>
        <v>0.27330693948742679</v>
      </c>
      <c r="L163" s="25"/>
      <c r="O163" s="25">
        <v>14</v>
      </c>
      <c r="P163" s="25">
        <v>5.8</v>
      </c>
      <c r="Q163" s="25"/>
      <c r="R163" s="25"/>
      <c r="S163" s="26">
        <v>21.82</v>
      </c>
      <c r="T163" s="25"/>
      <c r="U163" s="25"/>
      <c r="V163" s="94">
        <f t="shared" si="28"/>
        <v>5.2691666529572778</v>
      </c>
      <c r="W163" s="94"/>
      <c r="X163" s="94"/>
      <c r="Y163" s="94">
        <f t="shared" si="30"/>
        <v>0.28178404233257892</v>
      </c>
      <c r="Z163" s="25"/>
    </row>
    <row r="164" spans="1:26" x14ac:dyDescent="0.3">
      <c r="A164" s="25">
        <v>15</v>
      </c>
      <c r="B164" s="25">
        <v>6.1</v>
      </c>
      <c r="C164" s="25"/>
      <c r="D164" s="25"/>
      <c r="E164" s="26">
        <v>20.5</v>
      </c>
      <c r="F164" s="25"/>
      <c r="G164" s="25"/>
      <c r="H164" s="94">
        <f t="shared" si="27"/>
        <v>6.3972123380497337</v>
      </c>
      <c r="I164" s="94"/>
      <c r="J164" s="94"/>
      <c r="K164" s="94">
        <f t="shared" si="29"/>
        <v>8.8335173888989371E-2</v>
      </c>
      <c r="L164" s="25"/>
      <c r="O164" s="25">
        <v>15</v>
      </c>
      <c r="P164" s="25">
        <v>6.1</v>
      </c>
      <c r="Q164" s="25"/>
      <c r="R164" s="25"/>
      <c r="S164" s="26">
        <v>20.63</v>
      </c>
      <c r="T164" s="25"/>
      <c r="U164" s="25"/>
      <c r="V164" s="94">
        <f t="shared" si="28"/>
        <v>6.4591666529572791</v>
      </c>
      <c r="W164" s="94"/>
      <c r="X164" s="94"/>
      <c r="Y164" s="94">
        <f t="shared" si="30"/>
        <v>0.12900068459653483</v>
      </c>
      <c r="Z164" s="25"/>
    </row>
    <row r="165" spans="1:26" x14ac:dyDescent="0.3">
      <c r="A165" s="25">
        <v>16</v>
      </c>
      <c r="B165" s="25">
        <v>5.8</v>
      </c>
      <c r="C165" s="25"/>
      <c r="D165" s="25"/>
      <c r="E165" s="26">
        <v>21.42</v>
      </c>
      <c r="F165" s="25"/>
      <c r="G165" s="25"/>
      <c r="H165" s="94">
        <f t="shared" si="27"/>
        <v>5.477212338049732</v>
      </c>
      <c r="I165" s="94"/>
      <c r="J165" s="94"/>
      <c r="K165" s="94">
        <f t="shared" si="29"/>
        <v>0.1041918747073204</v>
      </c>
      <c r="L165" s="25"/>
      <c r="O165" s="25">
        <v>16</v>
      </c>
      <c r="P165" s="25">
        <v>5.8</v>
      </c>
      <c r="Q165" s="25"/>
      <c r="R165" s="25"/>
      <c r="S165" s="26">
        <v>22.21</v>
      </c>
      <c r="T165" s="25"/>
      <c r="U165" s="25"/>
      <c r="V165" s="94">
        <f t="shared" si="28"/>
        <v>4.8791666529572773</v>
      </c>
      <c r="W165" s="94"/>
      <c r="X165" s="94"/>
      <c r="Y165" s="94">
        <f t="shared" si="30"/>
        <v>0.84793405302590319</v>
      </c>
      <c r="Z165" s="25"/>
    </row>
    <row r="166" spans="1:26" x14ac:dyDescent="0.3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x14ac:dyDescent="0.3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x14ac:dyDescent="0.3">
      <c r="A168" s="24" t="s">
        <v>102</v>
      </c>
      <c r="B168" s="24"/>
      <c r="C168" s="29">
        <v>-1</v>
      </c>
      <c r="D168" s="25" t="s">
        <v>103</v>
      </c>
      <c r="E168" s="25"/>
      <c r="F168" s="25"/>
      <c r="G168" s="4" t="s">
        <v>104</v>
      </c>
      <c r="H168" s="5">
        <f>SQRT(SUM(K154:K165)/COUNT(K154:K165))</f>
        <v>1.596179949816581</v>
      </c>
      <c r="I168" s="6" t="s">
        <v>93</v>
      </c>
      <c r="J168" s="25"/>
      <c r="K168" s="25"/>
      <c r="L168" s="25"/>
      <c r="O168" s="24" t="s">
        <v>102</v>
      </c>
      <c r="P168" s="24"/>
      <c r="Q168" s="29">
        <v>-1</v>
      </c>
      <c r="R168" s="25" t="s">
        <v>103</v>
      </c>
      <c r="S168" s="25"/>
      <c r="T168" s="25"/>
      <c r="U168" s="4" t="s">
        <v>104</v>
      </c>
      <c r="V168" s="5">
        <f>SQRT(SUM(Y154:Y165)/COUNT(Y154:Y165))</f>
        <v>1.7173063128697288</v>
      </c>
      <c r="W168" s="6" t="s">
        <v>93</v>
      </c>
      <c r="X168" s="25"/>
      <c r="Y168" s="25"/>
      <c r="Z168" s="25"/>
    </row>
    <row r="169" spans="1:26" x14ac:dyDescent="0.3">
      <c r="A169" s="24" t="s">
        <v>105</v>
      </c>
      <c r="B169" s="24"/>
      <c r="C169" s="98">
        <v>26.897212338049734</v>
      </c>
      <c r="D169" s="25" t="s">
        <v>106</v>
      </c>
      <c r="E169" s="25"/>
      <c r="F169" s="25"/>
      <c r="G169" s="25"/>
      <c r="H169" s="25"/>
      <c r="I169" s="25"/>
      <c r="J169" s="25"/>
      <c r="K169" s="25"/>
      <c r="L169" s="25"/>
      <c r="O169" s="24" t="s">
        <v>105</v>
      </c>
      <c r="P169" s="24"/>
      <c r="Q169" s="98">
        <v>27.089166652957278</v>
      </c>
      <c r="R169" s="25" t="s">
        <v>106</v>
      </c>
      <c r="S169" s="25"/>
      <c r="T169" s="25"/>
      <c r="U169" s="25"/>
      <c r="V169" s="25"/>
      <c r="W169" s="25"/>
      <c r="X169" s="25"/>
      <c r="Y169" s="25"/>
      <c r="Z169" s="25"/>
    </row>
    <row r="170" spans="1:26" x14ac:dyDescent="0.3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5.6" x14ac:dyDescent="0.3">
      <c r="A171" s="45" t="s">
        <v>256</v>
      </c>
      <c r="B171" s="45"/>
      <c r="C171" s="45" t="s">
        <v>193</v>
      </c>
      <c r="D171" s="45"/>
      <c r="E171" s="25"/>
      <c r="F171" s="25"/>
      <c r="G171" s="25"/>
      <c r="H171" s="25"/>
      <c r="I171" s="25"/>
      <c r="J171" s="25"/>
      <c r="K171" s="25"/>
      <c r="L171" s="25"/>
      <c r="O171" s="45" t="s">
        <v>256</v>
      </c>
      <c r="P171" s="45"/>
      <c r="Q171" s="45" t="s">
        <v>117</v>
      </c>
      <c r="R171" s="45" t="s">
        <v>136</v>
      </c>
      <c r="S171" s="25"/>
      <c r="T171" s="25"/>
      <c r="U171" s="25"/>
      <c r="V171" s="25"/>
      <c r="W171" s="25"/>
      <c r="X171" s="25"/>
      <c r="Y171" s="25"/>
      <c r="Z171" s="25"/>
    </row>
    <row r="173" spans="1:26" ht="16.8" x14ac:dyDescent="0.35">
      <c r="A173" s="93" t="s">
        <v>96</v>
      </c>
      <c r="B173" s="93" t="s">
        <v>97</v>
      </c>
      <c r="C173" s="93"/>
      <c r="D173" s="93"/>
      <c r="E173" s="93" t="s">
        <v>98</v>
      </c>
      <c r="F173" s="93"/>
      <c r="G173" s="93"/>
      <c r="H173" s="93" t="s">
        <v>99</v>
      </c>
      <c r="I173" s="93"/>
      <c r="J173" s="93"/>
      <c r="K173" s="93" t="s">
        <v>100</v>
      </c>
      <c r="L173" s="93"/>
      <c r="O173" s="93" t="s">
        <v>96</v>
      </c>
      <c r="P173" s="93" t="s">
        <v>97</v>
      </c>
      <c r="Q173" s="93"/>
      <c r="R173" s="93"/>
      <c r="S173" s="93" t="s">
        <v>98</v>
      </c>
      <c r="T173" s="93"/>
      <c r="U173" s="93"/>
      <c r="V173" s="93" t="s">
        <v>99</v>
      </c>
      <c r="W173" s="93"/>
      <c r="X173" s="93"/>
      <c r="Y173" s="93" t="s">
        <v>100</v>
      </c>
      <c r="Z173" s="93"/>
    </row>
    <row r="174" spans="1:26" x14ac:dyDescent="0.3">
      <c r="A174" s="30">
        <v>1</v>
      </c>
      <c r="B174" s="30">
        <v>7.3</v>
      </c>
      <c r="C174" s="30"/>
      <c r="D174" s="30"/>
      <c r="E174" s="92">
        <v>17.03</v>
      </c>
      <c r="F174" s="30"/>
      <c r="G174" s="30"/>
      <c r="H174" s="95">
        <f>($C$28)*(E174)+$C$189</f>
        <v>5.6019444452818661</v>
      </c>
      <c r="I174" s="95"/>
      <c r="J174" s="95"/>
      <c r="K174" s="95">
        <f>(H174-B174)^2</f>
        <v>2.883392666909109</v>
      </c>
      <c r="L174" s="30"/>
      <c r="O174" s="30">
        <v>1</v>
      </c>
      <c r="P174" s="30">
        <v>7.3</v>
      </c>
      <c r="Q174" s="30"/>
      <c r="R174" s="30"/>
      <c r="S174" s="92">
        <v>15.91</v>
      </c>
      <c r="T174" s="92"/>
      <c r="U174" s="30"/>
      <c r="V174" s="95">
        <f>($C$28)*(S174)+$Q$189</f>
        <v>4.8875000000030333</v>
      </c>
      <c r="W174" s="95"/>
      <c r="X174" s="95"/>
      <c r="Y174" s="95">
        <f>(V174-P174)^2</f>
        <v>5.8201562499853638</v>
      </c>
      <c r="Z174" s="30"/>
    </row>
    <row r="175" spans="1:26" x14ac:dyDescent="0.3">
      <c r="A175" s="30">
        <v>2</v>
      </c>
      <c r="B175" s="30">
        <v>7.2</v>
      </c>
      <c r="C175" s="30"/>
      <c r="D175" s="30"/>
      <c r="E175" s="92">
        <v>16.54</v>
      </c>
      <c r="F175" s="30"/>
      <c r="G175" s="30"/>
      <c r="H175" s="95">
        <f t="shared" ref="H175:H185" si="31">($C$28)*(E175)+$C$189</f>
        <v>6.0919444452818681</v>
      </c>
      <c r="I175" s="95"/>
      <c r="J175" s="95"/>
      <c r="K175" s="95">
        <f>(H175-B175)^2</f>
        <v>1.2277871123417075</v>
      </c>
      <c r="L175" s="30"/>
      <c r="O175" s="30">
        <v>2</v>
      </c>
      <c r="P175" s="30">
        <v>7.2</v>
      </c>
      <c r="Q175" s="30"/>
      <c r="R175" s="30"/>
      <c r="S175" s="92">
        <v>15.16</v>
      </c>
      <c r="T175" s="92"/>
      <c r="U175" s="30"/>
      <c r="V175" s="95">
        <f t="shared" ref="V175:V185" si="32">($C$28)*(S175)+$Q$189</f>
        <v>5.6375000000030333</v>
      </c>
      <c r="W175" s="95"/>
      <c r="X175" s="95"/>
      <c r="Y175" s="95">
        <f>(V175-P175)^2</f>
        <v>2.4414062499905214</v>
      </c>
      <c r="Z175" s="30"/>
    </row>
    <row r="176" spans="1:26" x14ac:dyDescent="0.3">
      <c r="A176" s="30">
        <v>3</v>
      </c>
      <c r="B176" s="30">
        <v>5.7</v>
      </c>
      <c r="C176" s="30"/>
      <c r="D176" s="30"/>
      <c r="E176" s="92">
        <v>18.850000000000001</v>
      </c>
      <c r="F176" s="30"/>
      <c r="G176" s="30"/>
      <c r="H176" s="95">
        <f t="shared" si="31"/>
        <v>3.7819444452818658</v>
      </c>
      <c r="I176" s="95"/>
      <c r="J176" s="95"/>
      <c r="K176" s="95">
        <f t="shared" ref="K176:K185" si="33">(H176-B176)^2</f>
        <v>3.6789371109850904</v>
      </c>
      <c r="L176" s="30"/>
      <c r="O176" s="30">
        <v>3</v>
      </c>
      <c r="P176" s="30">
        <v>5.7</v>
      </c>
      <c r="Q176" s="30"/>
      <c r="R176" s="30"/>
      <c r="S176" s="92">
        <v>17.600000000000001</v>
      </c>
      <c r="T176" s="92"/>
      <c r="U176" s="30"/>
      <c r="V176" s="95">
        <f t="shared" si="32"/>
        <v>3.197500000003032</v>
      </c>
      <c r="W176" s="95"/>
      <c r="X176" s="95"/>
      <c r="Y176" s="95">
        <f t="shared" ref="Y176:Y185" si="34">(V176-P176)^2</f>
        <v>6.2625062499848259</v>
      </c>
      <c r="Z176" s="30"/>
    </row>
    <row r="177" spans="1:26" x14ac:dyDescent="0.3">
      <c r="A177" s="30">
        <v>4</v>
      </c>
      <c r="B177" s="30">
        <v>7.3</v>
      </c>
      <c r="C177" s="30"/>
      <c r="D177" s="30"/>
      <c r="E177" s="92">
        <v>16.12</v>
      </c>
      <c r="F177" s="30"/>
      <c r="G177" s="30"/>
      <c r="H177" s="95">
        <f t="shared" si="31"/>
        <v>6.5119444452818662</v>
      </c>
      <c r="I177" s="95"/>
      <c r="J177" s="95"/>
      <c r="K177" s="95">
        <f t="shared" si="33"/>
        <v>0.62103155732210524</v>
      </c>
      <c r="L177" s="30"/>
      <c r="O177" s="30">
        <v>4</v>
      </c>
      <c r="P177" s="30">
        <v>7.3</v>
      </c>
      <c r="Q177" s="30"/>
      <c r="R177" s="30"/>
      <c r="S177" s="92">
        <v>13.04</v>
      </c>
      <c r="T177" s="92"/>
      <c r="U177" s="30"/>
      <c r="V177" s="95">
        <f t="shared" si="32"/>
        <v>7.7575000000030343</v>
      </c>
      <c r="W177" s="95"/>
      <c r="X177" s="95"/>
      <c r="Y177" s="95">
        <f t="shared" si="34"/>
        <v>0.20930625000277656</v>
      </c>
      <c r="Z177" s="30"/>
    </row>
    <row r="178" spans="1:26" x14ac:dyDescent="0.3">
      <c r="A178" s="30" t="s">
        <v>101</v>
      </c>
      <c r="B178" s="30">
        <v>1.8</v>
      </c>
      <c r="C178" s="30"/>
      <c r="D178" s="30"/>
      <c r="E178" s="92">
        <f>AVERAGE(18.34,18.26,19.56)</f>
        <v>18.72</v>
      </c>
      <c r="F178" s="30"/>
      <c r="G178" s="30"/>
      <c r="H178" s="95">
        <f t="shared" si="31"/>
        <v>3.9119444452818684</v>
      </c>
      <c r="I178" s="95"/>
      <c r="J178" s="95"/>
      <c r="K178" s="95">
        <f t="shared" si="33"/>
        <v>4.4603093399569396</v>
      </c>
      <c r="L178" s="30"/>
      <c r="O178" s="30" t="s">
        <v>101</v>
      </c>
      <c r="P178" s="30">
        <v>1.8</v>
      </c>
      <c r="Q178" s="30"/>
      <c r="R178" s="30"/>
      <c r="S178" s="92">
        <f>AVERAGE(16.61,16.77,17.44)</f>
        <v>16.939999999999998</v>
      </c>
      <c r="T178" s="92"/>
      <c r="U178" s="30"/>
      <c r="V178" s="95">
        <f t="shared" si="32"/>
        <v>3.8575000000030357</v>
      </c>
      <c r="W178" s="95"/>
      <c r="X178" s="95"/>
      <c r="Y178" s="95">
        <f t="shared" si="34"/>
        <v>4.2333062500124932</v>
      </c>
      <c r="Z178" s="30"/>
    </row>
    <row r="179" spans="1:26" x14ac:dyDescent="0.3">
      <c r="A179" s="30">
        <v>8</v>
      </c>
      <c r="B179" s="30">
        <v>1.7</v>
      </c>
      <c r="C179" s="30"/>
      <c r="D179" s="30"/>
      <c r="E179" s="92">
        <v>20.350000000000001</v>
      </c>
      <c r="F179" s="30"/>
      <c r="G179" s="30"/>
      <c r="H179" s="95">
        <f t="shared" si="31"/>
        <v>2.2819444452818658</v>
      </c>
      <c r="I179" s="95"/>
      <c r="J179" s="95"/>
      <c r="K179" s="95">
        <f t="shared" si="33"/>
        <v>0.33865933739441856</v>
      </c>
      <c r="L179" s="30"/>
      <c r="O179" s="30">
        <v>8</v>
      </c>
      <c r="P179" s="30">
        <v>1.7</v>
      </c>
      <c r="Q179" s="30"/>
      <c r="R179" s="30"/>
      <c r="S179" s="92">
        <v>17.11</v>
      </c>
      <c r="T179" s="92"/>
      <c r="U179" s="30"/>
      <c r="V179" s="95">
        <f t="shared" si="32"/>
        <v>3.687500000003034</v>
      </c>
      <c r="W179" s="95"/>
      <c r="X179" s="95"/>
      <c r="Y179" s="95">
        <f t="shared" si="34"/>
        <v>3.9501562500120606</v>
      </c>
      <c r="Z179" s="30"/>
    </row>
    <row r="180" spans="1:26" x14ac:dyDescent="0.3">
      <c r="A180" s="30">
        <v>9</v>
      </c>
      <c r="B180" s="30">
        <v>1.7</v>
      </c>
      <c r="C180" s="30"/>
      <c r="D180" s="30"/>
      <c r="E180" s="92">
        <v>21.36</v>
      </c>
      <c r="F180" s="30"/>
      <c r="G180" s="30"/>
      <c r="H180" s="95">
        <f t="shared" si="31"/>
        <v>1.2719444452818678</v>
      </c>
      <c r="I180" s="95"/>
      <c r="J180" s="95"/>
      <c r="K180" s="95">
        <f t="shared" si="33"/>
        <v>0.18323155792504783</v>
      </c>
      <c r="L180" s="30"/>
      <c r="O180" s="30">
        <v>9</v>
      </c>
      <c r="P180" s="30">
        <v>1.7</v>
      </c>
      <c r="Q180" s="30"/>
      <c r="R180" s="30"/>
      <c r="S180" s="92">
        <v>19.350000000000001</v>
      </c>
      <c r="T180" s="92"/>
      <c r="U180" s="30"/>
      <c r="V180" s="95">
        <f t="shared" si="32"/>
        <v>1.447500000003032</v>
      </c>
      <c r="W180" s="95"/>
      <c r="X180" s="95"/>
      <c r="Y180" s="95">
        <f t="shared" si="34"/>
        <v>6.3756249998468809E-2</v>
      </c>
      <c r="Z180" s="30"/>
    </row>
    <row r="181" spans="1:26" x14ac:dyDescent="0.3">
      <c r="A181" s="30" t="s">
        <v>192</v>
      </c>
      <c r="B181" s="30">
        <v>2.2000000000000002</v>
      </c>
      <c r="C181" s="30"/>
      <c r="D181" s="30"/>
      <c r="E181" s="92">
        <f>AVERAGE(21.55,19.55,18.4)</f>
        <v>19.833333333333332</v>
      </c>
      <c r="F181" s="30"/>
      <c r="G181" s="30"/>
      <c r="H181" s="95">
        <f t="shared" si="31"/>
        <v>2.7986111119485351</v>
      </c>
      <c r="I181" s="95"/>
      <c r="J181" s="95"/>
      <c r="K181" s="95">
        <f t="shared" si="33"/>
        <v>0.35833526334826138</v>
      </c>
      <c r="L181" s="30"/>
      <c r="O181" s="30" t="s">
        <v>192</v>
      </c>
      <c r="P181" s="30">
        <v>2.2000000000000002</v>
      </c>
      <c r="Q181" s="30"/>
      <c r="R181" s="30"/>
      <c r="S181" s="92">
        <f>AVERAGE(19.62,18.05,16.66)</f>
        <v>18.11</v>
      </c>
      <c r="T181" s="92"/>
      <c r="U181" s="30"/>
      <c r="V181" s="95">
        <f t="shared" si="32"/>
        <v>2.687500000003034</v>
      </c>
      <c r="W181" s="95"/>
      <c r="X181" s="95"/>
      <c r="Y181" s="95">
        <f t="shared" si="34"/>
        <v>0.23765625000295798</v>
      </c>
      <c r="Z181" s="30"/>
    </row>
    <row r="182" spans="1:26" x14ac:dyDescent="0.3">
      <c r="A182" s="30">
        <v>13</v>
      </c>
      <c r="B182" s="30">
        <v>12.7</v>
      </c>
      <c r="C182" s="30"/>
      <c r="D182" s="30"/>
      <c r="E182" s="92">
        <v>6.09</v>
      </c>
      <c r="F182" s="30"/>
      <c r="G182" s="30"/>
      <c r="H182" s="95">
        <f t="shared" si="31"/>
        <v>16.541944445281867</v>
      </c>
      <c r="I182" s="95"/>
      <c r="J182" s="95"/>
      <c r="K182" s="95">
        <f t="shared" si="33"/>
        <v>14.7605371206322</v>
      </c>
      <c r="L182" s="30"/>
      <c r="O182" s="30">
        <v>13</v>
      </c>
      <c r="P182" s="30">
        <v>12.7</v>
      </c>
      <c r="Q182" s="30"/>
      <c r="R182" s="30"/>
      <c r="S182" s="92">
        <v>3.98</v>
      </c>
      <c r="T182" s="92"/>
      <c r="U182" s="30"/>
      <c r="V182" s="95">
        <f t="shared" si="32"/>
        <v>16.817500000003033</v>
      </c>
      <c r="W182" s="95"/>
      <c r="X182" s="95"/>
      <c r="Y182" s="95">
        <f t="shared" si="34"/>
        <v>16.953806250024982</v>
      </c>
      <c r="Z182" s="30"/>
    </row>
    <row r="183" spans="1:26" x14ac:dyDescent="0.3">
      <c r="A183" s="30">
        <v>14</v>
      </c>
      <c r="B183" s="30">
        <v>5.8</v>
      </c>
      <c r="C183" s="30"/>
      <c r="D183" s="30"/>
      <c r="E183" s="92">
        <v>17.14</v>
      </c>
      <c r="F183" s="30"/>
      <c r="G183" s="30"/>
      <c r="H183" s="95">
        <f t="shared" si="31"/>
        <v>5.4919444452818666</v>
      </c>
      <c r="I183" s="95"/>
      <c r="J183" s="95"/>
      <c r="K183" s="95">
        <f t="shared" si="33"/>
        <v>9.4898224792696745E-2</v>
      </c>
      <c r="L183" s="30"/>
      <c r="O183" s="30">
        <v>14</v>
      </c>
      <c r="P183" s="30">
        <v>5.8</v>
      </c>
      <c r="Q183" s="30"/>
      <c r="R183" s="30"/>
      <c r="S183" s="92">
        <v>15.27</v>
      </c>
      <c r="T183" s="92"/>
      <c r="U183" s="30"/>
      <c r="V183" s="95">
        <f t="shared" si="32"/>
        <v>5.5275000000030339</v>
      </c>
      <c r="W183" s="95"/>
      <c r="X183" s="95"/>
      <c r="Y183" s="95">
        <f t="shared" si="34"/>
        <v>7.4256249998346444E-2</v>
      </c>
      <c r="Z183" s="30"/>
    </row>
    <row r="184" spans="1:26" x14ac:dyDescent="0.3">
      <c r="A184" s="30">
        <v>15</v>
      </c>
      <c r="B184" s="30">
        <v>6.1</v>
      </c>
      <c r="C184" s="30"/>
      <c r="D184" s="30"/>
      <c r="E184" s="92">
        <v>16.54</v>
      </c>
      <c r="F184" s="30"/>
      <c r="G184" s="30"/>
      <c r="H184" s="95">
        <f t="shared" si="31"/>
        <v>6.0919444452818681</v>
      </c>
      <c r="I184" s="95"/>
      <c r="J184" s="95"/>
      <c r="K184" s="95">
        <f t="shared" si="33"/>
        <v>6.4891961816811877E-5</v>
      </c>
      <c r="L184" s="30"/>
      <c r="O184" s="30">
        <v>15</v>
      </c>
      <c r="P184" s="30">
        <v>6.1</v>
      </c>
      <c r="Q184" s="30"/>
      <c r="R184" s="30"/>
      <c r="S184" s="92">
        <v>15.04</v>
      </c>
      <c r="T184" s="92"/>
      <c r="U184" s="30"/>
      <c r="V184" s="95">
        <f t="shared" si="32"/>
        <v>5.7575000000030343</v>
      </c>
      <c r="W184" s="95"/>
      <c r="X184" s="95"/>
      <c r="Y184" s="95">
        <f t="shared" si="34"/>
        <v>0.11730624999792126</v>
      </c>
      <c r="Z184" s="30"/>
    </row>
    <row r="185" spans="1:26" x14ac:dyDescent="0.3">
      <c r="A185" s="30">
        <v>16</v>
      </c>
      <c r="B185" s="30">
        <v>5.8</v>
      </c>
      <c r="C185" s="30"/>
      <c r="D185" s="30"/>
      <c r="E185" s="92">
        <v>17.71</v>
      </c>
      <c r="F185" s="30"/>
      <c r="G185" s="30"/>
      <c r="H185" s="95">
        <f t="shared" si="31"/>
        <v>4.9219444452818664</v>
      </c>
      <c r="I185" s="95"/>
      <c r="J185" s="95"/>
      <c r="K185" s="95">
        <f t="shared" si="33"/>
        <v>0.77098155717136907</v>
      </c>
      <c r="L185" s="30"/>
      <c r="O185" s="30">
        <v>16</v>
      </c>
      <c r="P185" s="30">
        <v>5.8</v>
      </c>
      <c r="Q185" s="30"/>
      <c r="R185" s="30"/>
      <c r="S185" s="92">
        <v>16.760000000000002</v>
      </c>
      <c r="T185" s="92"/>
      <c r="U185" s="30"/>
      <c r="V185" s="95">
        <f t="shared" si="32"/>
        <v>4.0375000000030319</v>
      </c>
      <c r="W185" s="95"/>
      <c r="X185" s="95"/>
      <c r="Y185" s="95">
        <f t="shared" si="34"/>
        <v>3.1064062499893121</v>
      </c>
      <c r="Z185" s="30"/>
    </row>
    <row r="186" spans="1:26" x14ac:dyDescent="0.3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x14ac:dyDescent="0.3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x14ac:dyDescent="0.3">
      <c r="A188" s="93" t="s">
        <v>102</v>
      </c>
      <c r="B188" s="93"/>
      <c r="C188" s="38">
        <v>-1</v>
      </c>
      <c r="D188" s="30" t="s">
        <v>103</v>
      </c>
      <c r="E188" s="30"/>
      <c r="F188" s="30"/>
      <c r="G188" s="4" t="s">
        <v>104</v>
      </c>
      <c r="H188" s="5">
        <f>SQRT(SUM(K174:K185)/COUNT(K174:K185))</f>
        <v>1.5646662514399239</v>
      </c>
      <c r="I188" s="6" t="s">
        <v>93</v>
      </c>
      <c r="J188" s="30"/>
      <c r="K188" s="30"/>
      <c r="L188" s="30"/>
      <c r="O188" s="93" t="s">
        <v>102</v>
      </c>
      <c r="P188" s="93"/>
      <c r="Q188" s="38">
        <v>-1</v>
      </c>
      <c r="R188" s="30" t="s">
        <v>103</v>
      </c>
      <c r="S188" s="30"/>
      <c r="T188" s="30"/>
      <c r="U188" s="4" t="s">
        <v>104</v>
      </c>
      <c r="V188" s="5">
        <f>SQRT(SUM(Y174:Y185)/COUNT(Y174:Y185))</f>
        <v>1.9032871783662433</v>
      </c>
      <c r="W188" s="6" t="s">
        <v>93</v>
      </c>
      <c r="X188" s="30"/>
      <c r="Y188" s="30"/>
      <c r="Z188" s="30"/>
    </row>
    <row r="189" spans="1:26" x14ac:dyDescent="0.3">
      <c r="A189" s="93" t="s">
        <v>105</v>
      </c>
      <c r="B189" s="93"/>
      <c r="C189" s="100">
        <v>22.631944445281867</v>
      </c>
      <c r="D189" s="30" t="s">
        <v>106</v>
      </c>
      <c r="E189" s="30"/>
      <c r="F189" s="30"/>
      <c r="G189" s="30"/>
      <c r="H189" s="30"/>
      <c r="I189" s="30"/>
      <c r="J189" s="30"/>
      <c r="K189" s="30"/>
      <c r="L189" s="30"/>
      <c r="O189" s="93" t="s">
        <v>105</v>
      </c>
      <c r="P189" s="93"/>
      <c r="Q189" s="100">
        <v>20.797500000003033</v>
      </c>
      <c r="R189" s="30" t="s">
        <v>106</v>
      </c>
      <c r="S189" s="30"/>
      <c r="T189" s="30"/>
      <c r="U189" s="30"/>
      <c r="V189" s="30"/>
      <c r="W189" s="30"/>
      <c r="X189" s="30"/>
      <c r="Y189" s="30"/>
      <c r="Z189" s="30"/>
    </row>
    <row r="190" spans="1:26" x14ac:dyDescent="0.3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6" x14ac:dyDescent="0.3">
      <c r="A191" s="46" t="s">
        <v>257</v>
      </c>
      <c r="B191" s="46"/>
      <c r="C191" s="46" t="s">
        <v>193</v>
      </c>
      <c r="D191" s="46"/>
      <c r="E191" s="30"/>
      <c r="F191" s="30"/>
      <c r="G191" s="30"/>
      <c r="H191" s="30"/>
      <c r="I191" s="30"/>
      <c r="J191" s="30"/>
      <c r="K191" s="30"/>
      <c r="L191" s="30"/>
      <c r="O191" s="46" t="s">
        <v>257</v>
      </c>
      <c r="P191" s="46"/>
      <c r="Q191" s="46" t="s">
        <v>117</v>
      </c>
      <c r="R191" s="46" t="s">
        <v>136</v>
      </c>
      <c r="S191" s="30"/>
      <c r="T191" s="30"/>
      <c r="U191" s="30"/>
      <c r="V191" s="30"/>
      <c r="W191" s="30"/>
      <c r="X191" s="30"/>
      <c r="Y191" s="30"/>
      <c r="Z191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C8F5-1501-442B-A0FC-33CBF9021339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194</v>
      </c>
    </row>
    <row r="3" spans="1:12" x14ac:dyDescent="0.3">
      <c r="G3" t="s">
        <v>195</v>
      </c>
    </row>
    <row r="4" spans="1:12" x14ac:dyDescent="0.3">
      <c r="G4" s="2"/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3">
        <v>5.4</v>
      </c>
      <c r="C14" s="32"/>
      <c r="D14" s="32"/>
      <c r="E14" s="34">
        <v>25.494700000000002</v>
      </c>
      <c r="F14" s="32"/>
      <c r="G14" s="32"/>
      <c r="H14" s="34">
        <f t="shared" ref="H14:H21" si="0">($C$24)*(E14)+$C$25</f>
        <v>5.2976416614996324</v>
      </c>
      <c r="I14" s="32"/>
      <c r="J14" s="32"/>
      <c r="K14" s="33">
        <f>(H14-B14)^2</f>
        <v>1.0477229460555898E-2</v>
      </c>
      <c r="L14" s="32"/>
    </row>
    <row r="15" spans="1:12" x14ac:dyDescent="0.3">
      <c r="A15" s="32">
        <v>2</v>
      </c>
      <c r="B15" s="33">
        <v>6.19</v>
      </c>
      <c r="C15" s="32"/>
      <c r="D15" s="32"/>
      <c r="E15" s="34">
        <v>24.6417</v>
      </c>
      <c r="F15" s="32"/>
      <c r="G15" s="32"/>
      <c r="H15" s="34">
        <f t="shared" si="0"/>
        <v>6.150641661499634</v>
      </c>
      <c r="I15" s="32"/>
      <c r="J15" s="32"/>
      <c r="K15" s="33">
        <f>(H15-B15)^2</f>
        <v>1.5490788095094247E-3</v>
      </c>
      <c r="L15" s="32"/>
    </row>
    <row r="16" spans="1:12" x14ac:dyDescent="0.3">
      <c r="A16" s="32">
        <v>3</v>
      </c>
      <c r="B16" s="33">
        <v>7.08</v>
      </c>
      <c r="C16" s="32"/>
      <c r="D16" s="32"/>
      <c r="E16" s="34">
        <v>23.583200000000001</v>
      </c>
      <c r="F16" s="32"/>
      <c r="G16" s="32"/>
      <c r="H16" s="34">
        <f t="shared" si="0"/>
        <v>7.2091416614996326</v>
      </c>
      <c r="I16" s="32"/>
      <c r="J16" s="32"/>
      <c r="K16" s="33">
        <f t="shared" ref="K16:K21" si="1">(H16-B16)^2</f>
        <v>1.6677568734885684E-2</v>
      </c>
      <c r="L16" s="32"/>
    </row>
    <row r="17" spans="1:26" x14ac:dyDescent="0.3">
      <c r="A17" s="32">
        <v>4</v>
      </c>
      <c r="B17" s="33">
        <v>3.38</v>
      </c>
      <c r="C17" s="32"/>
      <c r="D17" s="32"/>
      <c r="E17" s="34">
        <v>27.334700000000002</v>
      </c>
      <c r="F17" s="32"/>
      <c r="G17" s="32"/>
      <c r="H17" s="34">
        <f t="shared" si="0"/>
        <v>3.4576416614996326</v>
      </c>
      <c r="I17" s="32"/>
      <c r="J17" s="32"/>
      <c r="K17" s="33">
        <f t="shared" si="1"/>
        <v>6.0282276004235465E-3</v>
      </c>
      <c r="L17" s="32"/>
    </row>
    <row r="18" spans="1:26" x14ac:dyDescent="0.3">
      <c r="A18" s="32" t="s">
        <v>101</v>
      </c>
      <c r="B18" s="42">
        <v>1.05</v>
      </c>
      <c r="C18" s="32"/>
      <c r="D18" s="32"/>
      <c r="E18" s="34">
        <f>AVERAGE(29.5174,30.0329,29.5228)</f>
        <v>29.691033333333333</v>
      </c>
      <c r="F18" s="32"/>
      <c r="G18" s="32"/>
      <c r="H18" s="34">
        <f t="shared" si="0"/>
        <v>1.1013083281663008</v>
      </c>
      <c r="I18" s="32"/>
      <c r="J18" s="32"/>
      <c r="K18" s="33">
        <f t="shared" si="1"/>
        <v>2.6325445392208066E-3</v>
      </c>
      <c r="L18" s="32"/>
    </row>
    <row r="19" spans="1:26" x14ac:dyDescent="0.3">
      <c r="A19" s="32" t="s">
        <v>187</v>
      </c>
      <c r="B19" s="42">
        <v>1.45</v>
      </c>
      <c r="C19" s="32"/>
      <c r="D19" s="32"/>
      <c r="E19" s="34">
        <f>AVERAGE(29.1999,29.4167,29.2613)</f>
        <v>29.292633333333331</v>
      </c>
      <c r="F19" s="32"/>
      <c r="G19" s="32"/>
      <c r="H19" s="34">
        <f t="shared" si="0"/>
        <v>1.4997083281663031</v>
      </c>
      <c r="I19" s="32"/>
      <c r="J19" s="32"/>
      <c r="K19" s="33">
        <f t="shared" si="1"/>
        <v>2.4709178890888828E-3</v>
      </c>
      <c r="L19" s="32"/>
    </row>
    <row r="20" spans="1:26" x14ac:dyDescent="0.3">
      <c r="A20" s="32" t="s">
        <v>149</v>
      </c>
      <c r="B20" s="42">
        <v>0.42</v>
      </c>
      <c r="C20" s="32"/>
      <c r="D20" s="32"/>
      <c r="E20" s="34">
        <f>AVERAGE(29.9041,31.1664,30.5926)</f>
        <v>30.554366666666667</v>
      </c>
      <c r="F20" s="32"/>
      <c r="G20" s="32"/>
      <c r="H20" s="34">
        <f t="shared" si="0"/>
        <v>0.23797499483296747</v>
      </c>
      <c r="I20" s="32"/>
      <c r="J20" s="32"/>
      <c r="K20" s="33">
        <f t="shared" si="1"/>
        <v>3.3133102506058214E-2</v>
      </c>
      <c r="L20" s="32"/>
    </row>
    <row r="21" spans="1:26" x14ac:dyDescent="0.3">
      <c r="A21" s="32">
        <v>14</v>
      </c>
      <c r="B21" s="42">
        <v>9.99</v>
      </c>
      <c r="C21" s="32"/>
      <c r="D21" s="32"/>
      <c r="E21" s="34">
        <v>20.7864</v>
      </c>
      <c r="F21" s="32"/>
      <c r="G21" s="32"/>
      <c r="H21" s="34">
        <f t="shared" si="0"/>
        <v>10.005941661499634</v>
      </c>
      <c r="I21" s="32"/>
      <c r="J21" s="32"/>
      <c r="K21" s="33">
        <f t="shared" si="1"/>
        <v>2.5413657136889693E-4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SQRT(SUM(K14:K21)/COUNT(K14:K21))</f>
        <v>9.5670532369632605E-2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37">
        <v>30.792341661499634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5.4</v>
      </c>
      <c r="C30" s="25"/>
      <c r="D30" s="25"/>
      <c r="E30" s="26">
        <v>25.49</v>
      </c>
      <c r="F30" s="25"/>
      <c r="G30" s="25"/>
      <c r="H30" s="94">
        <f t="shared" ref="H30:H37" si="2">($C$24)*(E30)+$C$41</f>
        <v>5.2816666660887499</v>
      </c>
      <c r="I30" s="94"/>
      <c r="J30" s="94"/>
      <c r="K30" s="94">
        <f>(H30-B30)^2</f>
        <v>1.4002777914551496E-2</v>
      </c>
      <c r="L30" s="25"/>
      <c r="O30" s="25">
        <v>1</v>
      </c>
      <c r="P30" s="26">
        <v>5.4</v>
      </c>
      <c r="Q30" s="25"/>
      <c r="R30" s="25"/>
      <c r="S30" s="26">
        <v>25.29</v>
      </c>
      <c r="T30" s="25"/>
      <c r="U30" s="25"/>
      <c r="V30" s="94">
        <f t="shared" ref="V30:V37" si="3">($C$24)*(S30)+$Q$41</f>
        <v>5.2354166661368282</v>
      </c>
      <c r="W30" s="94"/>
      <c r="X30" s="94"/>
      <c r="Y30" s="94">
        <f>(V30-P30)^2</f>
        <v>2.7087673785516388E-2</v>
      </c>
      <c r="Z30" s="25"/>
    </row>
    <row r="31" spans="1:26" x14ac:dyDescent="0.3">
      <c r="A31" s="25">
        <v>2</v>
      </c>
      <c r="B31" s="25">
        <v>6.19</v>
      </c>
      <c r="C31" s="25"/>
      <c r="D31" s="25"/>
      <c r="E31" s="26">
        <v>24.6</v>
      </c>
      <c r="F31" s="25"/>
      <c r="G31" s="25"/>
      <c r="H31" s="94">
        <f t="shared" si="2"/>
        <v>6.1716666660887469</v>
      </c>
      <c r="I31" s="94"/>
      <c r="J31" s="94"/>
      <c r="K31" s="94">
        <f>(H31-B31)^2</f>
        <v>3.3611113230151642E-4</v>
      </c>
      <c r="L31" s="25"/>
      <c r="O31" s="25">
        <v>2</v>
      </c>
      <c r="P31" s="25">
        <v>6.19</v>
      </c>
      <c r="Q31" s="25"/>
      <c r="R31" s="25"/>
      <c r="S31" s="26">
        <v>24.37</v>
      </c>
      <c r="T31" s="25"/>
      <c r="U31" s="25"/>
      <c r="V31" s="94">
        <f t="shared" si="3"/>
        <v>6.1554166661368264</v>
      </c>
      <c r="W31" s="94"/>
      <c r="X31" s="94"/>
      <c r="Y31" s="94">
        <f>(V31-P31)^2</f>
        <v>1.1960069810917594E-3</v>
      </c>
      <c r="Z31" s="25"/>
    </row>
    <row r="32" spans="1:26" x14ac:dyDescent="0.3">
      <c r="A32" s="25">
        <v>3</v>
      </c>
      <c r="B32" s="25">
        <v>7.08</v>
      </c>
      <c r="C32" s="25"/>
      <c r="D32" s="25"/>
      <c r="E32" s="26">
        <v>23.5</v>
      </c>
      <c r="F32" s="25"/>
      <c r="G32" s="25"/>
      <c r="H32" s="94">
        <f t="shared" si="2"/>
        <v>7.2716666660887483</v>
      </c>
      <c r="I32" s="94"/>
      <c r="J32" s="94"/>
      <c r="K32" s="94">
        <f t="shared" ref="K32:K37" si="4">(H32-B32)^2</f>
        <v>3.6736110889575728E-2</v>
      </c>
      <c r="L32" s="25"/>
      <c r="O32" s="25">
        <v>3</v>
      </c>
      <c r="P32" s="25">
        <v>7.08</v>
      </c>
      <c r="Q32" s="25"/>
      <c r="R32" s="25"/>
      <c r="S32" s="26">
        <v>23.24</v>
      </c>
      <c r="T32" s="25"/>
      <c r="U32" s="25"/>
      <c r="V32" s="94">
        <f t="shared" si="3"/>
        <v>7.2854166661368289</v>
      </c>
      <c r="W32" s="94"/>
      <c r="X32" s="94"/>
      <c r="Y32" s="94">
        <f t="shared" ref="Y32:Y37" si="5">(V32-P32)^2</f>
        <v>4.219600672676941E-2</v>
      </c>
      <c r="Z32" s="25"/>
    </row>
    <row r="33" spans="1:26" x14ac:dyDescent="0.3">
      <c r="A33" s="25">
        <v>4</v>
      </c>
      <c r="B33" s="25">
        <v>3.38</v>
      </c>
      <c r="C33" s="25"/>
      <c r="D33" s="25"/>
      <c r="E33" s="26">
        <v>27.31</v>
      </c>
      <c r="F33" s="25"/>
      <c r="G33" s="25"/>
      <c r="H33" s="94">
        <f t="shared" si="2"/>
        <v>3.4616666660887496</v>
      </c>
      <c r="I33" s="94"/>
      <c r="J33" s="94"/>
      <c r="K33" s="94">
        <f t="shared" si="4"/>
        <v>6.6694443500513447E-3</v>
      </c>
      <c r="L33" s="25"/>
      <c r="O33" s="25">
        <v>4</v>
      </c>
      <c r="P33" s="25">
        <v>3.38</v>
      </c>
      <c r="Q33" s="25"/>
      <c r="R33" s="25"/>
      <c r="S33" s="26">
        <v>27.05</v>
      </c>
      <c r="T33" s="25"/>
      <c r="U33" s="25"/>
      <c r="V33" s="94">
        <f t="shared" si="3"/>
        <v>3.4754166661368266</v>
      </c>
      <c r="W33" s="94"/>
      <c r="X33" s="94"/>
      <c r="Y33" s="94">
        <f t="shared" si="5"/>
        <v>9.1043401766666612E-3</v>
      </c>
      <c r="Z33" s="25"/>
    </row>
    <row r="34" spans="1:26" x14ac:dyDescent="0.3">
      <c r="A34" s="25" t="s">
        <v>101</v>
      </c>
      <c r="B34" s="25">
        <v>1.05</v>
      </c>
      <c r="C34" s="25"/>
      <c r="D34" s="25"/>
      <c r="E34" s="26">
        <f>AVERAGE(29.67,30.08,29.64)</f>
        <v>29.796666666666667</v>
      </c>
      <c r="F34" s="25"/>
      <c r="G34" s="25"/>
      <c r="H34" s="94">
        <f t="shared" si="2"/>
        <v>0.97499999942208149</v>
      </c>
      <c r="I34" s="94"/>
      <c r="J34" s="94"/>
      <c r="K34" s="94">
        <f t="shared" si="4"/>
        <v>5.6250000866877843E-3</v>
      </c>
      <c r="L34" s="25"/>
      <c r="O34" s="25" t="s">
        <v>101</v>
      </c>
      <c r="P34" s="25">
        <v>1.05</v>
      </c>
      <c r="Q34" s="25"/>
      <c r="R34" s="25"/>
      <c r="S34" s="26">
        <f>AVERAGE(29.43,29.89,29.27)</f>
        <v>29.53</v>
      </c>
      <c r="T34" s="25"/>
      <c r="U34" s="25"/>
      <c r="V34" s="94">
        <f t="shared" si="3"/>
        <v>0.99541666613682622</v>
      </c>
      <c r="W34" s="94"/>
      <c r="X34" s="94"/>
      <c r="Y34" s="94">
        <f t="shared" si="5"/>
        <v>2.9793403356186982E-3</v>
      </c>
      <c r="Z34" s="25"/>
    </row>
    <row r="35" spans="1:26" x14ac:dyDescent="0.3">
      <c r="A35" s="25" t="s">
        <v>187</v>
      </c>
      <c r="B35" s="25">
        <v>1.45</v>
      </c>
      <c r="C35" s="25"/>
      <c r="D35" s="25"/>
      <c r="E35" s="26">
        <f>AVERAGE(29.24,29.57,29.28)</f>
        <v>29.363333333333333</v>
      </c>
      <c r="F35" s="25"/>
      <c r="G35" s="25"/>
      <c r="H35" s="94">
        <f t="shared" si="2"/>
        <v>1.4083333327554151</v>
      </c>
      <c r="I35" s="94"/>
      <c r="J35" s="94"/>
      <c r="K35" s="94">
        <f t="shared" si="4"/>
        <v>1.7361111592709641E-3</v>
      </c>
      <c r="L35" s="25"/>
      <c r="O35" s="25" t="s">
        <v>187</v>
      </c>
      <c r="P35" s="25">
        <v>1.45</v>
      </c>
      <c r="Q35" s="25"/>
      <c r="R35" s="25"/>
      <c r="S35" s="26">
        <f>AVERAGE(29.01,29.39,29.03)</f>
        <v>29.143333333333334</v>
      </c>
      <c r="T35" s="25"/>
      <c r="U35" s="25"/>
      <c r="V35" s="94">
        <f t="shared" si="3"/>
        <v>1.3820833328034929</v>
      </c>
      <c r="W35" s="94"/>
      <c r="X35" s="94"/>
      <c r="Y35" s="94">
        <f t="shared" si="5"/>
        <v>4.6126736830810929E-3</v>
      </c>
      <c r="Z35" s="25"/>
    </row>
    <row r="36" spans="1:26" x14ac:dyDescent="0.3">
      <c r="A36" s="25" t="s">
        <v>149</v>
      </c>
      <c r="B36" s="25">
        <v>0.42</v>
      </c>
      <c r="C36" s="25"/>
      <c r="D36" s="25"/>
      <c r="E36" s="26">
        <f>AVERAGE(30.25,31.04,29.92)</f>
        <v>30.403333333333336</v>
      </c>
      <c r="F36" s="25"/>
      <c r="G36" s="25"/>
      <c r="H36" s="94">
        <f t="shared" si="2"/>
        <v>0.36833333275541236</v>
      </c>
      <c r="I36" s="94"/>
      <c r="J36" s="94"/>
      <c r="K36" s="94">
        <f t="shared" si="4"/>
        <v>2.669444504162944E-3</v>
      </c>
      <c r="L36" s="25"/>
      <c r="O36" s="25" t="s">
        <v>149</v>
      </c>
      <c r="P36" s="25">
        <v>0.42</v>
      </c>
      <c r="Q36" s="25"/>
      <c r="R36" s="25"/>
      <c r="S36" s="26">
        <f>AVERAGE(29.98,30.83,29.64)</f>
        <v>30.150000000000002</v>
      </c>
      <c r="T36" s="25"/>
      <c r="U36" s="25"/>
      <c r="V36" s="94">
        <f t="shared" si="3"/>
        <v>0.37541666613682523</v>
      </c>
      <c r="W36" s="94"/>
      <c r="X36" s="94"/>
      <c r="Y36" s="94">
        <f t="shared" si="5"/>
        <v>1.9876736583553049E-3</v>
      </c>
      <c r="Z36" s="25"/>
    </row>
    <row r="37" spans="1:26" x14ac:dyDescent="0.3">
      <c r="A37" s="25">
        <v>14</v>
      </c>
      <c r="B37" s="25">
        <v>9.99</v>
      </c>
      <c r="C37" s="25"/>
      <c r="D37" s="25"/>
      <c r="E37" s="26">
        <v>20.75</v>
      </c>
      <c r="F37" s="25"/>
      <c r="G37" s="25"/>
      <c r="H37" s="94">
        <f t="shared" si="2"/>
        <v>10.021666666088748</v>
      </c>
      <c r="I37" s="94"/>
      <c r="J37" s="94"/>
      <c r="K37" s="94">
        <f t="shared" si="4"/>
        <v>1.0027777411762708E-3</v>
      </c>
      <c r="L37" s="25"/>
      <c r="O37" s="25">
        <v>14</v>
      </c>
      <c r="P37" s="25">
        <v>9.99</v>
      </c>
      <c r="Q37" s="25"/>
      <c r="R37" s="25"/>
      <c r="S37" s="26">
        <v>20.47</v>
      </c>
      <c r="T37" s="25"/>
      <c r="U37" s="25"/>
      <c r="V37" s="94">
        <f t="shared" si="3"/>
        <v>10.055416666136828</v>
      </c>
      <c r="W37" s="94"/>
      <c r="X37" s="94"/>
      <c r="Y37" s="94">
        <f t="shared" si="5"/>
        <v>4.2793402084572562E-3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SQRT(SUM(K30:K37)/COUNT(K30:K37))</f>
        <v>9.2721206971341008E-2</v>
      </c>
      <c r="I40" s="6" t="s">
        <v>93</v>
      </c>
      <c r="J40" s="25"/>
      <c r="K40" s="25"/>
      <c r="L40" s="25"/>
      <c r="O40" s="24" t="s">
        <v>102</v>
      </c>
      <c r="P40" s="24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SQRT(SUM(Y30:Y37)/COUNT(Y30:Y37))</f>
        <v>0.10807581572416916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8">
        <v>30.771666666088748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8">
        <v>30.525416666136827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196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>
        <v>1</v>
      </c>
      <c r="B46" s="92">
        <v>5.4</v>
      </c>
      <c r="C46" s="30"/>
      <c r="D46" s="30"/>
      <c r="E46" s="92">
        <v>25.46</v>
      </c>
      <c r="F46" s="30"/>
      <c r="G46" s="30"/>
      <c r="H46" s="95">
        <f t="shared" ref="H46:H53" si="6">($C$24)*(E46)+$C$57</f>
        <v>5.2808331557309778</v>
      </c>
      <c r="I46" s="95"/>
      <c r="J46" s="95"/>
      <c r="K46" s="95">
        <f>(H46-B46)^2</f>
        <v>1.4200736773037478E-2</v>
      </c>
      <c r="L46" s="30"/>
      <c r="O46" s="30">
        <v>1</v>
      </c>
      <c r="P46" s="92">
        <v>5.4</v>
      </c>
      <c r="Q46" s="30"/>
      <c r="R46" s="30"/>
      <c r="S46" s="92">
        <v>25.26</v>
      </c>
      <c r="T46" s="30"/>
      <c r="U46" s="30"/>
      <c r="V46" s="95">
        <f t="shared" ref="V46:V53" si="7">($C$24)*(S46)+$Q$57</f>
        <v>5.245416666106312</v>
      </c>
      <c r="W46" s="95"/>
      <c r="X46" s="95"/>
      <c r="Y46" s="95">
        <f>(V46-P46)^2</f>
        <v>2.3896007117687551E-2</v>
      </c>
      <c r="Z46" s="30"/>
    </row>
    <row r="47" spans="1:26" x14ac:dyDescent="0.3">
      <c r="A47" s="30">
        <v>2</v>
      </c>
      <c r="B47" s="30">
        <v>6.19</v>
      </c>
      <c r="C47" s="30"/>
      <c r="D47" s="30"/>
      <c r="E47" s="92">
        <v>24.57</v>
      </c>
      <c r="F47" s="30"/>
      <c r="G47" s="30"/>
      <c r="H47" s="95">
        <f t="shared" si="6"/>
        <v>6.1708331557309783</v>
      </c>
      <c r="I47" s="95"/>
      <c r="J47" s="95"/>
      <c r="K47" s="95">
        <f>(H47-B47)^2</f>
        <v>3.6736791923294314E-4</v>
      </c>
      <c r="L47" s="30"/>
      <c r="O47" s="30">
        <v>2</v>
      </c>
      <c r="P47" s="30">
        <v>6.19</v>
      </c>
      <c r="Q47" s="30"/>
      <c r="R47" s="30"/>
      <c r="S47" s="92">
        <v>24.35</v>
      </c>
      <c r="T47" s="30"/>
      <c r="U47" s="30"/>
      <c r="V47" s="95">
        <f t="shared" si="7"/>
        <v>6.1554166661063121</v>
      </c>
      <c r="W47" s="95"/>
      <c r="X47" s="95"/>
      <c r="Y47" s="95">
        <f>(V47-P47)^2</f>
        <v>1.1960069832023289E-3</v>
      </c>
      <c r="Z47" s="30"/>
    </row>
    <row r="48" spans="1:26" x14ac:dyDescent="0.3">
      <c r="A48" s="30">
        <v>3</v>
      </c>
      <c r="B48" s="30">
        <v>7.08</v>
      </c>
      <c r="C48" s="30"/>
      <c r="D48" s="30"/>
      <c r="E48" s="92">
        <v>23.46</v>
      </c>
      <c r="F48" s="30"/>
      <c r="G48" s="30"/>
      <c r="H48" s="95">
        <f t="shared" si="6"/>
        <v>7.2808331557309778</v>
      </c>
      <c r="I48" s="95"/>
      <c r="J48" s="95"/>
      <c r="K48" s="95">
        <f t="shared" ref="K48:K53" si="8">(H48-B48)^2</f>
        <v>4.0333956440863142E-2</v>
      </c>
      <c r="L48" s="30"/>
      <c r="O48" s="30">
        <v>3</v>
      </c>
      <c r="P48" s="30">
        <v>7.08</v>
      </c>
      <c r="Q48" s="30"/>
      <c r="R48" s="30"/>
      <c r="S48" s="92">
        <v>23.22</v>
      </c>
      <c r="T48" s="30"/>
      <c r="U48" s="30"/>
      <c r="V48" s="95">
        <f t="shared" si="7"/>
        <v>7.2854166661063147</v>
      </c>
      <c r="W48" s="95"/>
      <c r="X48" s="95"/>
      <c r="Y48" s="95">
        <f t="shared" ref="Y48:Y53" si="9">(V48-P48)^2</f>
        <v>4.2196006714233132E-2</v>
      </c>
      <c r="Z48" s="30"/>
    </row>
    <row r="49" spans="1:26" x14ac:dyDescent="0.3">
      <c r="A49" s="30">
        <v>4</v>
      </c>
      <c r="B49" s="30">
        <v>3.38</v>
      </c>
      <c r="C49" s="30"/>
      <c r="D49" s="30"/>
      <c r="E49" s="92">
        <v>27.28</v>
      </c>
      <c r="F49" s="30"/>
      <c r="G49" s="30"/>
      <c r="H49" s="95">
        <f t="shared" si="6"/>
        <v>3.4608331557309775</v>
      </c>
      <c r="I49" s="95"/>
      <c r="J49" s="95"/>
      <c r="K49" s="95">
        <f t="shared" si="8"/>
        <v>6.5339990654284773E-3</v>
      </c>
      <c r="L49" s="30"/>
      <c r="O49" s="30">
        <v>4</v>
      </c>
      <c r="P49" s="30">
        <v>3.38</v>
      </c>
      <c r="Q49" s="30"/>
      <c r="R49" s="30"/>
      <c r="S49" s="92">
        <v>27.03</v>
      </c>
      <c r="T49" s="30"/>
      <c r="U49" s="30"/>
      <c r="V49" s="95">
        <f t="shared" si="7"/>
        <v>3.4754166661063124</v>
      </c>
      <c r="W49" s="95"/>
      <c r="X49" s="95"/>
      <c r="Y49" s="95">
        <f t="shared" si="9"/>
        <v>9.1043401708435241E-3</v>
      </c>
      <c r="Z49" s="30"/>
    </row>
    <row r="50" spans="1:26" x14ac:dyDescent="0.3">
      <c r="A50" s="30" t="s">
        <v>101</v>
      </c>
      <c r="B50" s="30">
        <v>1.05</v>
      </c>
      <c r="C50" s="30"/>
      <c r="D50" s="30"/>
      <c r="E50" s="92">
        <f>AVERAGE(29.64,30.05,29.6)</f>
        <v>29.763333333333332</v>
      </c>
      <c r="F50" s="30"/>
      <c r="G50" s="30"/>
      <c r="H50" s="95">
        <f t="shared" si="6"/>
        <v>0.97749982239764677</v>
      </c>
      <c r="I50" s="95"/>
      <c r="J50" s="95"/>
      <c r="K50" s="95">
        <f t="shared" si="8"/>
        <v>5.2562757523727677E-3</v>
      </c>
      <c r="L50" s="30"/>
      <c r="O50" s="30" t="s">
        <v>101</v>
      </c>
      <c r="P50" s="30">
        <v>1.05</v>
      </c>
      <c r="Q50" s="30"/>
      <c r="R50" s="30"/>
      <c r="S50" s="92">
        <f>AVERAGE(29.41,29.87,29.24)</f>
        <v>29.506666666666664</v>
      </c>
      <c r="T50" s="30"/>
      <c r="U50" s="30"/>
      <c r="V50" s="95">
        <f t="shared" si="7"/>
        <v>0.99874999943964937</v>
      </c>
      <c r="W50" s="95"/>
      <c r="X50" s="95"/>
      <c r="Y50" s="95">
        <f t="shared" si="9"/>
        <v>2.6265625574359444E-3</v>
      </c>
      <c r="Z50" s="30"/>
    </row>
    <row r="51" spans="1:26" x14ac:dyDescent="0.3">
      <c r="A51" s="30" t="s">
        <v>187</v>
      </c>
      <c r="B51" s="30">
        <v>1.45</v>
      </c>
      <c r="C51" s="30"/>
      <c r="D51" s="30"/>
      <c r="E51" s="92">
        <f>AVERAGE(29.2,29.54,29.24)</f>
        <v>29.326666666666664</v>
      </c>
      <c r="F51" s="30"/>
      <c r="G51" s="30"/>
      <c r="H51" s="95">
        <f t="shared" si="6"/>
        <v>1.4141664890643142</v>
      </c>
      <c r="I51" s="95"/>
      <c r="J51" s="95"/>
      <c r="K51" s="95">
        <f t="shared" si="8"/>
        <v>1.2840405059779112E-3</v>
      </c>
      <c r="L51" s="30"/>
      <c r="O51" s="30" t="s">
        <v>187</v>
      </c>
      <c r="P51" s="30">
        <v>1.45</v>
      </c>
      <c r="Q51" s="30"/>
      <c r="R51" s="30"/>
      <c r="S51" s="92">
        <f>AVERAGE(28.99,29.36,29.01)</f>
        <v>29.12</v>
      </c>
      <c r="T51" s="30"/>
      <c r="U51" s="30"/>
      <c r="V51" s="95">
        <f t="shared" si="7"/>
        <v>1.3854166661063125</v>
      </c>
      <c r="W51" s="95"/>
      <c r="X51" s="95"/>
      <c r="Y51" s="95">
        <f t="shared" si="9"/>
        <v>4.1710070168235148E-3</v>
      </c>
      <c r="Z51" s="30"/>
    </row>
    <row r="52" spans="1:26" x14ac:dyDescent="0.3">
      <c r="A52" s="30" t="s">
        <v>149</v>
      </c>
      <c r="B52" s="30">
        <v>0.42</v>
      </c>
      <c r="C52" s="30"/>
      <c r="D52" s="30"/>
      <c r="E52" s="92">
        <f>AVERAGE(30.21,31,29.89)</f>
        <v>30.366666666666664</v>
      </c>
      <c r="F52" s="30"/>
      <c r="G52" s="30"/>
      <c r="H52" s="95">
        <f t="shared" si="6"/>
        <v>0.37416648906431504</v>
      </c>
      <c r="I52" s="95"/>
      <c r="J52" s="95"/>
      <c r="K52" s="95">
        <f t="shared" si="8"/>
        <v>2.1007107246915511E-3</v>
      </c>
      <c r="L52" s="30"/>
      <c r="O52" s="30" t="s">
        <v>149</v>
      </c>
      <c r="P52" s="30">
        <v>0.42</v>
      </c>
      <c r="Q52" s="30"/>
      <c r="R52" s="30"/>
      <c r="S52" s="92">
        <f>AVERAGE(29.96,30.8,29.62)</f>
        <v>30.126666666666669</v>
      </c>
      <c r="T52" s="30"/>
      <c r="U52" s="30"/>
      <c r="V52" s="95">
        <f t="shared" si="7"/>
        <v>0.37874999943964482</v>
      </c>
      <c r="W52" s="95"/>
      <c r="X52" s="95"/>
      <c r="Y52" s="95">
        <f t="shared" si="9"/>
        <v>1.7015625462293009E-3</v>
      </c>
      <c r="Z52" s="30"/>
    </row>
    <row r="53" spans="1:26" x14ac:dyDescent="0.3">
      <c r="A53" s="30">
        <v>14</v>
      </c>
      <c r="B53" s="30">
        <v>9.99</v>
      </c>
      <c r="C53" s="30"/>
      <c r="D53" s="30"/>
      <c r="E53" s="92">
        <v>20.74</v>
      </c>
      <c r="F53" s="30"/>
      <c r="G53" s="30"/>
      <c r="H53" s="95">
        <f t="shared" si="6"/>
        <v>10.00083315573098</v>
      </c>
      <c r="I53" s="95"/>
      <c r="J53" s="95"/>
      <c r="K53" s="95">
        <f t="shared" si="8"/>
        <v>1.1735726309166443E-4</v>
      </c>
      <c r="L53" s="30"/>
      <c r="O53" s="30">
        <v>14</v>
      </c>
      <c r="P53" s="30">
        <v>9.99</v>
      </c>
      <c r="Q53" s="30"/>
      <c r="R53" s="30"/>
      <c r="S53" s="92">
        <v>20.47</v>
      </c>
      <c r="T53" s="30"/>
      <c r="U53" s="30"/>
      <c r="V53" s="95">
        <f t="shared" si="7"/>
        <v>10.035416666106315</v>
      </c>
      <c r="W53" s="95"/>
      <c r="X53" s="95"/>
      <c r="Y53" s="95">
        <f t="shared" si="9"/>
        <v>2.0626735602124521E-3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3" t="s">
        <v>102</v>
      </c>
      <c r="B56" s="93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SQRT(SUM(K46:K53)/COUNT(K46:K53))</f>
        <v>9.3671263232578378E-2</v>
      </c>
      <c r="I56" s="6" t="s">
        <v>93</v>
      </c>
      <c r="J56" s="30"/>
      <c r="K56" s="30"/>
      <c r="L56" s="30"/>
      <c r="O56" s="93" t="s">
        <v>102</v>
      </c>
      <c r="P56" s="93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SQRT(SUM(Y46:Y53)/COUNT(Y46:Y53))</f>
        <v>0.10425579520263355</v>
      </c>
      <c r="W56" s="6" t="s">
        <v>93</v>
      </c>
      <c r="X56" s="30"/>
      <c r="Y56" s="30"/>
      <c r="Z56" s="30"/>
    </row>
    <row r="57" spans="1:26" x14ac:dyDescent="0.3">
      <c r="A57" s="93" t="s">
        <v>105</v>
      </c>
      <c r="B57" s="93"/>
      <c r="C57" s="100">
        <v>30.740833155730979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3" t="s">
        <v>105</v>
      </c>
      <c r="P57" s="93"/>
      <c r="Q57" s="100">
        <v>30.505416666106314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196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3">
        <v>5.4</v>
      </c>
      <c r="C62" s="32"/>
      <c r="D62" s="32"/>
      <c r="E62" s="33">
        <v>25.39</v>
      </c>
      <c r="F62" s="32"/>
      <c r="G62" s="32"/>
      <c r="H62" s="96">
        <f t="shared" ref="H62:H69" si="10">($C$24)*(E62)+$C$73</f>
        <v>5.2799999990844171</v>
      </c>
      <c r="I62" s="96"/>
      <c r="J62" s="96"/>
      <c r="K62" s="96">
        <f>(H62-B62)^2</f>
        <v>1.4400000219739986E-2</v>
      </c>
      <c r="L62" s="32"/>
      <c r="O62" s="32">
        <v>1</v>
      </c>
      <c r="P62" s="33">
        <v>5.4</v>
      </c>
      <c r="Q62" s="32"/>
      <c r="R62" s="32"/>
      <c r="S62" s="33">
        <v>25.19</v>
      </c>
      <c r="T62" s="32"/>
      <c r="U62" s="32"/>
      <c r="V62" s="96">
        <f t="shared" ref="V62:V69" si="11">($C$24)*(S62)+$Q$73</f>
        <v>5.2424999999999393</v>
      </c>
      <c r="W62" s="96"/>
      <c r="X62" s="96"/>
      <c r="Y62" s="96">
        <f>(V62-P62)^2</f>
        <v>2.4806250000019226E-2</v>
      </c>
      <c r="Z62" s="32"/>
    </row>
    <row r="63" spans="1:26" x14ac:dyDescent="0.3">
      <c r="A63" s="32">
        <v>2</v>
      </c>
      <c r="B63" s="33">
        <v>6.19</v>
      </c>
      <c r="C63" s="32"/>
      <c r="D63" s="32"/>
      <c r="E63" s="33">
        <v>24.5</v>
      </c>
      <c r="F63" s="32"/>
      <c r="G63" s="32"/>
      <c r="H63" s="96">
        <f t="shared" si="10"/>
        <v>6.1699999990844177</v>
      </c>
      <c r="I63" s="96"/>
      <c r="J63" s="96"/>
      <c r="K63" s="96">
        <f>(H63-B63)^2</f>
        <v>4.0000003662331036E-4</v>
      </c>
      <c r="L63" s="32"/>
      <c r="O63" s="32">
        <v>2</v>
      </c>
      <c r="P63" s="33">
        <v>6.19</v>
      </c>
      <c r="Q63" s="32"/>
      <c r="R63" s="32"/>
      <c r="S63" s="33">
        <v>24.27</v>
      </c>
      <c r="T63" s="32"/>
      <c r="U63" s="32"/>
      <c r="V63" s="96">
        <f t="shared" si="11"/>
        <v>6.162499999999941</v>
      </c>
      <c r="W63" s="96"/>
      <c r="X63" s="96"/>
      <c r="Y63" s="96">
        <f>(V63-P63)^2</f>
        <v>7.5625000000326516E-4</v>
      </c>
      <c r="Z63" s="32"/>
    </row>
    <row r="64" spans="1:26" x14ac:dyDescent="0.3">
      <c r="A64" s="32">
        <v>3</v>
      </c>
      <c r="B64" s="33">
        <v>7.08</v>
      </c>
      <c r="C64" s="32"/>
      <c r="D64" s="32"/>
      <c r="E64" s="33">
        <v>23.39</v>
      </c>
      <c r="F64" s="32"/>
      <c r="G64" s="32"/>
      <c r="H64" s="96">
        <f t="shared" si="10"/>
        <v>7.2799999990844171</v>
      </c>
      <c r="I64" s="96"/>
      <c r="J64" s="96"/>
      <c r="K64" s="96">
        <f t="shared" ref="K64:K69" si="12">(H64-B64)^2</f>
        <v>3.9999999633766804E-2</v>
      </c>
      <c r="L64" s="32"/>
      <c r="O64" s="32">
        <v>3</v>
      </c>
      <c r="P64" s="33">
        <v>7.08</v>
      </c>
      <c r="Q64" s="32"/>
      <c r="R64" s="32"/>
      <c r="S64" s="33">
        <v>23.15</v>
      </c>
      <c r="T64" s="32"/>
      <c r="U64" s="32"/>
      <c r="V64" s="96">
        <f t="shared" si="11"/>
        <v>7.282499999999942</v>
      </c>
      <c r="W64" s="96"/>
      <c r="X64" s="96"/>
      <c r="Y64" s="96">
        <f t="shared" ref="Y64:Y69" si="13">(V64-P64)^2</f>
        <v>4.1006249999976492E-2</v>
      </c>
      <c r="Z64" s="32"/>
    </row>
    <row r="65" spans="1:26" x14ac:dyDescent="0.3">
      <c r="A65" s="32">
        <v>4</v>
      </c>
      <c r="B65" s="33">
        <v>3.38</v>
      </c>
      <c r="C65" s="32"/>
      <c r="D65" s="32"/>
      <c r="E65" s="33">
        <v>27.2</v>
      </c>
      <c r="F65" s="32"/>
      <c r="G65" s="32"/>
      <c r="H65" s="96">
        <f t="shared" si="10"/>
        <v>3.4699999990844184</v>
      </c>
      <c r="I65" s="96"/>
      <c r="J65" s="96"/>
      <c r="K65" s="96">
        <f t="shared" si="12"/>
        <v>8.0999998351953262E-3</v>
      </c>
      <c r="L65" s="32"/>
      <c r="O65" s="32">
        <v>4</v>
      </c>
      <c r="P65" s="33">
        <v>3.38</v>
      </c>
      <c r="Q65" s="32"/>
      <c r="R65" s="32"/>
      <c r="S65" s="33">
        <v>26.96</v>
      </c>
      <c r="T65" s="32"/>
      <c r="U65" s="32"/>
      <c r="V65" s="96">
        <f t="shared" si="11"/>
        <v>3.4724999999999397</v>
      </c>
      <c r="W65" s="96"/>
      <c r="X65" s="96"/>
      <c r="Y65" s="96">
        <f t="shared" si="13"/>
        <v>8.5562499999888731E-3</v>
      </c>
      <c r="Z65" s="32"/>
    </row>
    <row r="66" spans="1:26" x14ac:dyDescent="0.3">
      <c r="A66" s="32" t="s">
        <v>101</v>
      </c>
      <c r="B66" s="42">
        <v>1.05</v>
      </c>
      <c r="C66" s="32"/>
      <c r="D66" s="32"/>
      <c r="E66" s="33">
        <f>AVERAGE(29.56,29.98,29.53)</f>
        <v>29.689999999999998</v>
      </c>
      <c r="F66" s="32"/>
      <c r="G66" s="32"/>
      <c r="H66" s="96">
        <f t="shared" si="10"/>
        <v>0.97999999908441993</v>
      </c>
      <c r="I66" s="96"/>
      <c r="J66" s="96"/>
      <c r="K66" s="96">
        <f t="shared" si="12"/>
        <v>4.9000001281812172E-3</v>
      </c>
      <c r="L66" s="32"/>
      <c r="O66" s="32" t="s">
        <v>101</v>
      </c>
      <c r="P66" s="42">
        <v>1.05</v>
      </c>
      <c r="Q66" s="32"/>
      <c r="R66" s="32"/>
      <c r="S66" s="33">
        <f>AVERAGE(29.33,29.79,29.16)</f>
        <v>29.426666666666666</v>
      </c>
      <c r="T66" s="32"/>
      <c r="U66" s="32"/>
      <c r="V66" s="96">
        <f t="shared" si="11"/>
        <v>1.0058333333332747</v>
      </c>
      <c r="W66" s="96"/>
      <c r="X66" s="96"/>
      <c r="Y66" s="96">
        <f t="shared" si="13"/>
        <v>1.9506944444496245E-3</v>
      </c>
      <c r="Z66" s="32"/>
    </row>
    <row r="67" spans="1:26" x14ac:dyDescent="0.3">
      <c r="A67" s="32" t="s">
        <v>187</v>
      </c>
      <c r="B67" s="42">
        <v>1.45</v>
      </c>
      <c r="C67" s="32"/>
      <c r="D67" s="32"/>
      <c r="E67" s="33">
        <f>AVERAGE(29.13,29.46,29.17)</f>
        <v>29.253333333333334</v>
      </c>
      <c r="F67" s="32"/>
      <c r="G67" s="32"/>
      <c r="H67" s="96">
        <f t="shared" si="10"/>
        <v>1.4166666657510838</v>
      </c>
      <c r="I67" s="96"/>
      <c r="J67" s="96"/>
      <c r="K67" s="96">
        <f t="shared" si="12"/>
        <v>1.1111111721499669E-3</v>
      </c>
      <c r="L67" s="32"/>
      <c r="O67" s="32" t="s">
        <v>187</v>
      </c>
      <c r="P67" s="42">
        <v>1.45</v>
      </c>
      <c r="Q67" s="32"/>
      <c r="R67" s="32"/>
      <c r="S67" s="33">
        <f>AVERAGE(28.91,29.29,28.93)</f>
        <v>29.043333333333333</v>
      </c>
      <c r="T67" s="32"/>
      <c r="U67" s="32"/>
      <c r="V67" s="96">
        <f t="shared" si="11"/>
        <v>1.3891666666666076</v>
      </c>
      <c r="W67" s="96"/>
      <c r="X67" s="96"/>
      <c r="Y67" s="96">
        <f t="shared" si="13"/>
        <v>3.7006944444516257E-3</v>
      </c>
      <c r="Z67" s="32"/>
    </row>
    <row r="68" spans="1:26" x14ac:dyDescent="0.3">
      <c r="A68" s="32" t="s">
        <v>149</v>
      </c>
      <c r="B68" s="42">
        <v>0.42</v>
      </c>
      <c r="C68" s="32"/>
      <c r="D68" s="32"/>
      <c r="E68" s="33">
        <f>AVERAGE(30.14,30.93,29.82)</f>
        <v>30.296666666666667</v>
      </c>
      <c r="F68" s="32"/>
      <c r="G68" s="32"/>
      <c r="H68" s="96">
        <f t="shared" si="10"/>
        <v>0.3733333324177508</v>
      </c>
      <c r="I68" s="96"/>
      <c r="J68" s="96"/>
      <c r="K68" s="96">
        <f t="shared" si="12"/>
        <v>2.1777778632321473E-3</v>
      </c>
      <c r="L68" s="32"/>
      <c r="O68" s="32" t="s">
        <v>149</v>
      </c>
      <c r="P68" s="42">
        <v>0.42</v>
      </c>
      <c r="Q68" s="32"/>
      <c r="R68" s="32"/>
      <c r="S68" s="33">
        <f>AVERAGE(29.88,30.73,29.54)</f>
        <v>30.05</v>
      </c>
      <c r="T68" s="32"/>
      <c r="U68" s="32"/>
      <c r="V68" s="96">
        <f t="shared" si="11"/>
        <v>0.38249999999993989</v>
      </c>
      <c r="W68" s="96"/>
      <c r="X68" s="96"/>
      <c r="Y68" s="96">
        <f t="shared" si="13"/>
        <v>1.4062500000045072E-3</v>
      </c>
      <c r="Z68" s="32"/>
    </row>
    <row r="69" spans="1:26" x14ac:dyDescent="0.3">
      <c r="A69" s="32">
        <v>14</v>
      </c>
      <c r="B69" s="42">
        <v>9.99</v>
      </c>
      <c r="C69" s="32"/>
      <c r="D69" s="32"/>
      <c r="E69" s="33">
        <v>20.68</v>
      </c>
      <c r="F69" s="32"/>
      <c r="G69" s="32"/>
      <c r="H69" s="96">
        <f t="shared" si="10"/>
        <v>9.9899999990844179</v>
      </c>
      <c r="I69" s="96"/>
      <c r="J69" s="96"/>
      <c r="K69" s="96">
        <f t="shared" si="12"/>
        <v>8.3829090533675239E-19</v>
      </c>
      <c r="L69" s="32"/>
      <c r="O69" s="32">
        <v>14</v>
      </c>
      <c r="P69" s="42">
        <v>9.99</v>
      </c>
      <c r="Q69" s="32"/>
      <c r="R69" s="32"/>
      <c r="S69" s="33">
        <v>20.41</v>
      </c>
      <c r="T69" s="32"/>
      <c r="U69" s="32"/>
      <c r="V69" s="96">
        <f t="shared" si="11"/>
        <v>10.02249999999994</v>
      </c>
      <c r="W69" s="96"/>
      <c r="X69" s="96"/>
      <c r="Y69" s="96">
        <f t="shared" si="13"/>
        <v>1.0562499999961159E-3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4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SQRT(SUM(K62:K69)/COUNT(K62:K69))</f>
        <v>9.4266171615861719E-2</v>
      </c>
      <c r="I72" s="6" t="s">
        <v>93</v>
      </c>
      <c r="J72" s="32"/>
      <c r="K72" s="32"/>
      <c r="L72" s="32"/>
      <c r="O72" s="31" t="s">
        <v>102</v>
      </c>
      <c r="P72" s="32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SQRT(SUM(Y62:Y69)/COUNT(Y62:Y69))</f>
        <v>0.10200422104555877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9">
        <v>30.669999999084418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9">
        <v>30.432499999999941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196</v>
      </c>
      <c r="D75" s="44"/>
      <c r="E75" s="32"/>
      <c r="F75" s="32"/>
      <c r="G75" s="32"/>
      <c r="H75" s="32"/>
      <c r="I75" s="32"/>
      <c r="J75" s="32"/>
      <c r="K75" s="32"/>
      <c r="L75" s="32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5.4</v>
      </c>
      <c r="C78" s="25"/>
      <c r="D78" s="25"/>
      <c r="E78" s="26">
        <v>25.22</v>
      </c>
      <c r="F78" s="25"/>
      <c r="G78" s="25"/>
      <c r="H78" s="94">
        <f t="shared" ref="H78:H85" si="14">($C$24)*(E78)+$C$89</f>
        <v>5.2541666657706614</v>
      </c>
      <c r="I78" s="94"/>
      <c r="J78" s="94"/>
      <c r="K78" s="94">
        <f>(H78-B78)^2</f>
        <v>2.126736137244609E-2</v>
      </c>
      <c r="L78" s="25"/>
      <c r="O78" s="25">
        <v>1</v>
      </c>
      <c r="P78" s="26">
        <v>5.4</v>
      </c>
      <c r="Q78" s="25"/>
      <c r="R78" s="25"/>
      <c r="S78" s="26">
        <v>25.03</v>
      </c>
      <c r="T78" s="25"/>
      <c r="U78" s="25"/>
      <c r="V78" s="94">
        <f t="shared" ref="V78:V85" si="15">($C$24)*(S78)+$Q$89</f>
        <v>5.2083333319600484</v>
      </c>
      <c r="W78" s="94"/>
      <c r="X78" s="94"/>
      <c r="Y78" s="94">
        <f>(V78-P78)^2</f>
        <v>3.6736111637537122E-2</v>
      </c>
      <c r="Z78" s="25"/>
    </row>
    <row r="79" spans="1:26" x14ac:dyDescent="0.3">
      <c r="A79" s="25">
        <v>2</v>
      </c>
      <c r="B79" s="25">
        <v>6.19</v>
      </c>
      <c r="C79" s="25"/>
      <c r="D79" s="25"/>
      <c r="E79" s="26">
        <v>24.33</v>
      </c>
      <c r="F79" s="25"/>
      <c r="G79" s="25"/>
      <c r="H79" s="94">
        <f t="shared" si="14"/>
        <v>6.144166665770662</v>
      </c>
      <c r="I79" s="94"/>
      <c r="J79" s="94"/>
      <c r="K79" s="94">
        <f>(H79-B79)^2</f>
        <v>2.1006945265782469E-3</v>
      </c>
      <c r="L79" s="25"/>
      <c r="O79" s="25">
        <v>2</v>
      </c>
      <c r="P79" s="25">
        <v>6.19</v>
      </c>
      <c r="Q79" s="25"/>
      <c r="R79" s="25"/>
      <c r="S79" s="26">
        <v>24.11</v>
      </c>
      <c r="T79" s="25"/>
      <c r="U79" s="25"/>
      <c r="V79" s="94">
        <f t="shared" si="15"/>
        <v>6.1283333319600501</v>
      </c>
      <c r="W79" s="94"/>
      <c r="X79" s="94"/>
      <c r="Y79" s="94">
        <f>(V79-P79)^2</f>
        <v>3.8027779471494212E-3</v>
      </c>
      <c r="Z79" s="25"/>
    </row>
    <row r="80" spans="1:26" x14ac:dyDescent="0.3">
      <c r="A80" s="25">
        <v>3</v>
      </c>
      <c r="B80" s="25">
        <v>7.08</v>
      </c>
      <c r="C80" s="25"/>
      <c r="D80" s="25"/>
      <c r="E80" s="26">
        <v>23.23</v>
      </c>
      <c r="F80" s="25"/>
      <c r="G80" s="25"/>
      <c r="H80" s="94">
        <f t="shared" si="14"/>
        <v>7.2441666657706598</v>
      </c>
      <c r="I80" s="94"/>
      <c r="J80" s="94"/>
      <c r="K80" s="94">
        <f t="shared" ref="K80:K85" si="16">(H80-B80)^2</f>
        <v>2.6950694150255507E-2</v>
      </c>
      <c r="L80" s="25"/>
      <c r="O80" s="25">
        <v>3</v>
      </c>
      <c r="P80" s="25">
        <v>7.08</v>
      </c>
      <c r="Q80" s="25"/>
      <c r="R80" s="25"/>
      <c r="S80" s="26">
        <v>22.98</v>
      </c>
      <c r="T80" s="25"/>
      <c r="U80" s="25"/>
      <c r="V80" s="94">
        <f t="shared" si="15"/>
        <v>7.2583333319600492</v>
      </c>
      <c r="W80" s="94"/>
      <c r="X80" s="94"/>
      <c r="Y80" s="94">
        <f t="shared" ref="Y80:Y85" si="17">(V80-P80)^2</f>
        <v>3.1802777287973059E-2</v>
      </c>
      <c r="Z80" s="25"/>
    </row>
    <row r="81" spans="1:26" x14ac:dyDescent="0.3">
      <c r="A81" s="25">
        <v>4</v>
      </c>
      <c r="B81" s="25">
        <v>3.38</v>
      </c>
      <c r="C81" s="25"/>
      <c r="D81" s="25"/>
      <c r="E81" s="26">
        <v>27.02</v>
      </c>
      <c r="F81" s="25"/>
      <c r="G81" s="25"/>
      <c r="H81" s="94">
        <f t="shared" si="14"/>
        <v>3.4541666657706607</v>
      </c>
      <c r="I81" s="94"/>
      <c r="J81" s="94"/>
      <c r="K81" s="94">
        <f t="shared" si="16"/>
        <v>5.5006943115369052E-3</v>
      </c>
      <c r="L81" s="25"/>
      <c r="O81" s="25">
        <v>4</v>
      </c>
      <c r="P81" s="25">
        <v>3.38</v>
      </c>
      <c r="Q81" s="25"/>
      <c r="R81" s="25"/>
      <c r="S81" s="26">
        <v>26.77</v>
      </c>
      <c r="T81" s="25"/>
      <c r="U81" s="25"/>
      <c r="V81" s="94">
        <f t="shared" si="15"/>
        <v>3.46833333196005</v>
      </c>
      <c r="W81" s="94"/>
      <c r="X81" s="94"/>
      <c r="Y81" s="94">
        <f t="shared" si="17"/>
        <v>7.8027775351644105E-3</v>
      </c>
      <c r="Z81" s="25"/>
    </row>
    <row r="82" spans="1:26" x14ac:dyDescent="0.3">
      <c r="A82" s="25" t="s">
        <v>101</v>
      </c>
      <c r="B82" s="25">
        <v>1.05</v>
      </c>
      <c r="C82" s="25"/>
      <c r="D82" s="25"/>
      <c r="E82" s="26">
        <f>AVERAGE(29.38,29.79,29.35)</f>
        <v>29.506666666666671</v>
      </c>
      <c r="F82" s="25"/>
      <c r="G82" s="25"/>
      <c r="H82" s="94">
        <f t="shared" si="14"/>
        <v>0.96749999910398898</v>
      </c>
      <c r="I82" s="94"/>
      <c r="J82" s="94"/>
      <c r="K82" s="94">
        <f t="shared" si="16"/>
        <v>6.8062501478418263E-3</v>
      </c>
      <c r="L82" s="25"/>
      <c r="O82" s="25" t="s">
        <v>101</v>
      </c>
      <c r="P82" s="25">
        <v>1.05</v>
      </c>
      <c r="Q82" s="25"/>
      <c r="R82" s="25"/>
      <c r="S82" s="26">
        <f>AVERAGE(29.15,29.61,28.99)</f>
        <v>29.25</v>
      </c>
      <c r="T82" s="25"/>
      <c r="U82" s="25"/>
      <c r="V82" s="94">
        <f t="shared" si="15"/>
        <v>0.98833333196004958</v>
      </c>
      <c r="W82" s="94"/>
      <c r="X82" s="94"/>
      <c r="Y82" s="94">
        <f t="shared" si="17"/>
        <v>3.8027779471494485E-3</v>
      </c>
      <c r="Z82" s="25"/>
    </row>
    <row r="83" spans="1:26" x14ac:dyDescent="0.3">
      <c r="A83" s="25" t="s">
        <v>187</v>
      </c>
      <c r="B83" s="25">
        <v>1.45</v>
      </c>
      <c r="C83" s="25"/>
      <c r="D83" s="25"/>
      <c r="E83" s="26">
        <f>AVERAGE(28.95,29.28,28.98)</f>
        <v>29.070000000000004</v>
      </c>
      <c r="F83" s="25"/>
      <c r="G83" s="25"/>
      <c r="H83" s="94">
        <f t="shared" si="14"/>
        <v>1.4041666657706564</v>
      </c>
      <c r="I83" s="94"/>
      <c r="J83" s="94"/>
      <c r="K83" s="94">
        <f t="shared" si="16"/>
        <v>2.1006945265787148E-3</v>
      </c>
      <c r="L83" s="25"/>
      <c r="O83" s="25" t="s">
        <v>187</v>
      </c>
      <c r="P83" s="25">
        <v>1.45</v>
      </c>
      <c r="Q83" s="25"/>
      <c r="R83" s="25"/>
      <c r="S83" s="26">
        <f>AVERAGE(28.73,29.11,28.74)</f>
        <v>28.86</v>
      </c>
      <c r="T83" s="25"/>
      <c r="U83" s="25"/>
      <c r="V83" s="94">
        <f t="shared" si="15"/>
        <v>1.3783333319600501</v>
      </c>
      <c r="W83" s="94"/>
      <c r="X83" s="94"/>
      <c r="Y83" s="94">
        <f t="shared" si="17"/>
        <v>5.1361113079483635E-3</v>
      </c>
      <c r="Z83" s="25"/>
    </row>
    <row r="84" spans="1:26" x14ac:dyDescent="0.3">
      <c r="A84" s="25" t="s">
        <v>149</v>
      </c>
      <c r="B84" s="25">
        <v>0.42</v>
      </c>
      <c r="C84" s="25"/>
      <c r="D84" s="25"/>
      <c r="E84" s="26">
        <f>AVERAGE(29.96,30.75,29.64)</f>
        <v>30.116666666666664</v>
      </c>
      <c r="F84" s="25"/>
      <c r="G84" s="25"/>
      <c r="H84" s="94">
        <f t="shared" si="14"/>
        <v>0.35749999910399666</v>
      </c>
      <c r="I84" s="94"/>
      <c r="J84" s="94"/>
      <c r="K84" s="94">
        <f t="shared" si="16"/>
        <v>3.9062501120004168E-3</v>
      </c>
      <c r="L84" s="25"/>
      <c r="O84" s="25" t="s">
        <v>149</v>
      </c>
      <c r="P84" s="25">
        <v>0.42</v>
      </c>
      <c r="Q84" s="25"/>
      <c r="R84" s="25"/>
      <c r="S84" s="26">
        <f>AVERAGE(29.71,30.55,29.37)</f>
        <v>29.876666666666669</v>
      </c>
      <c r="T84" s="25"/>
      <c r="U84" s="25"/>
      <c r="V84" s="94">
        <f t="shared" si="15"/>
        <v>0.36166666529338087</v>
      </c>
      <c r="W84" s="94"/>
      <c r="X84" s="94"/>
      <c r="Y84" s="94">
        <f t="shared" si="17"/>
        <v>3.4027779379944539E-3</v>
      </c>
      <c r="Z84" s="25"/>
    </row>
    <row r="85" spans="1:26" x14ac:dyDescent="0.3">
      <c r="A85" s="25">
        <v>14</v>
      </c>
      <c r="B85" s="25">
        <v>9.99</v>
      </c>
      <c r="C85" s="25"/>
      <c r="D85" s="25"/>
      <c r="E85" s="26">
        <v>20.34</v>
      </c>
      <c r="F85" s="25"/>
      <c r="G85" s="25"/>
      <c r="H85" s="94">
        <f t="shared" si="14"/>
        <v>10.13416666577066</v>
      </c>
      <c r="I85" s="94"/>
      <c r="J85" s="94"/>
      <c r="K85" s="94">
        <f t="shared" si="16"/>
        <v>2.0784027519429239E-2</v>
      </c>
      <c r="L85" s="25"/>
      <c r="O85" s="25">
        <v>14</v>
      </c>
      <c r="P85" s="25">
        <v>9.99</v>
      </c>
      <c r="Q85" s="25"/>
      <c r="R85" s="25"/>
      <c r="S85" s="26">
        <v>20.07</v>
      </c>
      <c r="T85" s="25"/>
      <c r="U85" s="25"/>
      <c r="V85" s="94">
        <f t="shared" si="15"/>
        <v>10.168333331960049</v>
      </c>
      <c r="W85" s="94"/>
      <c r="X85" s="94"/>
      <c r="Y85" s="94">
        <f t="shared" si="17"/>
        <v>3.1802777287973059E-2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4" t="s">
        <v>104</v>
      </c>
      <c r="H88" s="5">
        <f>SQRT(SUM(K78:K85)/COUNT(K78:K85))</f>
        <v>0.1057217259286537</v>
      </c>
      <c r="I88" s="6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4" t="s">
        <v>104</v>
      </c>
      <c r="V88" s="5">
        <f>SQRT(SUM(Y78:Y85)/COUNT(Y78:Y85))</f>
        <v>0.12464393732192179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30.47416666577066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30.23833333196005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196</v>
      </c>
      <c r="D91" s="45"/>
      <c r="E91" s="25"/>
      <c r="F91" s="25"/>
      <c r="G91" s="25"/>
      <c r="H91" s="25"/>
      <c r="I91" s="25"/>
      <c r="J91" s="25"/>
      <c r="K91" s="25"/>
      <c r="L91" s="25"/>
      <c r="O91" s="45" t="s">
        <v>253</v>
      </c>
      <c r="P91" s="45"/>
      <c r="Q91" s="45" t="s">
        <v>117</v>
      </c>
      <c r="R91" s="45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97</v>
      </c>
      <c r="C93" s="93"/>
      <c r="D93" s="93"/>
      <c r="E93" s="93" t="s">
        <v>98</v>
      </c>
      <c r="F93" s="93"/>
      <c r="G93" s="93"/>
      <c r="H93" s="93" t="s">
        <v>99</v>
      </c>
      <c r="I93" s="93"/>
      <c r="J93" s="93"/>
      <c r="K93" s="93" t="s">
        <v>100</v>
      </c>
      <c r="L93" s="93"/>
      <c r="O93" s="93" t="s">
        <v>96</v>
      </c>
      <c r="P93" s="93" t="s">
        <v>97</v>
      </c>
      <c r="Q93" s="93"/>
      <c r="R93" s="93"/>
      <c r="S93" s="93" t="s">
        <v>98</v>
      </c>
      <c r="T93" s="93"/>
      <c r="U93" s="93"/>
      <c r="V93" s="93" t="s">
        <v>99</v>
      </c>
      <c r="W93" s="93"/>
      <c r="X93" s="93"/>
      <c r="Y93" s="93" t="s">
        <v>100</v>
      </c>
      <c r="Z93" s="93"/>
    </row>
    <row r="94" spans="1:26" x14ac:dyDescent="0.3">
      <c r="A94" s="30">
        <v>1</v>
      </c>
      <c r="B94" s="92">
        <v>5.4</v>
      </c>
      <c r="C94" s="30"/>
      <c r="D94" s="30"/>
      <c r="E94" s="92">
        <v>24.76</v>
      </c>
      <c r="F94" s="30"/>
      <c r="G94" s="30"/>
      <c r="H94" s="95">
        <f t="shared" ref="H94:H101" si="18">($C$24)*(E94)+$C$105</f>
        <v>4.8808333315214796</v>
      </c>
      <c r="I94" s="95"/>
      <c r="J94" s="95"/>
      <c r="K94" s="95">
        <f>(H94-B94)^2</f>
        <v>0.26953402965908629</v>
      </c>
      <c r="L94" s="30"/>
      <c r="O94" s="30">
        <v>1</v>
      </c>
      <c r="P94" s="92">
        <v>5.4</v>
      </c>
      <c r="Q94" s="30"/>
      <c r="R94" s="30"/>
      <c r="S94" s="92">
        <v>24.52</v>
      </c>
      <c r="T94" s="30"/>
      <c r="U94" s="30"/>
      <c r="V94" s="95">
        <f t="shared" ref="V94:V101" si="19">($C$24)*(S94)+$Q$105</f>
        <v>4.8408332349615293</v>
      </c>
      <c r="W94" s="95"/>
      <c r="X94" s="95"/>
      <c r="Y94" s="95">
        <f>(V94-P94)^2</f>
        <v>0.31266747112358872</v>
      </c>
      <c r="Z94" s="30"/>
    </row>
    <row r="95" spans="1:26" x14ac:dyDescent="0.3">
      <c r="A95" s="30">
        <v>2</v>
      </c>
      <c r="B95" s="30">
        <v>6.19</v>
      </c>
      <c r="C95" s="30"/>
      <c r="D95" s="30"/>
      <c r="E95" s="92">
        <v>23.79</v>
      </c>
      <c r="F95" s="30"/>
      <c r="G95" s="30"/>
      <c r="H95" s="95">
        <f t="shared" si="18"/>
        <v>5.850833331521482</v>
      </c>
      <c r="I95" s="95"/>
      <c r="J95" s="95"/>
      <c r="K95" s="95">
        <f>(H95-B95)^2</f>
        <v>0.11503402900681721</v>
      </c>
      <c r="L95" s="30"/>
      <c r="O95" s="30">
        <v>2</v>
      </c>
      <c r="P95" s="30">
        <v>6.19</v>
      </c>
      <c r="Q95" s="30"/>
      <c r="R95" s="30"/>
      <c r="S95" s="92">
        <v>23.52</v>
      </c>
      <c r="T95" s="30"/>
      <c r="U95" s="30"/>
      <c r="V95" s="95">
        <f t="shared" si="19"/>
        <v>5.8408332349615293</v>
      </c>
      <c r="W95" s="95"/>
      <c r="X95" s="95"/>
      <c r="Y95" s="95">
        <f>(V95-P95)^2</f>
        <v>0.12191742980743089</v>
      </c>
      <c r="Z95" s="30"/>
    </row>
    <row r="96" spans="1:26" x14ac:dyDescent="0.3">
      <c r="A96" s="30">
        <v>3</v>
      </c>
      <c r="B96" s="30">
        <v>7.08</v>
      </c>
      <c r="C96" s="30"/>
      <c r="D96" s="30"/>
      <c r="E96" s="92">
        <v>22.69</v>
      </c>
      <c r="F96" s="30"/>
      <c r="G96" s="30"/>
      <c r="H96" s="95">
        <f t="shared" si="18"/>
        <v>6.9508333315214799</v>
      </c>
      <c r="I96" s="95"/>
      <c r="J96" s="95"/>
      <c r="K96" s="95">
        <f t="shared" ref="K96:K101" si="20">(H96-B96)^2</f>
        <v>1.6684028245839946E-2</v>
      </c>
      <c r="L96" s="30"/>
      <c r="O96" s="30">
        <v>3</v>
      </c>
      <c r="P96" s="30">
        <v>7.08</v>
      </c>
      <c r="Q96" s="30"/>
      <c r="R96" s="30"/>
      <c r="S96" s="92">
        <v>22.4</v>
      </c>
      <c r="T96" s="30"/>
      <c r="U96" s="30"/>
      <c r="V96" s="95">
        <f t="shared" si="19"/>
        <v>6.9608332349615303</v>
      </c>
      <c r="W96" s="95"/>
      <c r="X96" s="95"/>
      <c r="Y96" s="95">
        <f t="shared" ref="Y96:Y101" si="21">(V96-P96)^2</f>
        <v>1.4200717889733866E-2</v>
      </c>
      <c r="Z96" s="30"/>
    </row>
    <row r="97" spans="1:26" x14ac:dyDescent="0.3">
      <c r="A97" s="30">
        <v>4</v>
      </c>
      <c r="B97" s="30">
        <v>3.38</v>
      </c>
      <c r="C97" s="30"/>
      <c r="D97" s="30"/>
      <c r="E97" s="92">
        <v>26.31</v>
      </c>
      <c r="F97" s="30"/>
      <c r="G97" s="30"/>
      <c r="H97" s="95">
        <f t="shared" si="18"/>
        <v>3.3308333315214824</v>
      </c>
      <c r="I97" s="95"/>
      <c r="J97" s="95"/>
      <c r="K97" s="95">
        <f t="shared" si="20"/>
        <v>2.4173612892764438E-3</v>
      </c>
      <c r="L97" s="30"/>
      <c r="O97" s="30">
        <v>4</v>
      </c>
      <c r="P97" s="30">
        <v>3.38</v>
      </c>
      <c r="Q97" s="30"/>
      <c r="R97" s="30"/>
      <c r="S97" s="92">
        <v>26.03</v>
      </c>
      <c r="T97" s="30"/>
      <c r="U97" s="30"/>
      <c r="V97" s="95">
        <f t="shared" si="19"/>
        <v>3.3308332349615277</v>
      </c>
      <c r="W97" s="95"/>
      <c r="X97" s="95"/>
      <c r="Y97" s="95">
        <f t="shared" si="21"/>
        <v>2.4173707843483292E-3</v>
      </c>
      <c r="Z97" s="30"/>
    </row>
    <row r="98" spans="1:26" x14ac:dyDescent="0.3">
      <c r="A98" s="30" t="s">
        <v>101</v>
      </c>
      <c r="B98" s="30">
        <v>1.05</v>
      </c>
      <c r="C98" s="30"/>
      <c r="D98" s="30"/>
      <c r="E98" s="92">
        <f>AVERAGE(28.56,29.05,28.53)</f>
        <v>28.713333333333335</v>
      </c>
      <c r="F98" s="30"/>
      <c r="G98" s="30"/>
      <c r="H98" s="95">
        <f t="shared" si="18"/>
        <v>0.92749999818814644</v>
      </c>
      <c r="I98" s="95"/>
      <c r="J98" s="95"/>
      <c r="K98" s="95">
        <f t="shared" si="20"/>
        <v>1.5006250443904138E-2</v>
      </c>
      <c r="L98" s="30"/>
      <c r="O98" s="30" t="s">
        <v>101</v>
      </c>
      <c r="P98" s="30">
        <v>1.05</v>
      </c>
      <c r="Q98" s="30"/>
      <c r="R98" s="30"/>
      <c r="S98" s="92">
        <f>AVERAGE(28.3,28.83,28.14)</f>
        <v>28.423333333333332</v>
      </c>
      <c r="T98" s="30"/>
      <c r="U98" s="30"/>
      <c r="V98" s="95">
        <f t="shared" si="19"/>
        <v>0.93749990162819685</v>
      </c>
      <c r="W98" s="95"/>
      <c r="X98" s="95"/>
      <c r="Y98" s="95">
        <f t="shared" si="21"/>
        <v>1.2656272133665394E-2</v>
      </c>
      <c r="Z98" s="30"/>
    </row>
    <row r="99" spans="1:26" x14ac:dyDescent="0.3">
      <c r="A99" s="30" t="s">
        <v>187</v>
      </c>
      <c r="B99" s="30">
        <v>1.45</v>
      </c>
      <c r="C99" s="30"/>
      <c r="D99" s="30"/>
      <c r="E99" s="92">
        <f>AVERAGE(28.17,28.42,28.25)</f>
        <v>28.28</v>
      </c>
      <c r="F99" s="30"/>
      <c r="G99" s="30"/>
      <c r="H99" s="95">
        <f t="shared" si="18"/>
        <v>1.36083333152148</v>
      </c>
      <c r="I99" s="95"/>
      <c r="J99" s="95"/>
      <c r="K99" s="95">
        <f t="shared" si="20"/>
        <v>7.9506947675582838E-3</v>
      </c>
      <c r="L99" s="30"/>
      <c r="O99" s="30" t="s">
        <v>187</v>
      </c>
      <c r="P99" s="30">
        <v>1.45</v>
      </c>
      <c r="Q99" s="30"/>
      <c r="R99" s="30"/>
      <c r="S99" s="92">
        <f>AVERAGE(27.91,28.21,27.97)</f>
        <v>28.03</v>
      </c>
      <c r="T99" s="30"/>
      <c r="U99" s="30"/>
      <c r="V99" s="95">
        <f t="shared" si="19"/>
        <v>1.3308332349615277</v>
      </c>
      <c r="W99" s="95"/>
      <c r="X99" s="95"/>
      <c r="Y99" s="95">
        <f t="shared" si="21"/>
        <v>1.4200717889734447E-2</v>
      </c>
      <c r="Z99" s="30"/>
    </row>
    <row r="100" spans="1:26" x14ac:dyDescent="0.3">
      <c r="A100" s="30" t="s">
        <v>149</v>
      </c>
      <c r="B100" s="30">
        <v>0.42</v>
      </c>
      <c r="C100" s="30"/>
      <c r="D100" s="30"/>
      <c r="E100" s="92">
        <f>AVERAGE(29.19,29.95,28.86)</f>
        <v>29.333333333333332</v>
      </c>
      <c r="F100" s="30"/>
      <c r="G100" s="30"/>
      <c r="H100" s="95">
        <f t="shared" si="18"/>
        <v>0.30749999818814899</v>
      </c>
      <c r="I100" s="95"/>
      <c r="J100" s="95"/>
      <c r="K100" s="95">
        <f t="shared" si="20"/>
        <v>1.2656250407666476E-2</v>
      </c>
      <c r="L100" s="30"/>
      <c r="O100" s="30" t="s">
        <v>149</v>
      </c>
      <c r="P100" s="30">
        <v>0.42</v>
      </c>
      <c r="Q100" s="30"/>
      <c r="R100" s="30"/>
      <c r="S100" s="92">
        <f>AVERAGE(28.89,29.71,28.53)</f>
        <v>29.043333333333333</v>
      </c>
      <c r="T100" s="30"/>
      <c r="U100" s="30"/>
      <c r="V100" s="95">
        <f t="shared" si="19"/>
        <v>0.31749990162819586</v>
      </c>
      <c r="W100" s="95"/>
      <c r="X100" s="95"/>
      <c r="Y100" s="95">
        <f t="shared" si="21"/>
        <v>1.0506270166229523E-2</v>
      </c>
      <c r="Z100" s="30"/>
    </row>
    <row r="101" spans="1:26" x14ac:dyDescent="0.3">
      <c r="A101" s="30">
        <v>14</v>
      </c>
      <c r="B101" s="30">
        <v>9.99</v>
      </c>
      <c r="C101" s="30"/>
      <c r="D101" s="30"/>
      <c r="E101" s="92">
        <v>18.29</v>
      </c>
      <c r="F101" s="30"/>
      <c r="G101" s="30"/>
      <c r="H101" s="95">
        <f t="shared" si="18"/>
        <v>11.350833331521482</v>
      </c>
      <c r="I101" s="95"/>
      <c r="J101" s="95"/>
      <c r="K101" s="95">
        <f t="shared" si="20"/>
        <v>1.8518673561798551</v>
      </c>
      <c r="L101" s="30"/>
      <c r="O101" s="30">
        <v>14</v>
      </c>
      <c r="P101" s="30">
        <v>9.99</v>
      </c>
      <c r="Q101" s="30"/>
      <c r="R101" s="30"/>
      <c r="S101" s="92">
        <v>17.96</v>
      </c>
      <c r="T101" s="30"/>
      <c r="U101" s="30"/>
      <c r="V101" s="95">
        <f t="shared" si="19"/>
        <v>11.400833234961528</v>
      </c>
      <c r="W101" s="95"/>
      <c r="X101" s="95"/>
      <c r="Y101" s="95">
        <f t="shared" si="21"/>
        <v>1.9904504168720094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92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112" t="s">
        <v>104</v>
      </c>
      <c r="H104" s="5">
        <f>SQRT(SUM(K94:K101)/COUNT(K94:K101))</f>
        <v>0.53515768704186661</v>
      </c>
      <c r="I104" s="113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112" t="s">
        <v>104</v>
      </c>
      <c r="V104" s="5">
        <f>SQRT(SUM(Y94:Y101)/COUNT(Y94:Y101))</f>
        <v>0.55666604291383048</v>
      </c>
      <c r="W104" s="113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29.640833331521481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29.360833234961529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196</v>
      </c>
      <c r="D107" s="46"/>
      <c r="E107" s="30"/>
      <c r="F107" s="30"/>
      <c r="G107" s="30"/>
      <c r="H107" s="30"/>
      <c r="I107" s="30"/>
      <c r="J107" s="30"/>
      <c r="K107" s="30"/>
      <c r="L107" s="30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3">
        <v>5.4</v>
      </c>
      <c r="C110" s="32"/>
      <c r="D110" s="32"/>
      <c r="E110" s="33">
        <v>23.48</v>
      </c>
      <c r="F110" s="32"/>
      <c r="G110" s="32"/>
      <c r="H110" s="96">
        <f t="shared" ref="H110:H117" si="22">($C$24)*(E110)+$C$121</f>
        <v>4.2429166678951233</v>
      </c>
      <c r="I110" s="96"/>
      <c r="J110" s="96"/>
      <c r="K110" s="96">
        <f>(H110-B110)^2</f>
        <v>1.3388418374349251</v>
      </c>
      <c r="L110" s="32"/>
      <c r="O110" s="32">
        <v>1</v>
      </c>
      <c r="P110" s="33">
        <v>5.4</v>
      </c>
      <c r="Q110" s="32"/>
      <c r="R110" s="32"/>
      <c r="S110" s="33">
        <v>22.84</v>
      </c>
      <c r="T110" s="32"/>
      <c r="U110" s="32"/>
      <c r="V110" s="96">
        <f t="shared" ref="V110:V117" si="23">($C$24)*(S110)+$Q$121</f>
        <v>4.2445833333510308</v>
      </c>
      <c r="W110" s="96"/>
      <c r="X110" s="96"/>
      <c r="Y110" s="96">
        <f>(V110-P110)^2</f>
        <v>1.3349876735702162</v>
      </c>
      <c r="Z110" s="32"/>
    </row>
    <row r="111" spans="1:26" x14ac:dyDescent="0.3">
      <c r="A111" s="32">
        <v>2</v>
      </c>
      <c r="B111" s="33">
        <v>6.19</v>
      </c>
      <c r="C111" s="32"/>
      <c r="D111" s="32"/>
      <c r="E111" s="33">
        <v>22.48</v>
      </c>
      <c r="F111" s="32"/>
      <c r="G111" s="32"/>
      <c r="H111" s="96">
        <f t="shared" si="22"/>
        <v>5.2429166678951233</v>
      </c>
      <c r="I111" s="96"/>
      <c r="J111" s="96"/>
      <c r="K111" s="96">
        <f>(H111-B111)^2</f>
        <v>0.89696683795087684</v>
      </c>
      <c r="L111" s="32"/>
      <c r="O111" s="32">
        <v>2</v>
      </c>
      <c r="P111" s="33">
        <v>6.19</v>
      </c>
      <c r="Q111" s="32"/>
      <c r="R111" s="32"/>
      <c r="S111" s="33">
        <v>21.98</v>
      </c>
      <c r="T111" s="32"/>
      <c r="U111" s="32"/>
      <c r="V111" s="96">
        <f t="shared" si="23"/>
        <v>5.1045833333510302</v>
      </c>
      <c r="W111" s="96"/>
      <c r="X111" s="96"/>
      <c r="Y111" s="96">
        <f>(V111-P111)^2</f>
        <v>1.1781293402393616</v>
      </c>
      <c r="Z111" s="32"/>
    </row>
    <row r="112" spans="1:26" x14ac:dyDescent="0.3">
      <c r="A112" s="32">
        <v>3</v>
      </c>
      <c r="B112" s="33">
        <v>7.08</v>
      </c>
      <c r="C112" s="32"/>
      <c r="D112" s="32"/>
      <c r="E112" s="33">
        <v>21.26</v>
      </c>
      <c r="F112" s="32"/>
      <c r="G112" s="32"/>
      <c r="H112" s="96">
        <f t="shared" si="22"/>
        <v>6.4629166678951222</v>
      </c>
      <c r="I112" s="96"/>
      <c r="J112" s="96"/>
      <c r="K112" s="96">
        <f t="shared" ref="K112:K117" si="24">(H112-B112)^2</f>
        <v>0.38079183876165901</v>
      </c>
      <c r="L112" s="32"/>
      <c r="O112" s="32">
        <v>3</v>
      </c>
      <c r="P112" s="33">
        <v>7.08</v>
      </c>
      <c r="Q112" s="32"/>
      <c r="R112" s="32"/>
      <c r="S112" s="33">
        <v>20.63</v>
      </c>
      <c r="T112" s="32"/>
      <c r="U112" s="32"/>
      <c r="V112" s="96">
        <f t="shared" si="23"/>
        <v>6.4545833333510316</v>
      </c>
      <c r="W112" s="96"/>
      <c r="X112" s="96"/>
      <c r="Y112" s="96">
        <f t="shared" ref="Y112:Y117" si="25">(V112-P112)^2</f>
        <v>0.39114600692230694</v>
      </c>
      <c r="Z112" s="32"/>
    </row>
    <row r="113" spans="1:26" x14ac:dyDescent="0.3">
      <c r="A113" s="32">
        <v>4</v>
      </c>
      <c r="B113" s="33">
        <v>3.38</v>
      </c>
      <c r="C113" s="32"/>
      <c r="D113" s="32"/>
      <c r="E113" s="33">
        <v>24.25</v>
      </c>
      <c r="F113" s="32"/>
      <c r="G113" s="32"/>
      <c r="H113" s="96">
        <f t="shared" si="22"/>
        <v>3.4729166678951238</v>
      </c>
      <c r="I113" s="96"/>
      <c r="J113" s="96"/>
      <c r="K113" s="96">
        <f t="shared" si="24"/>
        <v>8.6335071727327434E-3</v>
      </c>
      <c r="L113" s="32"/>
      <c r="O113" s="32">
        <v>4</v>
      </c>
      <c r="P113" s="33">
        <v>3.38</v>
      </c>
      <c r="Q113" s="32"/>
      <c r="R113" s="32"/>
      <c r="S113" s="33">
        <v>23.72</v>
      </c>
      <c r="T113" s="32"/>
      <c r="U113" s="32"/>
      <c r="V113" s="96">
        <f t="shared" si="23"/>
        <v>3.3645833333510318</v>
      </c>
      <c r="W113" s="96"/>
      <c r="X113" s="96"/>
      <c r="Y113" s="96">
        <f t="shared" si="25"/>
        <v>2.3767361056540608E-4</v>
      </c>
      <c r="Z113" s="32"/>
    </row>
    <row r="114" spans="1:26" x14ac:dyDescent="0.3">
      <c r="A114" s="32" t="s">
        <v>101</v>
      </c>
      <c r="B114" s="42">
        <v>1.05</v>
      </c>
      <c r="C114" s="32"/>
      <c r="D114" s="32"/>
      <c r="E114" s="33">
        <f>AVERAGE(26.74,27.27,26.66)</f>
        <v>26.89</v>
      </c>
      <c r="F114" s="32"/>
      <c r="G114" s="32"/>
      <c r="H114" s="96">
        <f t="shared" si="22"/>
        <v>0.8329166678951232</v>
      </c>
      <c r="I114" s="96"/>
      <c r="J114" s="96"/>
      <c r="K114" s="96">
        <f t="shared" si="24"/>
        <v>4.7125173077756252E-2</v>
      </c>
      <c r="L114" s="32"/>
      <c r="O114" s="32" t="s">
        <v>101</v>
      </c>
      <c r="P114" s="42">
        <v>1.05</v>
      </c>
      <c r="Q114" s="32"/>
      <c r="R114" s="32"/>
      <c r="S114" s="33">
        <f>AVERAGE(26.18,26.77,25.93)</f>
        <v>26.293333333333333</v>
      </c>
      <c r="T114" s="32"/>
      <c r="U114" s="32"/>
      <c r="V114" s="96">
        <f t="shared" si="23"/>
        <v>0.79125000001769763</v>
      </c>
      <c r="W114" s="96"/>
      <c r="X114" s="96"/>
      <c r="Y114" s="96">
        <f t="shared" si="25"/>
        <v>6.6951562490841499E-2</v>
      </c>
      <c r="Z114" s="32"/>
    </row>
    <row r="115" spans="1:26" x14ac:dyDescent="0.3">
      <c r="A115" s="32" t="s">
        <v>187</v>
      </c>
      <c r="B115" s="42">
        <v>1.45</v>
      </c>
      <c r="C115" s="32"/>
      <c r="D115" s="32"/>
      <c r="E115" s="33">
        <f>AVERAGE(26.34,26.67,26.39)</f>
        <v>26.466666666666669</v>
      </c>
      <c r="F115" s="32"/>
      <c r="G115" s="32"/>
      <c r="H115" s="96">
        <f t="shared" si="22"/>
        <v>1.2562500012284552</v>
      </c>
      <c r="I115" s="96"/>
      <c r="J115" s="96"/>
      <c r="K115" s="96">
        <f t="shared" si="24"/>
        <v>3.7539062023973592E-2</v>
      </c>
      <c r="L115" s="32"/>
      <c r="O115" s="32" t="s">
        <v>187</v>
      </c>
      <c r="P115" s="42">
        <v>1.45</v>
      </c>
      <c r="Q115" s="32"/>
      <c r="R115" s="32"/>
      <c r="S115" s="33">
        <f>AVERAGE(25.82,26.09,25.86)</f>
        <v>25.923333333333332</v>
      </c>
      <c r="T115" s="32"/>
      <c r="U115" s="32"/>
      <c r="V115" s="96">
        <f t="shared" si="23"/>
        <v>1.1612500000176986</v>
      </c>
      <c r="W115" s="96"/>
      <c r="X115" s="96"/>
      <c r="Y115" s="96">
        <f t="shared" si="25"/>
        <v>8.3376562489779024E-2</v>
      </c>
      <c r="Z115" s="32"/>
    </row>
    <row r="116" spans="1:26" x14ac:dyDescent="0.3">
      <c r="A116" s="32" t="s">
        <v>149</v>
      </c>
      <c r="B116" s="42">
        <v>0.42</v>
      </c>
      <c r="C116" s="32"/>
      <c r="D116" s="32"/>
      <c r="E116" s="33">
        <f>AVERAGE(27.45,27.95,26.88)</f>
        <v>27.426666666666666</v>
      </c>
      <c r="F116" s="32"/>
      <c r="G116" s="32"/>
      <c r="H116" s="96">
        <f t="shared" si="22"/>
        <v>0.2962500012284579</v>
      </c>
      <c r="I116" s="96"/>
      <c r="J116" s="96"/>
      <c r="K116" s="96">
        <f t="shared" si="24"/>
        <v>1.5314062195956666E-2</v>
      </c>
      <c r="L116" s="32"/>
      <c r="O116" s="32" t="s">
        <v>149</v>
      </c>
      <c r="P116" s="42">
        <v>0.42</v>
      </c>
      <c r="Q116" s="32"/>
      <c r="R116" s="32"/>
      <c r="S116" s="33">
        <f>AVERAGE(26.8,27.36,26.18)</f>
        <v>26.78</v>
      </c>
      <c r="T116" s="32"/>
      <c r="U116" s="32"/>
      <c r="V116" s="96">
        <f t="shared" si="23"/>
        <v>0.30458333335102949</v>
      </c>
      <c r="W116" s="96"/>
      <c r="X116" s="96"/>
      <c r="Y116" s="96">
        <f t="shared" si="25"/>
        <v>1.3321006940359576E-2</v>
      </c>
      <c r="Z116" s="32"/>
    </row>
    <row r="117" spans="1:26" x14ac:dyDescent="0.3">
      <c r="A117" s="32">
        <v>14</v>
      </c>
      <c r="B117" s="42">
        <v>9.99</v>
      </c>
      <c r="C117" s="32"/>
      <c r="D117" s="32"/>
      <c r="E117" s="33">
        <v>14.57</v>
      </c>
      <c r="F117" s="32"/>
      <c r="G117" s="32"/>
      <c r="H117" s="96">
        <f t="shared" si="22"/>
        <v>13.152916667895123</v>
      </c>
      <c r="I117" s="96"/>
      <c r="J117" s="96"/>
      <c r="K117" s="96">
        <f t="shared" si="24"/>
        <v>10.004041848048789</v>
      </c>
      <c r="L117" s="32"/>
      <c r="O117" s="32">
        <v>14</v>
      </c>
      <c r="P117" s="42">
        <v>9.99</v>
      </c>
      <c r="Q117" s="32"/>
      <c r="R117" s="32"/>
      <c r="S117" s="33">
        <v>13.55</v>
      </c>
      <c r="T117" s="32"/>
      <c r="U117" s="32"/>
      <c r="V117" s="96">
        <f t="shared" si="23"/>
        <v>13.53458333335103</v>
      </c>
      <c r="W117" s="96"/>
      <c r="X117" s="96"/>
      <c r="Y117" s="96">
        <f t="shared" si="25"/>
        <v>12.564071007069897</v>
      </c>
      <c r="Z117" s="32"/>
    </row>
    <row r="118" spans="1:26" x14ac:dyDescent="0.3">
      <c r="A118" s="32"/>
      <c r="B118" s="35"/>
      <c r="C118" s="32"/>
      <c r="D118" s="32"/>
      <c r="E118" s="34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SQRT(SUM(K110:K117)/COUNT(K110:K117))</f>
        <v>1.2614106273665739</v>
      </c>
      <c r="I120" s="6" t="s">
        <v>93</v>
      </c>
      <c r="J120" s="32"/>
      <c r="K120" s="32"/>
      <c r="L120" s="32"/>
      <c r="O120" s="31" t="s">
        <v>102</v>
      </c>
      <c r="P120" s="32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SQRT(SUM(Y110:Y117)/COUNT(Y110:Y117))</f>
        <v>1.3978653741210796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9">
        <v>27.722916667895124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9">
        <v>27.084583333351031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196</v>
      </c>
      <c r="D123" s="44"/>
      <c r="E123" s="32"/>
      <c r="F123" s="32"/>
      <c r="G123" s="32"/>
      <c r="H123" s="32"/>
      <c r="I123" s="32"/>
      <c r="J123" s="32"/>
      <c r="K123" s="32"/>
      <c r="L123" s="32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5.4</v>
      </c>
      <c r="C126" s="25"/>
      <c r="D126" s="25"/>
      <c r="E126" s="26">
        <v>22.44</v>
      </c>
      <c r="F126" s="25"/>
      <c r="G126" s="25"/>
      <c r="H126" s="94">
        <f t="shared" ref="H126:H133" si="26">($C$24)*(E126)+$C$137</f>
        <v>4.7683333308611076</v>
      </c>
      <c r="I126" s="94"/>
      <c r="J126" s="94"/>
      <c r="K126" s="94">
        <f>(H126-B126)^2</f>
        <v>0.39900278090102348</v>
      </c>
      <c r="L126" s="25"/>
      <c r="O126" s="25">
        <v>1</v>
      </c>
      <c r="P126" s="26">
        <v>5.4</v>
      </c>
      <c r="Q126" s="25"/>
      <c r="R126" s="25"/>
      <c r="S126" s="26">
        <v>21.63</v>
      </c>
      <c r="T126" s="25"/>
      <c r="U126" s="25"/>
      <c r="V126" s="94">
        <f t="shared" ref="V126:V133" si="27">($C$24)*(S126)+$Q$137</f>
        <v>4.7362499965649292</v>
      </c>
      <c r="W126" s="94"/>
      <c r="X126" s="94"/>
      <c r="Y126" s="94">
        <f>(V126-P126)^2</f>
        <v>0.44056406706005702</v>
      </c>
      <c r="Z126" s="25"/>
    </row>
    <row r="127" spans="1:26" x14ac:dyDescent="0.3">
      <c r="A127" s="25">
        <v>2</v>
      </c>
      <c r="B127" s="25">
        <v>6.19</v>
      </c>
      <c r="C127" s="25"/>
      <c r="D127" s="25"/>
      <c r="E127" s="26">
        <v>21.42</v>
      </c>
      <c r="F127" s="25"/>
      <c r="G127" s="25"/>
      <c r="H127" s="94">
        <f t="shared" si="26"/>
        <v>5.7883333308611071</v>
      </c>
      <c r="I127" s="94"/>
      <c r="J127" s="94"/>
      <c r="K127" s="94">
        <f>(H127-B127)^2</f>
        <v>0.16133611309713314</v>
      </c>
      <c r="L127" s="25"/>
      <c r="O127" s="25">
        <v>2</v>
      </c>
      <c r="P127" s="25">
        <v>6.19</v>
      </c>
      <c r="Q127" s="25"/>
      <c r="R127" s="25"/>
      <c r="S127" s="26">
        <v>20.78</v>
      </c>
      <c r="T127" s="25"/>
      <c r="U127" s="25"/>
      <c r="V127" s="94">
        <f t="shared" si="27"/>
        <v>5.586249996564927</v>
      </c>
      <c r="W127" s="94"/>
      <c r="X127" s="94"/>
      <c r="Y127" s="94">
        <f>(V127-P127)^2</f>
        <v>0.36451406664785108</v>
      </c>
      <c r="Z127" s="25"/>
    </row>
    <row r="128" spans="1:26" x14ac:dyDescent="0.3">
      <c r="A128" s="25">
        <v>3</v>
      </c>
      <c r="B128" s="25">
        <v>7.08</v>
      </c>
      <c r="C128" s="25"/>
      <c r="D128" s="25"/>
      <c r="E128" s="26">
        <v>20.059999999999999</v>
      </c>
      <c r="F128" s="25"/>
      <c r="G128" s="25"/>
      <c r="H128" s="94">
        <f t="shared" si="26"/>
        <v>7.1483333308611101</v>
      </c>
      <c r="I128" s="94"/>
      <c r="J128" s="94"/>
      <c r="K128" s="94">
        <f t="shared" ref="K128:K133" si="28">(H128-B128)^2</f>
        <v>4.6694441065739337E-3</v>
      </c>
      <c r="L128" s="25"/>
      <c r="O128" s="25">
        <v>3</v>
      </c>
      <c r="P128" s="25">
        <v>7.08</v>
      </c>
      <c r="Q128" s="25"/>
      <c r="R128" s="25"/>
      <c r="S128" s="26">
        <v>19.28</v>
      </c>
      <c r="T128" s="25"/>
      <c r="U128" s="25"/>
      <c r="V128" s="94">
        <f t="shared" si="27"/>
        <v>7.086249996564927</v>
      </c>
      <c r="W128" s="94"/>
      <c r="X128" s="94"/>
      <c r="Y128" s="94">
        <f t="shared" ref="Y128:Y133" si="29">(V128-P128)^2</f>
        <v>3.9062457061598977E-5</v>
      </c>
      <c r="Z128" s="25"/>
    </row>
    <row r="129" spans="1:26" x14ac:dyDescent="0.3">
      <c r="A129" s="25">
        <v>4</v>
      </c>
      <c r="B129" s="25">
        <v>3.38</v>
      </c>
      <c r="C129" s="25"/>
      <c r="D129" s="25"/>
      <c r="E129" s="26">
        <v>23.24</v>
      </c>
      <c r="F129" s="25"/>
      <c r="G129" s="25"/>
      <c r="H129" s="94">
        <f t="shared" si="26"/>
        <v>3.9683333308611104</v>
      </c>
      <c r="I129" s="94"/>
      <c r="J129" s="94"/>
      <c r="K129" s="94">
        <f t="shared" si="28"/>
        <v>0.34613610820212892</v>
      </c>
      <c r="L129" s="25"/>
      <c r="O129" s="25">
        <v>4</v>
      </c>
      <c r="P129" s="25">
        <v>3.38</v>
      </c>
      <c r="Q129" s="25"/>
      <c r="R129" s="25"/>
      <c r="S129" s="26">
        <v>22.47</v>
      </c>
      <c r="T129" s="25"/>
      <c r="U129" s="25"/>
      <c r="V129" s="94">
        <f t="shared" si="27"/>
        <v>3.8962499965649293</v>
      </c>
      <c r="W129" s="94"/>
      <c r="X129" s="94"/>
      <c r="Y129" s="94">
        <f t="shared" si="29"/>
        <v>0.26651405895328967</v>
      </c>
      <c r="Z129" s="25"/>
    </row>
    <row r="130" spans="1:26" x14ac:dyDescent="0.3">
      <c r="A130" s="25" t="s">
        <v>101</v>
      </c>
      <c r="B130" s="25">
        <v>1.05</v>
      </c>
      <c r="C130" s="25"/>
      <c r="D130" s="25"/>
      <c r="E130" s="26">
        <f>AVERAGE(25.54,26.43,25.55)</f>
        <v>25.84</v>
      </c>
      <c r="F130" s="25"/>
      <c r="G130" s="25"/>
      <c r="H130" s="94">
        <f t="shared" si="26"/>
        <v>1.368333330861109</v>
      </c>
      <c r="I130" s="94"/>
      <c r="J130" s="94"/>
      <c r="K130" s="94">
        <f t="shared" si="28"/>
        <v>0.10133610953712825</v>
      </c>
      <c r="L130" s="25"/>
      <c r="O130" s="25" t="s">
        <v>101</v>
      </c>
      <c r="P130" s="25">
        <v>1.05</v>
      </c>
      <c r="Q130" s="25"/>
      <c r="R130" s="25"/>
      <c r="S130" s="26">
        <f>AVERAGE(24.86,25.74,24.55)</f>
        <v>25.049999999999997</v>
      </c>
      <c r="T130" s="25"/>
      <c r="U130" s="25"/>
      <c r="V130" s="94">
        <f t="shared" si="27"/>
        <v>1.316249996564931</v>
      </c>
      <c r="W130" s="94"/>
      <c r="X130" s="94"/>
      <c r="Y130" s="94">
        <f t="shared" si="29"/>
        <v>7.088906067082576E-2</v>
      </c>
      <c r="Z130" s="25"/>
    </row>
    <row r="131" spans="1:26" x14ac:dyDescent="0.3">
      <c r="A131" s="25" t="s">
        <v>187</v>
      </c>
      <c r="B131" s="25">
        <v>1.45</v>
      </c>
      <c r="C131" s="25"/>
      <c r="D131" s="25"/>
      <c r="E131" s="26">
        <f>AVERAGE(25.32,25.63,25.68)</f>
        <v>25.543333333333333</v>
      </c>
      <c r="F131" s="25"/>
      <c r="G131" s="25"/>
      <c r="H131" s="94">
        <f t="shared" si="26"/>
        <v>1.6649999975277758</v>
      </c>
      <c r="I131" s="94"/>
      <c r="J131" s="94"/>
      <c r="K131" s="94">
        <f t="shared" si="28"/>
        <v>4.622499893694363E-2</v>
      </c>
      <c r="L131" s="25"/>
      <c r="O131" s="25" t="s">
        <v>187</v>
      </c>
      <c r="P131" s="25">
        <v>1.45</v>
      </c>
      <c r="Q131" s="25"/>
      <c r="R131" s="25"/>
      <c r="S131" s="26">
        <f>AVERAGE(24.63,24.92,24.91)</f>
        <v>24.819999999999997</v>
      </c>
      <c r="T131" s="25"/>
      <c r="U131" s="25"/>
      <c r="V131" s="94">
        <f t="shared" si="27"/>
        <v>1.5462499965649315</v>
      </c>
      <c r="W131" s="94"/>
      <c r="X131" s="94"/>
      <c r="Y131" s="94">
        <f t="shared" si="29"/>
        <v>9.264061838749324E-3</v>
      </c>
      <c r="Z131" s="25"/>
    </row>
    <row r="132" spans="1:26" x14ac:dyDescent="0.3">
      <c r="A132" s="25" t="s">
        <v>149</v>
      </c>
      <c r="B132" s="25">
        <v>0.42</v>
      </c>
      <c r="C132" s="25"/>
      <c r="D132" s="25"/>
      <c r="E132" s="26">
        <f>AVERAGE(26.16,26.72,25.52)</f>
        <v>26.133333333333329</v>
      </c>
      <c r="F132" s="25"/>
      <c r="G132" s="25"/>
      <c r="H132" s="94">
        <f t="shared" si="26"/>
        <v>1.0749999975277795</v>
      </c>
      <c r="I132" s="94"/>
      <c r="J132" s="94"/>
      <c r="K132" s="94">
        <f t="shared" si="28"/>
        <v>0.42902499676139128</v>
      </c>
      <c r="L132" s="25"/>
      <c r="O132" s="25" t="s">
        <v>149</v>
      </c>
      <c r="P132" s="25">
        <v>0.42</v>
      </c>
      <c r="Q132" s="25"/>
      <c r="R132" s="25"/>
      <c r="S132" s="26">
        <f>AVERAGE(25.24,25.97,24.6)</f>
        <v>25.27</v>
      </c>
      <c r="T132" s="25"/>
      <c r="U132" s="25"/>
      <c r="V132" s="94">
        <f t="shared" si="27"/>
        <v>1.0962499965649286</v>
      </c>
      <c r="W132" s="94"/>
      <c r="X132" s="94"/>
      <c r="Y132" s="94">
        <f t="shared" si="29"/>
        <v>0.45731405785406604</v>
      </c>
      <c r="Z132" s="25"/>
    </row>
    <row r="133" spans="1:26" x14ac:dyDescent="0.3">
      <c r="A133" s="25">
        <v>14</v>
      </c>
      <c r="B133" s="25">
        <v>9.99</v>
      </c>
      <c r="C133" s="25"/>
      <c r="D133" s="25"/>
      <c r="E133" s="26">
        <v>18.03</v>
      </c>
      <c r="F133" s="25"/>
      <c r="G133" s="25"/>
      <c r="H133" s="94">
        <f t="shared" si="26"/>
        <v>9.1783333308611077</v>
      </c>
      <c r="I133" s="94"/>
      <c r="J133" s="94"/>
      <c r="K133" s="94">
        <f t="shared" si="28"/>
        <v>0.65880278179102436</v>
      </c>
      <c r="L133" s="25"/>
      <c r="O133" s="25">
        <v>14</v>
      </c>
      <c r="P133" s="25">
        <v>9.99</v>
      </c>
      <c r="Q133" s="25"/>
      <c r="R133" s="25"/>
      <c r="S133" s="26">
        <v>16.670000000000002</v>
      </c>
      <c r="T133" s="25"/>
      <c r="U133" s="25"/>
      <c r="V133" s="94">
        <f t="shared" si="27"/>
        <v>9.6962499965649265</v>
      </c>
      <c r="W133" s="94"/>
      <c r="X133" s="94"/>
      <c r="Y133" s="94">
        <f t="shared" si="29"/>
        <v>8.6289064518105835E-2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29">
        <v>-1</v>
      </c>
      <c r="D136" s="25" t="s">
        <v>103</v>
      </c>
      <c r="E136" s="25"/>
      <c r="F136" s="25"/>
      <c r="G136" s="4" t="s">
        <v>104</v>
      </c>
      <c r="H136" s="5">
        <f>SQRT(SUM(K126:K133)/COUNT(K126:K133))</f>
        <v>0.51799292144455833</v>
      </c>
      <c r="I136" s="6" t="s">
        <v>93</v>
      </c>
      <c r="J136" s="25"/>
      <c r="K136" s="25"/>
      <c r="L136" s="25"/>
      <c r="O136" s="24" t="s">
        <v>102</v>
      </c>
      <c r="P136" s="24"/>
      <c r="Q136" s="29">
        <v>-1</v>
      </c>
      <c r="R136" s="25" t="s">
        <v>103</v>
      </c>
      <c r="S136" s="25"/>
      <c r="T136" s="25"/>
      <c r="U136" s="4" t="s">
        <v>104</v>
      </c>
      <c r="V136" s="5">
        <f>SQRT(SUM(Y126:Y133)/COUNT(Y126:Y133))</f>
        <v>0.46035142825889092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8">
        <v>27.208333330861109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8">
        <v>26.366249996564928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196</v>
      </c>
      <c r="D139" s="45"/>
      <c r="E139" s="25"/>
      <c r="F139" s="25"/>
      <c r="G139" s="25"/>
      <c r="H139" s="25"/>
      <c r="I139" s="25"/>
      <c r="J139" s="25"/>
      <c r="K139" s="25"/>
      <c r="L139" s="25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97</v>
      </c>
      <c r="C141" s="93"/>
      <c r="D141" s="93"/>
      <c r="E141" s="93" t="s">
        <v>98</v>
      </c>
      <c r="F141" s="93"/>
      <c r="G141" s="93"/>
      <c r="H141" s="93" t="s">
        <v>99</v>
      </c>
      <c r="I141" s="93"/>
      <c r="J141" s="93"/>
      <c r="K141" s="93" t="s">
        <v>100</v>
      </c>
      <c r="L141" s="93"/>
      <c r="O141" s="93" t="s">
        <v>96</v>
      </c>
      <c r="P141" s="93" t="s">
        <v>97</v>
      </c>
      <c r="Q141" s="93"/>
      <c r="R141" s="93"/>
      <c r="S141" s="93" t="s">
        <v>98</v>
      </c>
      <c r="T141" s="93"/>
      <c r="U141" s="93"/>
      <c r="V141" s="93" t="s">
        <v>99</v>
      </c>
      <c r="W141" s="93"/>
      <c r="X141" s="93"/>
      <c r="Y141" s="93" t="s">
        <v>100</v>
      </c>
      <c r="Z141" s="93"/>
    </row>
    <row r="142" spans="1:26" x14ac:dyDescent="0.3">
      <c r="A142" s="30">
        <v>1</v>
      </c>
      <c r="B142" s="92">
        <v>5.4</v>
      </c>
      <c r="C142" s="30"/>
      <c r="D142" s="30"/>
      <c r="E142" s="92">
        <v>18.559999999999999</v>
      </c>
      <c r="F142" s="30"/>
      <c r="G142" s="30"/>
      <c r="H142" s="95">
        <f t="shared" ref="H142:H149" si="30">($C$24)*(E142)+$C$153</f>
        <v>3.6337471536763992</v>
      </c>
      <c r="I142" s="95"/>
      <c r="J142" s="95"/>
      <c r="K142" s="95">
        <f>(H142-B142)^2</f>
        <v>3.1196491171462224</v>
      </c>
      <c r="L142" s="30"/>
      <c r="O142" s="30">
        <v>1</v>
      </c>
      <c r="P142" s="92">
        <v>5.4</v>
      </c>
      <c r="Q142" s="30"/>
      <c r="R142" s="30"/>
      <c r="S142" s="92">
        <v>16.57</v>
      </c>
      <c r="T142" s="30"/>
      <c r="U142" s="30"/>
      <c r="V142" s="95">
        <f t="shared" ref="V142:V149" si="31">($C$24)*(S142)+$Q$153</f>
        <v>3.1287500008355664</v>
      </c>
      <c r="W142" s="95"/>
      <c r="X142" s="95"/>
      <c r="Y142" s="95">
        <f>(V142-P142)^2</f>
        <v>5.158576558704441</v>
      </c>
      <c r="Z142" s="30"/>
    </row>
    <row r="143" spans="1:26" x14ac:dyDescent="0.3">
      <c r="A143" s="30">
        <v>2</v>
      </c>
      <c r="B143" s="30">
        <v>6.19</v>
      </c>
      <c r="C143" s="30"/>
      <c r="D143" s="30"/>
      <c r="E143" s="92">
        <v>17.73</v>
      </c>
      <c r="F143" s="30"/>
      <c r="G143" s="30"/>
      <c r="H143" s="95">
        <f t="shared" si="30"/>
        <v>4.4637471536763975</v>
      </c>
      <c r="I143" s="95"/>
      <c r="J143" s="95"/>
      <c r="K143" s="95">
        <f>(H143-B143)^2</f>
        <v>2.9799488894403403</v>
      </c>
      <c r="L143" s="30"/>
      <c r="O143" s="30">
        <v>2</v>
      </c>
      <c r="P143" s="30">
        <v>6.19</v>
      </c>
      <c r="Q143" s="30"/>
      <c r="R143" s="30"/>
      <c r="S143" s="92">
        <v>16.149999999999999</v>
      </c>
      <c r="T143" s="30"/>
      <c r="U143" s="30"/>
      <c r="V143" s="95">
        <f t="shared" si="31"/>
        <v>3.5487500008355681</v>
      </c>
      <c r="W143" s="95"/>
      <c r="X143" s="95"/>
      <c r="Y143" s="95">
        <f>(V143-P143)^2</f>
        <v>6.976201558086113</v>
      </c>
      <c r="Z143" s="30"/>
    </row>
    <row r="144" spans="1:26" x14ac:dyDescent="0.3">
      <c r="A144" s="30">
        <v>3</v>
      </c>
      <c r="B144" s="30">
        <v>7.08</v>
      </c>
      <c r="C144" s="30"/>
      <c r="D144" s="30"/>
      <c r="E144" s="92">
        <v>16.52</v>
      </c>
      <c r="F144" s="30"/>
      <c r="G144" s="30"/>
      <c r="H144" s="95">
        <f t="shared" si="30"/>
        <v>5.6737471536763984</v>
      </c>
      <c r="I144" s="95"/>
      <c r="J144" s="95"/>
      <c r="K144" s="95">
        <f t="shared" ref="K144:K149" si="32">(H144-B144)^2</f>
        <v>1.9775470677932314</v>
      </c>
      <c r="L144" s="30"/>
      <c r="O144" s="30">
        <v>3</v>
      </c>
      <c r="P144" s="30">
        <v>7.08</v>
      </c>
      <c r="Q144" s="30"/>
      <c r="R144" s="30"/>
      <c r="S144" s="92">
        <v>13.94</v>
      </c>
      <c r="T144" s="30"/>
      <c r="U144" s="30"/>
      <c r="V144" s="95">
        <f t="shared" si="31"/>
        <v>5.7587500008355672</v>
      </c>
      <c r="W144" s="95"/>
      <c r="X144" s="95"/>
      <c r="Y144" s="95">
        <f t="shared" ref="Y144:Y149" si="33">(V144-P144)^2</f>
        <v>1.7457015602920138</v>
      </c>
      <c r="Z144" s="30"/>
    </row>
    <row r="145" spans="1:26" x14ac:dyDescent="0.3">
      <c r="A145" s="30">
        <v>4</v>
      </c>
      <c r="B145" s="30">
        <v>3.38</v>
      </c>
      <c r="C145" s="30"/>
      <c r="D145" s="30"/>
      <c r="E145" s="92">
        <v>17.71</v>
      </c>
      <c r="F145" s="30"/>
      <c r="G145" s="30"/>
      <c r="H145" s="95">
        <f t="shared" si="30"/>
        <v>4.4837471536763971</v>
      </c>
      <c r="I145" s="95"/>
      <c r="J145" s="95"/>
      <c r="K145" s="95">
        <f t="shared" si="32"/>
        <v>1.2182577792487483</v>
      </c>
      <c r="L145" s="30"/>
      <c r="O145" s="30">
        <v>4</v>
      </c>
      <c r="P145" s="30">
        <v>3.38</v>
      </c>
      <c r="Q145" s="30"/>
      <c r="R145" s="30"/>
      <c r="S145" s="92">
        <v>15.17</v>
      </c>
      <c r="T145" s="30"/>
      <c r="U145" s="30"/>
      <c r="V145" s="95">
        <f t="shared" si="31"/>
        <v>4.5287500008355668</v>
      </c>
      <c r="W145" s="95"/>
      <c r="X145" s="95"/>
      <c r="Y145" s="95">
        <f t="shared" si="33"/>
        <v>1.3196265644197149</v>
      </c>
      <c r="Z145" s="30"/>
    </row>
    <row r="146" spans="1:26" x14ac:dyDescent="0.3">
      <c r="A146" s="30" t="s">
        <v>101</v>
      </c>
      <c r="B146" s="30">
        <v>1.05</v>
      </c>
      <c r="C146" s="30"/>
      <c r="D146" s="30"/>
      <c r="E146" s="92">
        <f>AVERAGE(20.58,20.97,20.11)</f>
        <v>20.553333333333331</v>
      </c>
      <c r="F146" s="30"/>
      <c r="G146" s="30"/>
      <c r="H146" s="95">
        <f t="shared" si="30"/>
        <v>1.6404138203430669</v>
      </c>
      <c r="I146" s="95"/>
      <c r="J146" s="95"/>
      <c r="K146" s="95">
        <f t="shared" si="32"/>
        <v>0.34858847925209524</v>
      </c>
      <c r="L146" s="30"/>
      <c r="O146" s="30" t="s">
        <v>101</v>
      </c>
      <c r="P146" s="30">
        <v>1.05</v>
      </c>
      <c r="Q146" s="30"/>
      <c r="R146" s="30"/>
      <c r="S146" s="92">
        <f>AVERAGE(18.3,18.76,17.33)</f>
        <v>18.13</v>
      </c>
      <c r="T146" s="30"/>
      <c r="U146" s="30"/>
      <c r="V146" s="95">
        <f t="shared" si="31"/>
        <v>1.5687500008355677</v>
      </c>
      <c r="W146" s="95"/>
      <c r="X146" s="95"/>
      <c r="Y146" s="95">
        <f t="shared" si="33"/>
        <v>0.26910156336690144</v>
      </c>
      <c r="Z146" s="30"/>
    </row>
    <row r="147" spans="1:26" x14ac:dyDescent="0.3">
      <c r="A147" s="30" t="s">
        <v>187</v>
      </c>
      <c r="B147" s="30">
        <v>1.45</v>
      </c>
      <c r="C147" s="30"/>
      <c r="D147" s="30"/>
      <c r="E147" s="92">
        <f>AVERAGE(20.07,20.12,20.09)</f>
        <v>20.093333333333334</v>
      </c>
      <c r="F147" s="30"/>
      <c r="G147" s="30"/>
      <c r="H147" s="95">
        <f t="shared" si="30"/>
        <v>2.1004138203430642</v>
      </c>
      <c r="I147" s="95"/>
      <c r="J147" s="95"/>
      <c r="K147" s="95">
        <f t="shared" si="32"/>
        <v>0.42303813769325987</v>
      </c>
      <c r="L147" s="30"/>
      <c r="O147" s="30" t="s">
        <v>187</v>
      </c>
      <c r="P147" s="30">
        <v>1.45</v>
      </c>
      <c r="Q147" s="30"/>
      <c r="R147" s="30"/>
      <c r="S147" s="92">
        <f>AVERAGE(17.68,18.15,17.47)</f>
        <v>17.766666666666666</v>
      </c>
      <c r="T147" s="30"/>
      <c r="U147" s="30"/>
      <c r="V147" s="95">
        <f t="shared" si="31"/>
        <v>1.932083334168901</v>
      </c>
      <c r="W147" s="95"/>
      <c r="X147" s="95"/>
      <c r="Y147" s="95">
        <f t="shared" si="33"/>
        <v>0.2324043410834043</v>
      </c>
      <c r="Z147" s="30"/>
    </row>
    <row r="148" spans="1:26" x14ac:dyDescent="0.3">
      <c r="A148" s="30" t="s">
        <v>149</v>
      </c>
      <c r="B148" s="30">
        <v>0.42</v>
      </c>
      <c r="C148" s="30"/>
      <c r="D148" s="30"/>
      <c r="E148" s="92">
        <f>AVERAGE(20.81,21.29,20.43)</f>
        <v>20.84333333333333</v>
      </c>
      <c r="F148" s="30"/>
      <c r="G148" s="30"/>
      <c r="H148" s="95">
        <f t="shared" si="30"/>
        <v>1.3504138203430678</v>
      </c>
      <c r="I148" s="95"/>
      <c r="J148" s="95"/>
      <c r="K148" s="95">
        <f t="shared" si="32"/>
        <v>0.86566987708538257</v>
      </c>
      <c r="L148" s="30"/>
      <c r="O148" s="30" t="s">
        <v>149</v>
      </c>
      <c r="P148" s="30">
        <v>0.42</v>
      </c>
      <c r="Q148" s="30"/>
      <c r="R148" s="30"/>
      <c r="S148" s="92">
        <f>AVERAGE(18.03,18.9,17.65)</f>
        <v>18.193333333333332</v>
      </c>
      <c r="T148" s="30"/>
      <c r="U148" s="30"/>
      <c r="V148" s="95">
        <f t="shared" si="31"/>
        <v>1.5054166675022351</v>
      </c>
      <c r="W148" s="95"/>
      <c r="X148" s="95"/>
      <c r="Y148" s="95">
        <f t="shared" si="33"/>
        <v>1.1781293420916579</v>
      </c>
      <c r="Z148" s="30"/>
    </row>
    <row r="149" spans="1:26" x14ac:dyDescent="0.3">
      <c r="A149" s="30">
        <v>14</v>
      </c>
      <c r="B149" s="30">
        <v>9.99</v>
      </c>
      <c r="C149" s="30"/>
      <c r="D149" s="30"/>
      <c r="E149" s="92">
        <v>10.58</v>
      </c>
      <c r="F149" s="30"/>
      <c r="G149" s="30"/>
      <c r="H149" s="95">
        <f t="shared" si="30"/>
        <v>11.613747153676398</v>
      </c>
      <c r="I149" s="95"/>
      <c r="J149" s="95"/>
      <c r="K149" s="95">
        <f t="shared" si="32"/>
        <v>2.6365548190722028</v>
      </c>
      <c r="L149" s="30"/>
      <c r="O149" s="30">
        <v>14</v>
      </c>
      <c r="P149" s="30">
        <v>9.99</v>
      </c>
      <c r="Q149" s="30"/>
      <c r="R149" s="30"/>
      <c r="S149" s="92">
        <v>6.71</v>
      </c>
      <c r="T149" s="30"/>
      <c r="U149" s="30"/>
      <c r="V149" s="95">
        <f t="shared" si="31"/>
        <v>12.988750000835566</v>
      </c>
      <c r="W149" s="95"/>
      <c r="X149" s="95"/>
      <c r="Y149" s="95">
        <f t="shared" si="33"/>
        <v>8.9925015675113045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95"/>
      <c r="I150" s="95"/>
      <c r="J150" s="95"/>
      <c r="K150" s="95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SQRT(SUM(K142:K149)/COUNT(K142:K149))</f>
        <v>1.3023658360235941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SQRT(SUM(Y142:Y149)/COUNT(Y142:Y149))</f>
        <v>1.7983410082474469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22.193747153676398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19.698750000835567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196</v>
      </c>
      <c r="D155" s="46"/>
      <c r="E155" s="30"/>
      <c r="F155" s="30"/>
      <c r="G155" s="30"/>
      <c r="H155" s="30"/>
      <c r="I155" s="30"/>
      <c r="J155" s="30"/>
      <c r="K155" s="30"/>
      <c r="L155" s="30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CD10-10D1-4947-B95F-521AF0D12543}">
  <sheetPr>
    <tabColor rgb="FF00B050"/>
  </sheetPr>
  <dimension ref="A1:AF62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5" ht="18" x14ac:dyDescent="0.35">
      <c r="A1" s="3" t="s">
        <v>197</v>
      </c>
    </row>
    <row r="3" spans="1:15" x14ac:dyDescent="0.3">
      <c r="G3" t="s">
        <v>198</v>
      </c>
    </row>
    <row r="4" spans="1:15" x14ac:dyDescent="0.3">
      <c r="G4" t="s">
        <v>199</v>
      </c>
    </row>
    <row r="5" spans="1:15" x14ac:dyDescent="0.3">
      <c r="G5" t="s">
        <v>200</v>
      </c>
    </row>
    <row r="7" spans="1:15" x14ac:dyDescent="0.3">
      <c r="G7" t="s">
        <v>201</v>
      </c>
    </row>
    <row r="13" spans="1:15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  <c r="M13" s="32"/>
      <c r="N13" s="32"/>
      <c r="O13" s="32"/>
    </row>
    <row r="14" spans="1:15" x14ac:dyDescent="0.3">
      <c r="A14" s="39">
        <v>1</v>
      </c>
      <c r="B14" s="40">
        <v>13.6</v>
      </c>
      <c r="C14" s="39"/>
      <c r="D14" s="39"/>
      <c r="E14" s="41">
        <v>15.237399999999999</v>
      </c>
      <c r="F14" s="39"/>
      <c r="G14" s="39"/>
      <c r="H14" s="102">
        <f t="shared" ref="H14:H23" si="0">($C$76)*(E14)+$C$77</f>
        <v>15.209908332404256</v>
      </c>
      <c r="I14" s="102"/>
      <c r="J14" s="102"/>
      <c r="K14" s="102">
        <f>(H14-B14)^2</f>
        <v>2.5918048387446526</v>
      </c>
      <c r="L14" s="32"/>
      <c r="M14" s="32"/>
      <c r="N14" s="32" t="s">
        <v>202</v>
      </c>
      <c r="O14" s="32"/>
    </row>
    <row r="15" spans="1:15" x14ac:dyDescent="0.3">
      <c r="A15" s="39">
        <v>2</v>
      </c>
      <c r="B15" s="40">
        <v>7</v>
      </c>
      <c r="C15" s="39"/>
      <c r="D15" s="39"/>
      <c r="E15" s="41">
        <v>23.0547</v>
      </c>
      <c r="F15" s="39"/>
      <c r="G15" s="39"/>
      <c r="H15" s="102">
        <f t="shared" si="0"/>
        <v>7.3926083324042544</v>
      </c>
      <c r="I15" s="102"/>
      <c r="J15" s="102"/>
      <c r="K15" s="102">
        <f t="shared" ref="K15:K73" si="1">(H15-B15)^2</f>
        <v>0.15414130267324952</v>
      </c>
      <c r="L15" s="32"/>
      <c r="M15" s="32"/>
      <c r="N15" s="32"/>
      <c r="O15" s="32"/>
    </row>
    <row r="16" spans="1:15" x14ac:dyDescent="0.3">
      <c r="A16" s="39">
        <v>3</v>
      </c>
      <c r="B16" s="40">
        <v>2.5</v>
      </c>
      <c r="C16" s="39"/>
      <c r="D16" s="39"/>
      <c r="E16" s="41">
        <v>28.042400000000001</v>
      </c>
      <c r="F16" s="39"/>
      <c r="G16" s="39"/>
      <c r="H16" s="102">
        <f t="shared" si="0"/>
        <v>2.4049083324042542</v>
      </c>
      <c r="I16" s="102"/>
      <c r="J16" s="102"/>
      <c r="K16" s="102">
        <f t="shared" si="1"/>
        <v>9.0424252461398184E-3</v>
      </c>
      <c r="L16" s="32"/>
      <c r="M16" s="32"/>
      <c r="N16" s="32"/>
      <c r="O16" s="32"/>
    </row>
    <row r="17" spans="1:15" x14ac:dyDescent="0.3">
      <c r="A17" s="39">
        <v>4</v>
      </c>
      <c r="B17" s="40">
        <v>1.1000000000000001</v>
      </c>
      <c r="C17" s="39"/>
      <c r="D17" s="39"/>
      <c r="E17" s="41">
        <v>29.8459</v>
      </c>
      <c r="F17" s="39"/>
      <c r="G17" s="39"/>
      <c r="H17" s="102">
        <f t="shared" si="0"/>
        <v>0.60140833240425451</v>
      </c>
      <c r="I17" s="102"/>
      <c r="J17" s="102"/>
      <c r="K17" s="102">
        <f t="shared" si="1"/>
        <v>0.24859365099590644</v>
      </c>
      <c r="L17" s="32"/>
      <c r="M17" s="32"/>
      <c r="N17" s="32"/>
      <c r="O17" s="32"/>
    </row>
    <row r="18" spans="1:15" x14ac:dyDescent="0.3">
      <c r="A18" s="39">
        <v>5</v>
      </c>
      <c r="B18" s="40">
        <v>1.5</v>
      </c>
      <c r="C18" s="39"/>
      <c r="D18" s="39"/>
      <c r="E18" s="41">
        <v>28.929099999999998</v>
      </c>
      <c r="F18" s="39"/>
      <c r="G18" s="39"/>
      <c r="H18" s="102">
        <f t="shared" si="0"/>
        <v>1.5182083324042566</v>
      </c>
      <c r="I18" s="102"/>
      <c r="J18" s="102"/>
      <c r="K18" s="102">
        <f t="shared" si="1"/>
        <v>3.3154336894389969E-4</v>
      </c>
      <c r="L18" s="32"/>
      <c r="M18" s="32"/>
      <c r="N18" s="32"/>
      <c r="O18" s="32"/>
    </row>
    <row r="19" spans="1:15" x14ac:dyDescent="0.3">
      <c r="A19" s="39">
        <v>6</v>
      </c>
      <c r="B19" s="40">
        <v>1.6</v>
      </c>
      <c r="C19" s="39"/>
      <c r="D19" s="39"/>
      <c r="E19" s="41">
        <v>29.177199999999999</v>
      </c>
      <c r="F19" s="39"/>
      <c r="G19" s="39"/>
      <c r="H19" s="102">
        <f t="shared" si="0"/>
        <v>1.2701083324042557</v>
      </c>
      <c r="I19" s="102"/>
      <c r="J19" s="102"/>
      <c r="K19" s="102">
        <f t="shared" si="1"/>
        <v>0.10882851234910111</v>
      </c>
      <c r="L19" s="32"/>
      <c r="M19" s="32"/>
      <c r="N19" s="32"/>
      <c r="O19" s="32"/>
    </row>
    <row r="20" spans="1:15" x14ac:dyDescent="0.3">
      <c r="A20" s="39">
        <v>7</v>
      </c>
      <c r="B20" s="40">
        <v>1.4</v>
      </c>
      <c r="C20" s="39"/>
      <c r="D20" s="39"/>
      <c r="E20" s="41">
        <v>29.2014</v>
      </c>
      <c r="F20" s="39"/>
      <c r="G20" s="39"/>
      <c r="H20" s="102">
        <f t="shared" si="0"/>
        <v>1.2459083324042552</v>
      </c>
      <c r="I20" s="102"/>
      <c r="J20" s="102"/>
      <c r="K20" s="102">
        <f t="shared" si="1"/>
        <v>2.3744242022437467E-2</v>
      </c>
      <c r="L20" s="32"/>
      <c r="M20" s="32"/>
      <c r="N20" s="32"/>
      <c r="O20" s="32"/>
    </row>
    <row r="21" spans="1:15" x14ac:dyDescent="0.3">
      <c r="A21" s="39" t="s">
        <v>187</v>
      </c>
      <c r="B21" s="40">
        <v>0.5</v>
      </c>
      <c r="C21" s="39"/>
      <c r="D21" s="39"/>
      <c r="E21" s="41">
        <f>AVERAGE(30.4374,29.8384,30.3622)</f>
        <v>30.212666666666667</v>
      </c>
      <c r="F21" s="39"/>
      <c r="G21" s="39"/>
      <c r="H21" s="102">
        <f t="shared" si="0"/>
        <v>0.2346416657375876</v>
      </c>
      <c r="I21" s="102"/>
      <c r="J21" s="102"/>
      <c r="K21" s="102">
        <f t="shared" si="1"/>
        <v>7.0415045562522191E-2</v>
      </c>
      <c r="L21" s="32"/>
      <c r="M21" s="32"/>
      <c r="N21" s="32"/>
      <c r="O21" s="32"/>
    </row>
    <row r="22" spans="1:15" x14ac:dyDescent="0.3">
      <c r="A22" s="39" t="s">
        <v>149</v>
      </c>
      <c r="B22" s="40">
        <v>-0.2</v>
      </c>
      <c r="C22" s="39"/>
      <c r="D22" s="39"/>
      <c r="E22" s="41">
        <f>AVERAGE(31.2627,30.2288,30.5744)</f>
        <v>30.688633333333332</v>
      </c>
      <c r="F22" s="39"/>
      <c r="G22" s="39"/>
      <c r="H22" s="102">
        <f t="shared" si="0"/>
        <v>-0.24132500092907705</v>
      </c>
      <c r="I22" s="102"/>
      <c r="J22" s="102"/>
      <c r="K22" s="102">
        <f t="shared" si="1"/>
        <v>1.7077557017882181E-3</v>
      </c>
      <c r="L22" s="32"/>
      <c r="M22" s="32"/>
      <c r="N22" s="32"/>
      <c r="O22" s="32"/>
    </row>
    <row r="23" spans="1:15" x14ac:dyDescent="0.3">
      <c r="A23" s="39" t="s">
        <v>134</v>
      </c>
      <c r="B23" s="40">
        <v>0.3</v>
      </c>
      <c r="C23" s="39"/>
      <c r="D23" s="39"/>
      <c r="E23" s="41">
        <f>AVERAGE(30.302,30.3376,30.3547)</f>
        <v>30.331433333333337</v>
      </c>
      <c r="F23" s="39"/>
      <c r="G23" s="39"/>
      <c r="H23" s="102">
        <f t="shared" si="0"/>
        <v>0.11587499907091825</v>
      </c>
      <c r="I23" s="102"/>
      <c r="J23" s="102"/>
      <c r="K23" s="102">
        <f t="shared" si="1"/>
        <v>3.3902015967134352E-2</v>
      </c>
      <c r="L23" s="32"/>
      <c r="M23" s="32"/>
      <c r="N23" s="32"/>
      <c r="O23" s="32"/>
    </row>
    <row r="24" spans="1:15" x14ac:dyDescent="0.3">
      <c r="A24" s="39">
        <v>17</v>
      </c>
      <c r="B24" s="40">
        <v>13.6</v>
      </c>
      <c r="C24" s="39"/>
      <c r="D24" s="39"/>
      <c r="E24" s="41">
        <v>15.7934</v>
      </c>
      <c r="F24" s="39"/>
      <c r="G24" s="39"/>
      <c r="H24" s="102">
        <f t="shared" ref="H24:H73" si="2">($C$76)*(E24)+$C$77</f>
        <v>14.653908332404255</v>
      </c>
      <c r="I24" s="102"/>
      <c r="J24" s="102"/>
      <c r="K24" s="102">
        <f t="shared" si="1"/>
        <v>1.1107227731111178</v>
      </c>
      <c r="L24" s="32"/>
      <c r="M24" s="32"/>
      <c r="N24" s="32" t="s">
        <v>203</v>
      </c>
      <c r="O24" s="32"/>
    </row>
    <row r="25" spans="1:15" x14ac:dyDescent="0.3">
      <c r="A25" s="39">
        <v>18</v>
      </c>
      <c r="B25" s="40">
        <v>6.9</v>
      </c>
      <c r="C25" s="39"/>
      <c r="D25" s="39"/>
      <c r="E25" s="41">
        <v>23.069600000000001</v>
      </c>
      <c r="F25" s="39"/>
      <c r="G25" s="39"/>
      <c r="H25" s="102">
        <f t="shared" si="2"/>
        <v>7.3777083324042536</v>
      </c>
      <c r="I25" s="102"/>
      <c r="J25" s="102"/>
      <c r="K25" s="102">
        <f t="shared" si="1"/>
        <v>0.22820525084845253</v>
      </c>
      <c r="L25" s="32"/>
      <c r="M25" s="32"/>
      <c r="N25" s="32"/>
      <c r="O25" s="32"/>
    </row>
    <row r="26" spans="1:15" x14ac:dyDescent="0.3">
      <c r="A26" s="39">
        <v>19</v>
      </c>
      <c r="B26" s="40">
        <v>2.6</v>
      </c>
      <c r="C26" s="39"/>
      <c r="D26" s="39"/>
      <c r="E26" s="41">
        <v>27.941600000000001</v>
      </c>
      <c r="F26" s="39"/>
      <c r="G26" s="39"/>
      <c r="H26" s="102">
        <f t="shared" si="2"/>
        <v>2.5057083324042537</v>
      </c>
      <c r="I26" s="102"/>
      <c r="J26" s="102"/>
      <c r="K26" s="102">
        <f t="shared" si="1"/>
        <v>8.8909185779867256E-3</v>
      </c>
      <c r="L26" s="32"/>
      <c r="M26" s="32"/>
      <c r="N26" s="32"/>
      <c r="O26" s="32"/>
    </row>
    <row r="27" spans="1:15" x14ac:dyDescent="0.3">
      <c r="A27" s="39">
        <v>20</v>
      </c>
      <c r="B27" s="40">
        <v>0.9</v>
      </c>
      <c r="C27" s="39"/>
      <c r="D27" s="39"/>
      <c r="E27" s="41">
        <v>29.738299999999999</v>
      </c>
      <c r="F27" s="39"/>
      <c r="G27" s="39"/>
      <c r="H27" s="102">
        <f t="shared" si="2"/>
        <v>0.70900833240425598</v>
      </c>
      <c r="I27" s="102"/>
      <c r="J27" s="102"/>
      <c r="K27" s="102">
        <f t="shared" si="1"/>
        <v>3.6477817091003187E-2</v>
      </c>
      <c r="L27" s="32"/>
      <c r="M27" s="32"/>
      <c r="N27" s="32"/>
      <c r="O27" s="32"/>
    </row>
    <row r="28" spans="1:15" x14ac:dyDescent="0.3">
      <c r="A28" s="39">
        <v>21</v>
      </c>
      <c r="B28" s="40">
        <v>1.5</v>
      </c>
      <c r="C28" s="39"/>
      <c r="D28" s="39"/>
      <c r="E28" s="41">
        <v>28.527699999999999</v>
      </c>
      <c r="F28" s="39"/>
      <c r="G28" s="39"/>
      <c r="H28" s="102">
        <f t="shared" si="2"/>
        <v>1.9196083324042554</v>
      </c>
      <c r="I28" s="102"/>
      <c r="J28" s="102"/>
      <c r="K28" s="102">
        <f t="shared" si="1"/>
        <v>0.17607115262308012</v>
      </c>
      <c r="L28" s="32"/>
      <c r="M28" s="32"/>
      <c r="N28" s="32"/>
      <c r="O28" s="32"/>
    </row>
    <row r="29" spans="1:15" x14ac:dyDescent="0.3">
      <c r="A29" s="39">
        <v>22</v>
      </c>
      <c r="B29" s="40">
        <v>1.6</v>
      </c>
      <c r="C29" s="39"/>
      <c r="D29" s="39"/>
      <c r="E29" s="41">
        <v>28.8903</v>
      </c>
      <c r="F29" s="39"/>
      <c r="G29" s="39"/>
      <c r="H29" s="102">
        <f t="shared" si="2"/>
        <v>1.557008332404255</v>
      </c>
      <c r="I29" s="102"/>
      <c r="J29" s="102"/>
      <c r="K29" s="102">
        <f t="shared" si="1"/>
        <v>1.848283482663042E-3</v>
      </c>
      <c r="L29" s="32"/>
      <c r="M29" s="32"/>
      <c r="N29" s="32"/>
      <c r="O29" s="32"/>
    </row>
    <row r="30" spans="1:15" x14ac:dyDescent="0.3">
      <c r="A30" s="39">
        <v>23</v>
      </c>
      <c r="B30" s="40">
        <v>0.7</v>
      </c>
      <c r="C30" s="39"/>
      <c r="D30" s="39"/>
      <c r="E30" s="41">
        <v>30.110399999999998</v>
      </c>
      <c r="F30" s="39"/>
      <c r="G30" s="39"/>
      <c r="H30" s="102">
        <f t="shared" si="2"/>
        <v>0.33690833240425633</v>
      </c>
      <c r="I30" s="102"/>
      <c r="J30" s="102"/>
      <c r="K30" s="102">
        <f t="shared" si="1"/>
        <v>0.13183555907745798</v>
      </c>
      <c r="L30" s="32"/>
      <c r="M30" s="32"/>
      <c r="N30" s="32"/>
      <c r="O30" s="32"/>
    </row>
    <row r="31" spans="1:15" x14ac:dyDescent="0.3">
      <c r="A31" s="39" t="s">
        <v>204</v>
      </c>
      <c r="B31" s="40">
        <v>0.8</v>
      </c>
      <c r="C31" s="39"/>
      <c r="D31" s="39"/>
      <c r="E31" s="41">
        <f>AVERAGE(29.7644,30.0352,29.8487)</f>
        <v>29.882766666666669</v>
      </c>
      <c r="F31" s="39"/>
      <c r="G31" s="39"/>
      <c r="H31" s="102">
        <f t="shared" si="2"/>
        <v>0.56454166573758613</v>
      </c>
      <c r="I31" s="102"/>
      <c r="J31" s="102"/>
      <c r="K31" s="102">
        <f t="shared" si="1"/>
        <v>5.5440627173630644E-2</v>
      </c>
      <c r="L31" s="32"/>
      <c r="M31" s="32"/>
      <c r="N31" s="32"/>
      <c r="O31" s="32"/>
    </row>
    <row r="32" spans="1:15" x14ac:dyDescent="0.3">
      <c r="A32" s="39" t="s">
        <v>205</v>
      </c>
      <c r="B32" s="40">
        <v>0.4</v>
      </c>
      <c r="C32" s="39"/>
      <c r="D32" s="39"/>
      <c r="E32" s="41">
        <f>AVERAGE(30.732,30.0576,29.7237)</f>
        <v>30.171099999999999</v>
      </c>
      <c r="F32" s="39"/>
      <c r="G32" s="39"/>
      <c r="H32" s="102">
        <f t="shared" si="2"/>
        <v>0.27620833240425569</v>
      </c>
      <c r="I32" s="102"/>
      <c r="J32" s="102"/>
      <c r="K32" s="102">
        <f t="shared" si="1"/>
        <v>1.5324376966135259E-2</v>
      </c>
      <c r="L32" s="32"/>
      <c r="M32" s="32"/>
      <c r="N32" s="32"/>
      <c r="O32" s="32"/>
    </row>
    <row r="33" spans="1:17" x14ac:dyDescent="0.3">
      <c r="A33" s="39" t="s">
        <v>206</v>
      </c>
      <c r="B33" s="40">
        <v>0</v>
      </c>
      <c r="C33" s="39"/>
      <c r="D33" s="39"/>
      <c r="E33" s="41">
        <f>AVERAGE(30.6683,30.2084,31.5033)</f>
        <v>30.793333333333333</v>
      </c>
      <c r="F33" s="39"/>
      <c r="G33" s="39"/>
      <c r="H33" s="102">
        <f t="shared" si="2"/>
        <v>-0.34602500092907817</v>
      </c>
      <c r="I33" s="102"/>
      <c r="J33" s="102"/>
      <c r="K33" s="102">
        <f t="shared" si="1"/>
        <v>0.11973330126796855</v>
      </c>
      <c r="L33" s="32"/>
      <c r="M33" s="32"/>
      <c r="N33" s="32"/>
      <c r="O33" s="32"/>
    </row>
    <row r="34" spans="1:17" x14ac:dyDescent="0.3">
      <c r="A34" s="39">
        <v>33</v>
      </c>
      <c r="B34" s="40">
        <v>13.6</v>
      </c>
      <c r="C34" s="39"/>
      <c r="D34" s="39"/>
      <c r="E34" s="41">
        <v>15.777900000000001</v>
      </c>
      <c r="F34" s="39"/>
      <c r="G34" s="39"/>
      <c r="H34" s="102">
        <f t="shared" si="2"/>
        <v>14.669408332404254</v>
      </c>
      <c r="I34" s="102"/>
      <c r="J34" s="102"/>
      <c r="K34" s="102">
        <f t="shared" si="1"/>
        <v>1.1436341814156485</v>
      </c>
      <c r="L34" s="32"/>
      <c r="M34" s="32"/>
      <c r="N34" s="32" t="s">
        <v>207</v>
      </c>
      <c r="O34" s="32"/>
    </row>
    <row r="35" spans="1:17" x14ac:dyDescent="0.3">
      <c r="A35" s="39">
        <v>34</v>
      </c>
      <c r="B35" s="40">
        <v>7.4</v>
      </c>
      <c r="C35" s="39"/>
      <c r="D35" s="39"/>
      <c r="E35" s="41">
        <v>22.858699999999999</v>
      </c>
      <c r="F35" s="39"/>
      <c r="G35" s="39"/>
      <c r="H35" s="102">
        <f t="shared" si="2"/>
        <v>7.5886083324042559</v>
      </c>
      <c r="I35" s="102"/>
      <c r="J35" s="102"/>
      <c r="K35" s="102">
        <f t="shared" si="1"/>
        <v>3.5573103052314162E-2</v>
      </c>
      <c r="L35" s="32"/>
      <c r="M35" s="32"/>
      <c r="N35" s="32"/>
      <c r="O35" s="32"/>
    </row>
    <row r="36" spans="1:17" x14ac:dyDescent="0.3">
      <c r="A36" s="39">
        <v>35</v>
      </c>
      <c r="B36" s="40">
        <v>2.1</v>
      </c>
      <c r="C36" s="39"/>
      <c r="D36" s="39"/>
      <c r="E36" s="41">
        <v>28.584900000000001</v>
      </c>
      <c r="F36" s="39"/>
      <c r="G36" s="39"/>
      <c r="H36" s="102">
        <f t="shared" si="2"/>
        <v>1.8624083324042537</v>
      </c>
      <c r="I36" s="102"/>
      <c r="J36" s="102"/>
      <c r="K36" s="102">
        <f t="shared" si="1"/>
        <v>5.6449800510927628E-2</v>
      </c>
      <c r="L36" s="32"/>
      <c r="M36" s="32"/>
      <c r="N36" s="32"/>
      <c r="O36" s="32"/>
    </row>
    <row r="37" spans="1:17" x14ac:dyDescent="0.3">
      <c r="A37" s="39">
        <v>36</v>
      </c>
      <c r="B37" s="40">
        <v>1.6</v>
      </c>
      <c r="C37" s="39"/>
      <c r="D37" s="39"/>
      <c r="E37" s="41">
        <v>29.234999999999999</v>
      </c>
      <c r="F37" s="39"/>
      <c r="G37" s="39"/>
      <c r="H37" s="102">
        <f t="shared" si="2"/>
        <v>1.2123083324042554</v>
      </c>
      <c r="I37" s="102"/>
      <c r="J37" s="102"/>
      <c r="K37" s="102">
        <f t="shared" si="1"/>
        <v>0.15030482912316939</v>
      </c>
      <c r="L37" s="32"/>
      <c r="M37" s="32"/>
      <c r="N37" s="32"/>
      <c r="O37" s="32"/>
    </row>
    <row r="38" spans="1:17" x14ac:dyDescent="0.3">
      <c r="A38" s="39">
        <v>37</v>
      </c>
      <c r="B38" s="40">
        <v>2.4</v>
      </c>
      <c r="C38" s="39"/>
      <c r="D38" s="39"/>
      <c r="E38" s="41">
        <v>28.291599999999999</v>
      </c>
      <c r="F38" s="39"/>
      <c r="G38" s="39"/>
      <c r="H38" s="102">
        <f t="shared" si="2"/>
        <v>2.1557083324042559</v>
      </c>
      <c r="I38" s="102"/>
      <c r="J38" s="102"/>
      <c r="K38" s="102">
        <f t="shared" si="1"/>
        <v>5.9678418856709506E-2</v>
      </c>
      <c r="L38" s="32"/>
      <c r="M38" s="32"/>
      <c r="N38" s="32"/>
      <c r="O38" s="32"/>
    </row>
    <row r="39" spans="1:17" x14ac:dyDescent="0.3">
      <c r="A39" s="39">
        <v>38</v>
      </c>
      <c r="B39" s="40">
        <v>1.8</v>
      </c>
      <c r="C39" s="39"/>
      <c r="D39" s="39"/>
      <c r="E39" s="41">
        <v>29.484100000000002</v>
      </c>
      <c r="F39" s="39"/>
      <c r="G39" s="39"/>
      <c r="H39" s="102">
        <f t="shared" si="2"/>
        <v>0.9632083324042533</v>
      </c>
      <c r="I39" s="102"/>
      <c r="J39" s="102"/>
      <c r="K39" s="102">
        <f t="shared" si="1"/>
        <v>0.70022029495767069</v>
      </c>
      <c r="L39" s="32"/>
      <c r="M39" s="32"/>
      <c r="N39" s="32"/>
      <c r="O39" s="32"/>
    </row>
    <row r="40" spans="1:17" x14ac:dyDescent="0.3">
      <c r="A40" s="39">
        <v>39</v>
      </c>
      <c r="B40" s="40">
        <v>1.2</v>
      </c>
      <c r="C40" s="39"/>
      <c r="D40" s="39"/>
      <c r="E40" s="41">
        <v>28.784700000000001</v>
      </c>
      <c r="F40" s="39"/>
      <c r="G40" s="39"/>
      <c r="H40" s="102">
        <f t="shared" si="2"/>
        <v>1.662608332404254</v>
      </c>
      <c r="I40" s="102"/>
      <c r="J40" s="102"/>
      <c r="K40" s="102">
        <f t="shared" si="1"/>
        <v>0.21400646920984479</v>
      </c>
      <c r="L40" s="32"/>
      <c r="M40" s="32"/>
      <c r="N40" s="32"/>
      <c r="O40" s="32"/>
    </row>
    <row r="41" spans="1:17" x14ac:dyDescent="0.3">
      <c r="A41" s="39" t="s">
        <v>208</v>
      </c>
      <c r="B41" s="40">
        <v>1.2</v>
      </c>
      <c r="C41" s="39"/>
      <c r="D41" s="39"/>
      <c r="E41" s="41">
        <f>AVERAGE(28.8473,29.6465,29.3375)</f>
        <v>29.277100000000001</v>
      </c>
      <c r="F41" s="39"/>
      <c r="G41" s="39"/>
      <c r="H41" s="102">
        <f t="shared" si="2"/>
        <v>1.170208332404254</v>
      </c>
      <c r="I41" s="102"/>
      <c r="J41" s="102"/>
      <c r="K41" s="102">
        <f t="shared" si="1"/>
        <v>8.8754345813541738E-4</v>
      </c>
      <c r="L41" s="32"/>
      <c r="M41" s="32"/>
      <c r="N41" s="32"/>
      <c r="O41" s="32"/>
    </row>
    <row r="42" spans="1:17" x14ac:dyDescent="0.3">
      <c r="A42" s="39" t="s">
        <v>209</v>
      </c>
      <c r="B42" s="40">
        <v>0.3</v>
      </c>
      <c r="C42" s="39"/>
      <c r="D42" s="39"/>
      <c r="E42" s="41">
        <f>AVERAGE(30.1955,30.3485,29.9179)</f>
        <v>30.153966666666665</v>
      </c>
      <c r="F42" s="39"/>
      <c r="G42" s="39"/>
      <c r="H42" s="102">
        <f t="shared" si="2"/>
        <v>0.29334166573758935</v>
      </c>
      <c r="I42" s="102"/>
      <c r="J42" s="102"/>
      <c r="K42" s="102">
        <f t="shared" si="1"/>
        <v>4.4333415149991401E-5</v>
      </c>
      <c r="L42" s="32"/>
      <c r="M42" s="32"/>
      <c r="N42" s="32"/>
      <c r="O42" s="32"/>
    </row>
    <row r="43" spans="1:17" x14ac:dyDescent="0.3">
      <c r="A43" s="39" t="s">
        <v>210</v>
      </c>
      <c r="B43" s="40">
        <v>0.3</v>
      </c>
      <c r="C43" s="39"/>
      <c r="D43" s="39"/>
      <c r="E43" s="41">
        <f>AVERAGE(30.125,30.2348,30.0942)</f>
        <v>30.151333333333337</v>
      </c>
      <c r="F43" s="39"/>
      <c r="G43" s="39"/>
      <c r="H43" s="102">
        <f t="shared" si="2"/>
        <v>0.29597499907091773</v>
      </c>
      <c r="I43" s="102"/>
      <c r="J43" s="102"/>
      <c r="K43" s="102">
        <f t="shared" si="1"/>
        <v>1.6200632479113026E-5</v>
      </c>
      <c r="L43" s="32"/>
      <c r="M43" s="32"/>
      <c r="N43" s="32"/>
      <c r="O43" s="32"/>
    </row>
    <row r="44" spans="1:17" x14ac:dyDescent="0.3">
      <c r="A44" s="39">
        <v>49</v>
      </c>
      <c r="B44" s="40">
        <v>13.6</v>
      </c>
      <c r="C44" s="39"/>
      <c r="D44" s="39"/>
      <c r="E44" s="41">
        <v>15.6633</v>
      </c>
      <c r="F44" s="39"/>
      <c r="G44" s="39"/>
      <c r="H44" s="102">
        <f t="shared" si="2"/>
        <v>14.784008332404255</v>
      </c>
      <c r="I44" s="102"/>
      <c r="J44" s="102"/>
      <c r="K44" s="102">
        <f t="shared" si="1"/>
        <v>1.4018757312027064</v>
      </c>
      <c r="L44" s="32"/>
      <c r="M44" s="32"/>
      <c r="N44" s="32" t="s">
        <v>211</v>
      </c>
      <c r="O44" s="32"/>
      <c r="Q44" s="12"/>
    </row>
    <row r="45" spans="1:17" x14ac:dyDescent="0.3">
      <c r="A45" s="39">
        <v>50</v>
      </c>
      <c r="B45" s="40">
        <v>7</v>
      </c>
      <c r="C45" s="39"/>
      <c r="D45" s="39"/>
      <c r="E45" s="41">
        <v>22.919799999999999</v>
      </c>
      <c r="F45" s="39"/>
      <c r="G45" s="39"/>
      <c r="H45" s="102">
        <f t="shared" si="2"/>
        <v>7.5275083324042562</v>
      </c>
      <c r="I45" s="102"/>
      <c r="J45" s="102"/>
      <c r="K45" s="102">
        <f t="shared" si="1"/>
        <v>0.27826504075591924</v>
      </c>
      <c r="L45" s="32"/>
      <c r="M45" s="32"/>
      <c r="N45" s="32"/>
      <c r="O45" s="32"/>
      <c r="Q45" s="12"/>
    </row>
    <row r="46" spans="1:17" x14ac:dyDescent="0.3">
      <c r="A46" s="39">
        <v>51</v>
      </c>
      <c r="B46" s="40">
        <v>1.9</v>
      </c>
      <c r="C46" s="39"/>
      <c r="D46" s="39"/>
      <c r="E46" s="41">
        <v>28.465</v>
      </c>
      <c r="F46" s="39"/>
      <c r="G46" s="39"/>
      <c r="H46" s="102">
        <f t="shared" si="2"/>
        <v>1.982308332404255</v>
      </c>
      <c r="I46" s="102"/>
      <c r="J46" s="102"/>
      <c r="K46" s="102">
        <f t="shared" si="1"/>
        <v>6.7746615831693431E-3</v>
      </c>
      <c r="L46" s="32"/>
      <c r="M46" s="32"/>
      <c r="N46" s="32"/>
      <c r="O46" s="32"/>
      <c r="Q46" s="12"/>
    </row>
    <row r="47" spans="1:17" x14ac:dyDescent="0.3">
      <c r="A47" s="39">
        <v>52</v>
      </c>
      <c r="B47" s="40">
        <v>0.4</v>
      </c>
      <c r="C47" s="39"/>
      <c r="D47" s="39"/>
      <c r="E47" s="41">
        <v>30.2044</v>
      </c>
      <c r="F47" s="39"/>
      <c r="G47" s="39"/>
      <c r="H47" s="102">
        <f t="shared" si="2"/>
        <v>0.24290833240425513</v>
      </c>
      <c r="I47" s="102"/>
      <c r="J47" s="102"/>
      <c r="K47" s="102">
        <f t="shared" si="1"/>
        <v>2.4677792028012003E-2</v>
      </c>
      <c r="L47" s="32"/>
      <c r="M47" s="32"/>
      <c r="N47" s="32"/>
      <c r="O47" s="32"/>
      <c r="Q47" s="12"/>
    </row>
    <row r="48" spans="1:17" x14ac:dyDescent="0.3">
      <c r="A48" s="39">
        <v>53</v>
      </c>
      <c r="B48" s="40">
        <v>1.9</v>
      </c>
      <c r="C48" s="39"/>
      <c r="D48" s="39"/>
      <c r="E48" s="41">
        <v>28.949200000000001</v>
      </c>
      <c r="F48" s="39"/>
      <c r="G48" s="39"/>
      <c r="H48" s="102">
        <f t="shared" si="2"/>
        <v>1.4981083324042537</v>
      </c>
      <c r="I48" s="102"/>
      <c r="J48" s="102"/>
      <c r="K48" s="102">
        <f t="shared" si="1"/>
        <v>0.1615169124828898</v>
      </c>
      <c r="L48" s="32"/>
      <c r="M48" s="32"/>
      <c r="N48" s="32"/>
      <c r="O48" s="32"/>
      <c r="Q48" s="12"/>
    </row>
    <row r="49" spans="1:17" x14ac:dyDescent="0.3">
      <c r="A49" s="39">
        <v>54</v>
      </c>
      <c r="B49" s="40">
        <v>0.5</v>
      </c>
      <c r="C49" s="39"/>
      <c r="D49" s="39"/>
      <c r="E49" s="41">
        <v>30.5151</v>
      </c>
      <c r="F49" s="39"/>
      <c r="G49" s="39"/>
      <c r="H49" s="102">
        <f t="shared" si="2"/>
        <v>-6.7791667595745508E-2</v>
      </c>
      <c r="I49" s="102"/>
      <c r="J49" s="102"/>
      <c r="K49" s="102">
        <f t="shared" si="1"/>
        <v>0.32238737779115756</v>
      </c>
      <c r="L49" s="32"/>
      <c r="M49" s="32"/>
      <c r="N49" s="32"/>
      <c r="O49" s="32"/>
      <c r="Q49" s="12"/>
    </row>
    <row r="50" spans="1:17" x14ac:dyDescent="0.3">
      <c r="A50" s="39">
        <v>55</v>
      </c>
      <c r="B50" s="40">
        <v>0.7</v>
      </c>
      <c r="C50" s="39"/>
      <c r="D50" s="39"/>
      <c r="E50" s="41">
        <v>30.1249</v>
      </c>
      <c r="F50" s="39"/>
      <c r="G50" s="39"/>
      <c r="H50" s="102">
        <f t="shared" si="2"/>
        <v>0.32240833240425459</v>
      </c>
      <c r="I50" s="102"/>
      <c r="J50" s="102"/>
      <c r="K50" s="102">
        <f t="shared" si="1"/>
        <v>0.14257546743773586</v>
      </c>
      <c r="L50" s="32"/>
      <c r="M50" s="32"/>
      <c r="N50" s="32"/>
      <c r="O50" s="32"/>
      <c r="Q50" s="12"/>
    </row>
    <row r="51" spans="1:17" x14ac:dyDescent="0.3">
      <c r="A51" s="39" t="s">
        <v>212</v>
      </c>
      <c r="B51" s="40">
        <v>0.6</v>
      </c>
      <c r="C51" s="39"/>
      <c r="D51" s="39"/>
      <c r="E51" s="41">
        <f>AVERAGE(29.5851,30.5102,29.8021)</f>
        <v>29.965800000000002</v>
      </c>
      <c r="F51" s="39"/>
      <c r="G51" s="39"/>
      <c r="H51" s="102">
        <f t="shared" si="2"/>
        <v>0.48150833240425328</v>
      </c>
      <c r="I51" s="102"/>
      <c r="J51" s="102"/>
      <c r="K51" s="102">
        <f t="shared" si="1"/>
        <v>1.4040275289620928E-2</v>
      </c>
      <c r="L51" s="32"/>
      <c r="M51" s="32"/>
      <c r="N51" s="32"/>
      <c r="O51" s="32"/>
      <c r="Q51" s="12"/>
    </row>
    <row r="52" spans="1:17" x14ac:dyDescent="0.3">
      <c r="A52" s="39" t="s">
        <v>213</v>
      </c>
      <c r="B52" s="40">
        <v>-0.3</v>
      </c>
      <c r="C52" s="39"/>
      <c r="D52" s="39"/>
      <c r="E52" s="41">
        <f>AVERAGE(30.2604,31.2825,30.9766)</f>
        <v>30.839833333333335</v>
      </c>
      <c r="F52" s="39"/>
      <c r="G52" s="39"/>
      <c r="H52" s="102">
        <f t="shared" si="2"/>
        <v>-0.39252500092907994</v>
      </c>
      <c r="I52" s="102"/>
      <c r="J52" s="102"/>
      <c r="K52" s="102">
        <f t="shared" si="1"/>
        <v>8.5608757969262445E-3</v>
      </c>
      <c r="L52" s="32"/>
      <c r="M52" s="32"/>
      <c r="N52" s="32"/>
      <c r="O52" s="32"/>
      <c r="Q52" s="12"/>
    </row>
    <row r="53" spans="1:17" x14ac:dyDescent="0.3">
      <c r="A53" s="39" t="s">
        <v>214</v>
      </c>
      <c r="B53" s="40">
        <v>-0.2</v>
      </c>
      <c r="C53" s="39"/>
      <c r="D53" s="39"/>
      <c r="E53" s="41">
        <f>AVERAGE(30.4169,30.979,31.0063)</f>
        <v>30.80073333333333</v>
      </c>
      <c r="F53" s="39"/>
      <c r="G53" s="39"/>
      <c r="H53" s="102">
        <f t="shared" si="2"/>
        <v>-0.35342500092907514</v>
      </c>
      <c r="I53" s="102"/>
      <c r="J53" s="102"/>
      <c r="K53" s="102">
        <f t="shared" si="1"/>
        <v>2.3539230910086705E-2</v>
      </c>
      <c r="L53" s="32"/>
      <c r="M53" s="32"/>
      <c r="N53" s="32"/>
      <c r="O53" s="32"/>
      <c r="Q53" s="12"/>
    </row>
    <row r="54" spans="1:17" x14ac:dyDescent="0.3">
      <c r="A54" s="39">
        <v>65</v>
      </c>
      <c r="B54" s="40">
        <v>13.6</v>
      </c>
      <c r="C54" s="39"/>
      <c r="D54" s="39"/>
      <c r="E54" s="41">
        <v>15.6821</v>
      </c>
      <c r="F54" s="39"/>
      <c r="G54" s="39"/>
      <c r="H54" s="102">
        <f t="shared" si="2"/>
        <v>14.765208332404255</v>
      </c>
      <c r="I54" s="102"/>
      <c r="J54" s="102"/>
      <c r="K54" s="102">
        <f t="shared" si="1"/>
        <v>1.3577104579043049</v>
      </c>
      <c r="L54" s="32"/>
      <c r="M54" s="32"/>
      <c r="N54" s="32" t="s">
        <v>215</v>
      </c>
      <c r="O54" s="32"/>
    </row>
    <row r="55" spans="1:17" x14ac:dyDescent="0.3">
      <c r="A55" s="39">
        <v>66</v>
      </c>
      <c r="B55" s="40">
        <v>6.9</v>
      </c>
      <c r="C55" s="39"/>
      <c r="D55" s="39"/>
      <c r="E55" s="41">
        <v>23.015899999999998</v>
      </c>
      <c r="F55" s="39"/>
      <c r="G55" s="39"/>
      <c r="H55" s="102">
        <f t="shared" si="2"/>
        <v>7.4314083324042564</v>
      </c>
      <c r="I55" s="102"/>
      <c r="J55" s="102"/>
      <c r="K55" s="102">
        <f t="shared" si="1"/>
        <v>0.28239481574867226</v>
      </c>
      <c r="L55" s="32"/>
      <c r="M55" s="32"/>
      <c r="N55" s="32"/>
      <c r="O55" s="32"/>
    </row>
    <row r="56" spans="1:17" x14ac:dyDescent="0.3">
      <c r="A56" s="39">
        <v>67</v>
      </c>
      <c r="B56" s="40">
        <v>2.5</v>
      </c>
      <c r="C56" s="39"/>
      <c r="D56" s="39"/>
      <c r="E56" s="41">
        <v>27.832000000000001</v>
      </c>
      <c r="F56" s="39"/>
      <c r="G56" s="39"/>
      <c r="H56" s="102">
        <f t="shared" si="2"/>
        <v>2.6153083324042541</v>
      </c>
      <c r="I56" s="102"/>
      <c r="J56" s="102"/>
      <c r="K56" s="102">
        <f t="shared" si="1"/>
        <v>1.3296011521849954E-2</v>
      </c>
      <c r="L56" s="32"/>
      <c r="M56" s="32"/>
      <c r="N56" s="32"/>
      <c r="O56" s="32"/>
    </row>
    <row r="57" spans="1:17" x14ac:dyDescent="0.3">
      <c r="A57" s="39">
        <v>68</v>
      </c>
      <c r="B57" s="40">
        <v>0.9</v>
      </c>
      <c r="C57" s="39"/>
      <c r="D57" s="39"/>
      <c r="E57" s="41">
        <v>29.834800000000001</v>
      </c>
      <c r="F57" s="39"/>
      <c r="G57" s="39"/>
      <c r="H57" s="102">
        <f t="shared" si="2"/>
        <v>0.61250833240425351</v>
      </c>
      <c r="I57" s="102"/>
      <c r="J57" s="102"/>
      <c r="K57" s="102">
        <f t="shared" si="1"/>
        <v>8.265145893698321E-2</v>
      </c>
      <c r="L57" s="32"/>
      <c r="M57" s="32"/>
      <c r="N57" s="32"/>
      <c r="O57" s="32"/>
    </row>
    <row r="58" spans="1:17" x14ac:dyDescent="0.3">
      <c r="A58" s="39">
        <v>69</v>
      </c>
      <c r="B58" s="40">
        <v>2.2999999999999998</v>
      </c>
      <c r="C58" s="39"/>
      <c r="D58" s="39"/>
      <c r="E58" s="41">
        <v>28.541799999999999</v>
      </c>
      <c r="F58" s="39"/>
      <c r="G58" s="39"/>
      <c r="H58" s="102">
        <f t="shared" si="2"/>
        <v>1.9055083324042563</v>
      </c>
      <c r="I58" s="102"/>
      <c r="J58" s="102"/>
      <c r="K58" s="102">
        <f t="shared" si="1"/>
        <v>0.15562367580247058</v>
      </c>
      <c r="L58" s="32"/>
      <c r="M58" s="32"/>
      <c r="N58" s="32"/>
      <c r="O58" s="32"/>
    </row>
    <row r="59" spans="1:17" x14ac:dyDescent="0.3">
      <c r="A59" s="39">
        <v>70</v>
      </c>
      <c r="B59" s="40">
        <v>1.1000000000000001</v>
      </c>
      <c r="C59" s="39"/>
      <c r="D59" s="39"/>
      <c r="E59" s="41">
        <v>30.119499999999999</v>
      </c>
      <c r="F59" s="39"/>
      <c r="G59" s="39"/>
      <c r="H59" s="102">
        <f t="shared" si="2"/>
        <v>0.32780833240425622</v>
      </c>
      <c r="I59" s="102"/>
      <c r="J59" s="102"/>
      <c r="K59" s="102">
        <f t="shared" si="1"/>
        <v>0.59627997150429579</v>
      </c>
      <c r="L59" s="32"/>
      <c r="M59" s="32"/>
      <c r="N59" s="32"/>
      <c r="O59" s="32"/>
    </row>
    <row r="60" spans="1:17" x14ac:dyDescent="0.3">
      <c r="A60" s="39">
        <v>71</v>
      </c>
      <c r="B60" s="40">
        <v>0.9</v>
      </c>
      <c r="C60" s="39"/>
      <c r="D60" s="39"/>
      <c r="E60" s="41">
        <v>29.664999999999999</v>
      </c>
      <c r="F60" s="39"/>
      <c r="G60" s="39"/>
      <c r="H60" s="102">
        <f t="shared" si="2"/>
        <v>0.78230833240425568</v>
      </c>
      <c r="I60" s="102"/>
      <c r="J60" s="102"/>
      <c r="K60" s="102">
        <f t="shared" si="1"/>
        <v>1.3851328621467179E-2</v>
      </c>
      <c r="L60" s="32"/>
      <c r="M60" s="32"/>
      <c r="N60" s="32"/>
      <c r="O60" s="32"/>
    </row>
    <row r="61" spans="1:17" x14ac:dyDescent="0.3">
      <c r="A61" s="39" t="s">
        <v>216</v>
      </c>
      <c r="B61" s="40">
        <v>0.2</v>
      </c>
      <c r="C61" s="39"/>
      <c r="D61" s="39"/>
      <c r="E61" s="41">
        <f>AVERAGE(30.6482,30.3415,30.6668)</f>
        <v>30.552166666666665</v>
      </c>
      <c r="F61" s="39"/>
      <c r="G61" s="39"/>
      <c r="H61" s="102">
        <f t="shared" si="2"/>
        <v>-0.10485833426240987</v>
      </c>
      <c r="I61" s="102"/>
      <c r="J61" s="102"/>
      <c r="K61" s="102">
        <f t="shared" si="1"/>
        <v>9.2938603969251229E-2</v>
      </c>
      <c r="L61" s="32"/>
      <c r="M61" s="32"/>
      <c r="N61" s="32"/>
      <c r="O61" s="32"/>
    </row>
    <row r="62" spans="1:17" x14ac:dyDescent="0.3">
      <c r="A62" s="39" t="s">
        <v>217</v>
      </c>
      <c r="B62" s="40">
        <v>0.3</v>
      </c>
      <c r="C62" s="39"/>
      <c r="D62" s="39"/>
      <c r="E62" s="41">
        <f>AVERAGE(29.7292,30.116,30.1493)</f>
        <v>29.998166666666666</v>
      </c>
      <c r="F62" s="39"/>
      <c r="G62" s="39"/>
      <c r="H62" s="102">
        <f t="shared" si="2"/>
        <v>0.44914166573758862</v>
      </c>
      <c r="I62" s="102"/>
      <c r="J62" s="102"/>
      <c r="K62" s="102">
        <f t="shared" si="1"/>
        <v>2.2243236458982619E-2</v>
      </c>
      <c r="L62" s="32"/>
      <c r="M62" s="32"/>
      <c r="N62" s="32"/>
      <c r="O62" s="32"/>
    </row>
    <row r="63" spans="1:17" x14ac:dyDescent="0.3">
      <c r="A63" s="39" t="s">
        <v>218</v>
      </c>
      <c r="B63" s="40">
        <v>0.2</v>
      </c>
      <c r="C63" s="39"/>
      <c r="D63" s="39"/>
      <c r="E63" s="41">
        <f>AVERAGE(30.2901,30.6238,30.4766)</f>
        <v>30.4635</v>
      </c>
      <c r="F63" s="39"/>
      <c r="G63" s="39"/>
      <c r="H63" s="102">
        <f t="shared" si="2"/>
        <v>-1.6191667595744974E-2</v>
      </c>
      <c r="I63" s="102"/>
      <c r="J63" s="102"/>
      <c r="K63" s="102">
        <f t="shared" si="1"/>
        <v>4.6738837137829094E-2</v>
      </c>
      <c r="L63" s="32"/>
      <c r="M63" s="32"/>
      <c r="N63" s="32"/>
      <c r="O63" s="32"/>
    </row>
    <row r="64" spans="1:17" x14ac:dyDescent="0.3">
      <c r="A64" s="39">
        <v>81</v>
      </c>
      <c r="B64" s="40">
        <v>13.6</v>
      </c>
      <c r="C64" s="39"/>
      <c r="D64" s="39"/>
      <c r="E64" s="41">
        <v>16.005600000000001</v>
      </c>
      <c r="F64" s="39"/>
      <c r="G64" s="39"/>
      <c r="H64" s="102">
        <f t="shared" si="2"/>
        <v>14.441708332404254</v>
      </c>
      <c r="I64" s="102"/>
      <c r="J64" s="102"/>
      <c r="K64" s="102">
        <f t="shared" si="1"/>
        <v>0.70847291683875013</v>
      </c>
      <c r="L64" s="32"/>
      <c r="M64" s="32"/>
      <c r="N64" s="32" t="s">
        <v>219</v>
      </c>
      <c r="O64" s="32"/>
    </row>
    <row r="65" spans="1:15" x14ac:dyDescent="0.3">
      <c r="A65" s="39">
        <v>82</v>
      </c>
      <c r="B65" s="40">
        <v>6.6</v>
      </c>
      <c r="C65" s="39"/>
      <c r="D65" s="39"/>
      <c r="E65" s="41">
        <v>23.5777</v>
      </c>
      <c r="F65" s="39"/>
      <c r="G65" s="39"/>
      <c r="H65" s="102">
        <f t="shared" si="2"/>
        <v>6.8696083324042547</v>
      </c>
      <c r="I65" s="102"/>
      <c r="J65" s="102"/>
      <c r="K65" s="102">
        <f t="shared" si="1"/>
        <v>7.2688652901803305E-2</v>
      </c>
      <c r="L65" s="32"/>
      <c r="M65" s="32"/>
      <c r="N65" s="32"/>
      <c r="O65" s="32"/>
    </row>
    <row r="66" spans="1:15" x14ac:dyDescent="0.3">
      <c r="A66" s="39">
        <v>83</v>
      </c>
      <c r="B66" s="40">
        <v>2.7</v>
      </c>
      <c r="C66" s="39"/>
      <c r="D66" s="39"/>
      <c r="E66" s="41">
        <v>27.739799999999999</v>
      </c>
      <c r="F66" s="39"/>
      <c r="G66" s="39"/>
      <c r="H66" s="102">
        <f t="shared" si="2"/>
        <v>2.7075083324042559</v>
      </c>
      <c r="I66" s="102"/>
      <c r="J66" s="102"/>
      <c r="K66" s="102">
        <f t="shared" si="1"/>
        <v>5.6375055492796876E-5</v>
      </c>
      <c r="L66" s="32"/>
      <c r="M66" s="32"/>
      <c r="N66" s="32"/>
      <c r="O66" s="32"/>
    </row>
    <row r="67" spans="1:15" x14ac:dyDescent="0.3">
      <c r="A67" s="39">
        <v>84</v>
      </c>
      <c r="B67" s="40">
        <v>0.6</v>
      </c>
      <c r="C67" s="39"/>
      <c r="D67" s="39"/>
      <c r="E67" s="41">
        <v>30.158100000000001</v>
      </c>
      <c r="F67" s="39"/>
      <c r="G67" s="39"/>
      <c r="H67" s="102">
        <f t="shared" si="2"/>
        <v>0.28920833240425381</v>
      </c>
      <c r="I67" s="102"/>
      <c r="J67" s="102"/>
      <c r="K67" s="102">
        <f t="shared" si="1"/>
        <v>9.659146064694478E-2</v>
      </c>
      <c r="L67" s="32"/>
      <c r="M67" s="32"/>
      <c r="N67" s="32"/>
      <c r="O67" s="32"/>
    </row>
    <row r="68" spans="1:15" x14ac:dyDescent="0.3">
      <c r="A68" s="39">
        <v>85</v>
      </c>
      <c r="B68" s="40">
        <v>0.7</v>
      </c>
      <c r="C68" s="39"/>
      <c r="D68" s="39"/>
      <c r="E68" s="41">
        <v>29.849499999999999</v>
      </c>
      <c r="F68" s="39"/>
      <c r="G68" s="39"/>
      <c r="H68" s="102">
        <f t="shared" si="2"/>
        <v>0.59780833240425579</v>
      </c>
      <c r="I68" s="102"/>
      <c r="J68" s="102"/>
      <c r="K68" s="102">
        <f t="shared" si="1"/>
        <v>1.0443136925999068E-2</v>
      </c>
      <c r="L68" s="32"/>
      <c r="M68" s="32"/>
      <c r="N68" s="32"/>
      <c r="O68" s="32"/>
    </row>
    <row r="69" spans="1:15" x14ac:dyDescent="0.3">
      <c r="A69" s="39">
        <v>86</v>
      </c>
      <c r="B69" s="40">
        <v>1.3</v>
      </c>
      <c r="C69" s="39"/>
      <c r="D69" s="39"/>
      <c r="E69" s="41">
        <v>29.962399999999999</v>
      </c>
      <c r="F69" s="39"/>
      <c r="G69" s="39"/>
      <c r="H69" s="102">
        <f t="shared" si="2"/>
        <v>0.48490833240425602</v>
      </c>
      <c r="I69" s="102"/>
      <c r="J69" s="102"/>
      <c r="K69" s="102">
        <f t="shared" si="1"/>
        <v>0.66437442658401091</v>
      </c>
      <c r="L69" s="32"/>
      <c r="M69" s="32"/>
      <c r="N69" s="32"/>
      <c r="O69" s="32"/>
    </row>
    <row r="70" spans="1:15" x14ac:dyDescent="0.3">
      <c r="A70" s="39">
        <v>87</v>
      </c>
      <c r="B70" s="40">
        <v>1.6</v>
      </c>
      <c r="C70" s="39"/>
      <c r="D70" s="39"/>
      <c r="E70" s="41">
        <v>29.305800000000001</v>
      </c>
      <c r="F70" s="39"/>
      <c r="G70" s="39"/>
      <c r="H70" s="102">
        <f t="shared" si="2"/>
        <v>1.1415083324042534</v>
      </c>
      <c r="I70" s="102"/>
      <c r="J70" s="102"/>
      <c r="K70" s="102">
        <f t="shared" si="1"/>
        <v>0.21021460925472865</v>
      </c>
      <c r="L70" s="32"/>
      <c r="M70" s="32"/>
      <c r="N70" s="32"/>
      <c r="O70" s="32"/>
    </row>
    <row r="71" spans="1:15" x14ac:dyDescent="0.3">
      <c r="A71" s="39" t="s">
        <v>220</v>
      </c>
      <c r="B71" s="40">
        <v>1.1000000000000001</v>
      </c>
      <c r="C71" s="39"/>
      <c r="D71" s="39"/>
      <c r="E71" s="41">
        <f>AVERAGE(28.8356,29.2634,29.772)</f>
        <v>29.290333333333336</v>
      </c>
      <c r="F71" s="39"/>
      <c r="G71" s="39"/>
      <c r="H71" s="102">
        <f t="shared" si="2"/>
        <v>1.1569749990709184</v>
      </c>
      <c r="I71" s="102"/>
      <c r="J71" s="102"/>
      <c r="K71" s="102">
        <f t="shared" si="1"/>
        <v>3.246150519131141E-3</v>
      </c>
      <c r="L71" s="32"/>
      <c r="M71" s="32"/>
      <c r="N71" s="32"/>
      <c r="O71" s="32"/>
    </row>
    <row r="72" spans="1:15" x14ac:dyDescent="0.3">
      <c r="A72" s="39" t="s">
        <v>221</v>
      </c>
      <c r="B72" s="40">
        <v>0.4</v>
      </c>
      <c r="C72" s="39"/>
      <c r="D72" s="39"/>
      <c r="E72" s="41">
        <f>AVERAGE(30.0592,30.1311,30.2368)</f>
        <v>30.142366666666664</v>
      </c>
      <c r="F72" s="39"/>
      <c r="G72" s="39"/>
      <c r="H72" s="102">
        <f t="shared" si="2"/>
        <v>0.30494166573759074</v>
      </c>
      <c r="I72" s="102"/>
      <c r="J72" s="102"/>
      <c r="K72" s="102">
        <f t="shared" si="1"/>
        <v>9.0360869127439347E-3</v>
      </c>
      <c r="L72" s="32"/>
      <c r="M72" s="32"/>
      <c r="N72" s="32"/>
      <c r="O72" s="32"/>
    </row>
    <row r="73" spans="1:15" x14ac:dyDescent="0.3">
      <c r="A73" s="39" t="s">
        <v>222</v>
      </c>
      <c r="B73" s="40">
        <v>0</v>
      </c>
      <c r="C73" s="39"/>
      <c r="D73" s="39"/>
      <c r="E73" s="41">
        <f>AVERAGE(30.7704,30.4416,30.6338)</f>
        <v>30.615266666666667</v>
      </c>
      <c r="F73" s="39"/>
      <c r="G73" s="39"/>
      <c r="H73" s="102">
        <f t="shared" si="2"/>
        <v>-0.16795833426241202</v>
      </c>
      <c r="I73" s="102"/>
      <c r="J73" s="102"/>
      <c r="K73" s="102">
        <f t="shared" si="1"/>
        <v>2.821000204820413E-2</v>
      </c>
      <c r="L73" s="32"/>
      <c r="M73" s="32"/>
      <c r="N73" s="32"/>
      <c r="O73" s="32"/>
    </row>
    <row r="74" spans="1:15" x14ac:dyDescent="0.3">
      <c r="A74" s="32"/>
      <c r="B74" s="35"/>
      <c r="C74" s="32"/>
      <c r="D74" s="32"/>
      <c r="E74" s="34"/>
      <c r="F74" s="32"/>
      <c r="G74" s="32"/>
      <c r="H74" s="34"/>
      <c r="I74" s="32"/>
      <c r="J74" s="32"/>
      <c r="K74" s="33"/>
      <c r="L74" s="32"/>
      <c r="M74" s="32"/>
      <c r="N74" s="32"/>
      <c r="O74" s="32"/>
    </row>
    <row r="75" spans="1:15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</row>
    <row r="76" spans="1:15" x14ac:dyDescent="0.3">
      <c r="A76" s="31" t="s">
        <v>102</v>
      </c>
      <c r="B76" s="32"/>
      <c r="C76" s="36">
        <v>-1</v>
      </c>
      <c r="D76" s="32" t="s">
        <v>103</v>
      </c>
      <c r="E76" s="32"/>
      <c r="F76" s="32"/>
      <c r="G76" s="4" t="s">
        <v>104</v>
      </c>
      <c r="H76" s="5">
        <f>SQRT(SUM(K14:K73)/COUNT(K14:K73))</f>
        <v>0.48886180985454292</v>
      </c>
      <c r="I76" s="6" t="s">
        <v>93</v>
      </c>
      <c r="J76" s="32"/>
      <c r="K76" s="32"/>
      <c r="L76" s="32"/>
      <c r="M76" s="32"/>
      <c r="N76" s="32"/>
      <c r="O76" s="32"/>
    </row>
    <row r="77" spans="1:15" x14ac:dyDescent="0.3">
      <c r="A77" s="31" t="s">
        <v>105</v>
      </c>
      <c r="B77" s="32"/>
      <c r="C77" s="37">
        <v>30.447308332404255</v>
      </c>
      <c r="D77" s="32" t="s">
        <v>106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</row>
    <row r="78" spans="1:15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</row>
    <row r="79" spans="1:15" ht="15.6" x14ac:dyDescent="0.3">
      <c r="A79" s="44" t="s">
        <v>107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</row>
    <row r="81" spans="1:32" ht="16.8" x14ac:dyDescent="0.35">
      <c r="A81" s="24" t="s">
        <v>96</v>
      </c>
      <c r="B81" s="24" t="s">
        <v>97</v>
      </c>
      <c r="C81" s="24"/>
      <c r="D81" s="24"/>
      <c r="E81" s="24" t="s">
        <v>98</v>
      </c>
      <c r="F81" s="24"/>
      <c r="G81" s="24"/>
      <c r="H81" s="24" t="s">
        <v>99</v>
      </c>
      <c r="I81" s="24"/>
      <c r="J81" s="24"/>
      <c r="K81" s="24" t="s">
        <v>100</v>
      </c>
      <c r="L81" s="24"/>
      <c r="M81" s="25"/>
      <c r="N81" s="25"/>
      <c r="O81" s="25"/>
      <c r="R81" s="24" t="s">
        <v>96</v>
      </c>
      <c r="S81" s="24" t="s">
        <v>97</v>
      </c>
      <c r="T81" s="24"/>
      <c r="U81" s="24"/>
      <c r="V81" s="24" t="s">
        <v>98</v>
      </c>
      <c r="W81" s="24"/>
      <c r="X81" s="24"/>
      <c r="Y81" s="24" t="s">
        <v>99</v>
      </c>
      <c r="Z81" s="24"/>
      <c r="AA81" s="24"/>
      <c r="AB81" s="24" t="s">
        <v>100</v>
      </c>
      <c r="AC81" s="24"/>
      <c r="AD81" s="25"/>
      <c r="AE81" s="25"/>
      <c r="AF81" s="25"/>
    </row>
    <row r="82" spans="1:32" x14ac:dyDescent="0.3">
      <c r="A82" s="25">
        <v>1</v>
      </c>
      <c r="B82" s="28">
        <v>13.6</v>
      </c>
      <c r="C82" s="25"/>
      <c r="D82" s="25"/>
      <c r="E82" s="26">
        <v>15.2</v>
      </c>
      <c r="F82" s="25"/>
      <c r="G82" s="25"/>
      <c r="H82" s="94">
        <f>($C$76)*(E82)+$C$145</f>
        <v>15.32521912593101</v>
      </c>
      <c r="I82" s="94"/>
      <c r="J82" s="94"/>
      <c r="K82" s="94">
        <f>(H82-B82)^2</f>
        <v>2.9763810324781601</v>
      </c>
      <c r="L82" s="25"/>
      <c r="M82" s="25"/>
      <c r="N82" s="25" t="s">
        <v>202</v>
      </c>
      <c r="O82" s="25"/>
      <c r="R82" s="25">
        <v>1</v>
      </c>
      <c r="S82" s="28">
        <v>13.6</v>
      </c>
      <c r="T82" s="25"/>
      <c r="U82" s="25"/>
      <c r="V82" s="26">
        <v>15.22</v>
      </c>
      <c r="W82" s="25"/>
      <c r="X82" s="25"/>
      <c r="Y82" s="94">
        <f>($C$76)*(V82)+$T$145</f>
        <v>15.297496875969772</v>
      </c>
      <c r="Z82" s="94"/>
      <c r="AA82" s="94"/>
      <c r="AB82" s="94">
        <f>(Y82-S82)^2</f>
        <v>2.8814956439271366</v>
      </c>
      <c r="AC82" s="94"/>
      <c r="AD82" s="25"/>
      <c r="AE82" s="25" t="s">
        <v>202</v>
      </c>
      <c r="AF82" s="25"/>
    </row>
    <row r="83" spans="1:32" x14ac:dyDescent="0.3">
      <c r="A83" s="25">
        <v>2</v>
      </c>
      <c r="B83" s="28">
        <v>7</v>
      </c>
      <c r="C83" s="25"/>
      <c r="D83" s="25"/>
      <c r="E83" s="26">
        <v>23.02</v>
      </c>
      <c r="F83" s="25"/>
      <c r="G83" s="25"/>
      <c r="H83" s="94">
        <f t="shared" ref="H83:H141" si="3">($C$76)*(E83)+$C$145</f>
        <v>7.5052191259310099</v>
      </c>
      <c r="I83" s="94"/>
      <c r="J83" s="94"/>
      <c r="K83" s="94">
        <f t="shared" ref="K83:K141" si="4">(H83-B83)^2</f>
        <v>0.25524636520649369</v>
      </c>
      <c r="L83" s="25"/>
      <c r="M83" s="25"/>
      <c r="N83" s="25"/>
      <c r="O83" s="25"/>
      <c r="R83" s="25">
        <v>2</v>
      </c>
      <c r="S83" s="28">
        <v>7</v>
      </c>
      <c r="T83" s="25"/>
      <c r="U83" s="25"/>
      <c r="V83" s="26">
        <v>23.01</v>
      </c>
      <c r="W83" s="25"/>
      <c r="X83" s="25"/>
      <c r="Y83" s="94">
        <f t="shared" ref="Y83:Y141" si="5">($C$76)*(V83)+$T$145</f>
        <v>7.5074968759697711</v>
      </c>
      <c r="Z83" s="94"/>
      <c r="AA83" s="94"/>
      <c r="AB83" s="94">
        <f t="shared" ref="AB83:AB141" si="6">(Y83-S83)^2</f>
        <v>0.25755307911907727</v>
      </c>
      <c r="AC83" s="94"/>
      <c r="AD83" s="25"/>
      <c r="AE83" s="25"/>
      <c r="AF83" s="25"/>
    </row>
    <row r="84" spans="1:32" x14ac:dyDescent="0.3">
      <c r="A84" s="25">
        <v>3</v>
      </c>
      <c r="B84" s="28">
        <v>2.5</v>
      </c>
      <c r="C84" s="25"/>
      <c r="D84" s="25"/>
      <c r="E84" s="26">
        <v>28.12</v>
      </c>
      <c r="F84" s="25"/>
      <c r="G84" s="25"/>
      <c r="H84" s="94">
        <f t="shared" si="3"/>
        <v>2.4052191259310085</v>
      </c>
      <c r="I84" s="94"/>
      <c r="J84" s="94"/>
      <c r="K84" s="94">
        <f t="shared" si="4"/>
        <v>8.9834140892820248E-3</v>
      </c>
      <c r="L84" s="25"/>
      <c r="M84" s="25"/>
      <c r="N84" s="25"/>
      <c r="O84" s="25"/>
      <c r="R84" s="25">
        <v>3</v>
      </c>
      <c r="S84" s="28">
        <v>2.5</v>
      </c>
      <c r="T84" s="25"/>
      <c r="U84" s="25"/>
      <c r="V84" s="26">
        <v>28.1</v>
      </c>
      <c r="W84" s="25"/>
      <c r="X84" s="25"/>
      <c r="Y84" s="94">
        <f t="shared" si="5"/>
        <v>2.4174968759697713</v>
      </c>
      <c r="Z84" s="94"/>
      <c r="AA84" s="94"/>
      <c r="AB84" s="94">
        <f t="shared" si="6"/>
        <v>6.8067654747473085E-3</v>
      </c>
      <c r="AC84" s="94"/>
      <c r="AD84" s="25"/>
      <c r="AE84" s="25"/>
      <c r="AF84" s="25"/>
    </row>
    <row r="85" spans="1:32" x14ac:dyDescent="0.3">
      <c r="A85" s="25">
        <v>4</v>
      </c>
      <c r="B85" s="28">
        <v>1.1000000000000001</v>
      </c>
      <c r="C85" s="25"/>
      <c r="D85" s="25"/>
      <c r="E85" s="26">
        <v>29.95</v>
      </c>
      <c r="F85" s="25"/>
      <c r="G85" s="25"/>
      <c r="H85" s="94">
        <f t="shared" si="3"/>
        <v>0.57521912593101021</v>
      </c>
      <c r="I85" s="94"/>
      <c r="J85" s="94"/>
      <c r="K85" s="94">
        <f t="shared" si="4"/>
        <v>0.275394965788613</v>
      </c>
      <c r="L85" s="25"/>
      <c r="M85" s="25"/>
      <c r="N85" s="25"/>
      <c r="O85" s="25"/>
      <c r="R85" s="25">
        <v>4</v>
      </c>
      <c r="S85" s="28">
        <v>1.1000000000000001</v>
      </c>
      <c r="T85" s="25"/>
      <c r="U85" s="25"/>
      <c r="V85" s="26">
        <v>29.95</v>
      </c>
      <c r="W85" s="25"/>
      <c r="X85" s="25"/>
      <c r="Y85" s="94">
        <f t="shared" si="5"/>
        <v>0.56749687596977338</v>
      </c>
      <c r="Z85" s="94"/>
      <c r="AA85" s="94"/>
      <c r="AB85" s="94">
        <f t="shared" si="6"/>
        <v>0.28355957710195101</v>
      </c>
      <c r="AC85" s="94"/>
      <c r="AD85" s="25"/>
      <c r="AE85" s="25"/>
      <c r="AF85" s="25"/>
    </row>
    <row r="86" spans="1:32" x14ac:dyDescent="0.3">
      <c r="A86" s="25">
        <v>5</v>
      </c>
      <c r="B86" s="28">
        <v>1.5</v>
      </c>
      <c r="C86" s="25"/>
      <c r="D86" s="25"/>
      <c r="E86" s="26">
        <v>29.04</v>
      </c>
      <c r="F86" s="25"/>
      <c r="G86" s="25"/>
      <c r="H86" s="94">
        <f t="shared" si="3"/>
        <v>1.4852191259310104</v>
      </c>
      <c r="I86" s="94"/>
      <c r="J86" s="94"/>
      <c r="K86" s="94">
        <f t="shared" si="4"/>
        <v>2.1847423824333055E-4</v>
      </c>
      <c r="L86" s="25"/>
      <c r="M86" s="25"/>
      <c r="N86" s="25"/>
      <c r="O86" s="25"/>
      <c r="R86" s="25">
        <v>5</v>
      </c>
      <c r="S86" s="28">
        <v>1.5</v>
      </c>
      <c r="T86" s="25"/>
      <c r="U86" s="25"/>
      <c r="V86" s="26">
        <v>29.03</v>
      </c>
      <c r="W86" s="25"/>
      <c r="X86" s="25"/>
      <c r="Y86" s="94">
        <f t="shared" si="5"/>
        <v>1.4874968759697715</v>
      </c>
      <c r="Z86" s="94"/>
      <c r="AA86" s="94"/>
      <c r="AB86" s="94">
        <f t="shared" si="6"/>
        <v>1.5632811051527644E-4</v>
      </c>
      <c r="AC86" s="94"/>
      <c r="AD86" s="25"/>
      <c r="AE86" s="25"/>
      <c r="AF86" s="25"/>
    </row>
    <row r="87" spans="1:32" x14ac:dyDescent="0.3">
      <c r="A87" s="25">
        <v>6</v>
      </c>
      <c r="B87" s="28">
        <v>1.6</v>
      </c>
      <c r="C87" s="25"/>
      <c r="D87" s="25"/>
      <c r="E87" s="26">
        <v>29.28</v>
      </c>
      <c r="F87" s="25"/>
      <c r="G87" s="25"/>
      <c r="H87" s="94">
        <f t="shared" si="3"/>
        <v>1.2452191259310084</v>
      </c>
      <c r="I87" s="94"/>
      <c r="J87" s="94"/>
      <c r="K87" s="94">
        <f t="shared" si="4"/>
        <v>0.12586946860515777</v>
      </c>
      <c r="L87" s="25"/>
      <c r="M87" s="25"/>
      <c r="N87" s="25"/>
      <c r="O87" s="25"/>
      <c r="R87" s="25">
        <v>6</v>
      </c>
      <c r="S87" s="28">
        <v>1.6</v>
      </c>
      <c r="T87" s="25"/>
      <c r="U87" s="25"/>
      <c r="V87" s="26">
        <v>29.26</v>
      </c>
      <c r="W87" s="25"/>
      <c r="X87" s="25"/>
      <c r="Y87" s="94">
        <f t="shared" si="5"/>
        <v>1.2574968759697711</v>
      </c>
      <c r="Z87" s="94"/>
      <c r="AA87" s="94"/>
      <c r="AB87" s="94">
        <f t="shared" si="6"/>
        <v>0.11730838997046641</v>
      </c>
      <c r="AC87" s="94"/>
      <c r="AD87" s="25"/>
      <c r="AE87" s="25"/>
      <c r="AF87" s="25"/>
    </row>
    <row r="88" spans="1:32" x14ac:dyDescent="0.3">
      <c r="A88" s="25">
        <v>7</v>
      </c>
      <c r="B88" s="28">
        <v>1.4</v>
      </c>
      <c r="C88" s="25"/>
      <c r="D88" s="25"/>
      <c r="E88" s="26">
        <v>29.31</v>
      </c>
      <c r="F88" s="25"/>
      <c r="G88" s="25"/>
      <c r="H88" s="94">
        <f t="shared" si="3"/>
        <v>1.2152191259310108</v>
      </c>
      <c r="I88" s="94"/>
      <c r="J88" s="94"/>
      <c r="K88" s="94">
        <f t="shared" si="4"/>
        <v>3.4143971421699622E-2</v>
      </c>
      <c r="L88" s="25"/>
      <c r="M88" s="25"/>
      <c r="N88" s="25"/>
      <c r="O88" s="25"/>
      <c r="R88" s="25">
        <v>7</v>
      </c>
      <c r="S88" s="28">
        <v>1.4</v>
      </c>
      <c r="T88" s="25"/>
      <c r="U88" s="25"/>
      <c r="V88" s="26">
        <v>29.29</v>
      </c>
      <c r="W88" s="25"/>
      <c r="X88" s="25"/>
      <c r="Y88" s="94">
        <f t="shared" si="5"/>
        <v>1.2274968759697735</v>
      </c>
      <c r="Z88" s="94"/>
      <c r="AA88" s="94"/>
      <c r="AB88" s="94">
        <f t="shared" si="6"/>
        <v>2.9757327800187666E-2</v>
      </c>
      <c r="AC88" s="94"/>
      <c r="AD88" s="25"/>
      <c r="AE88" s="25"/>
      <c r="AF88" s="25"/>
    </row>
    <row r="89" spans="1:32" x14ac:dyDescent="0.3">
      <c r="A89" s="25" t="s">
        <v>187</v>
      </c>
      <c r="B89" s="28">
        <v>0.5</v>
      </c>
      <c r="C89" s="25"/>
      <c r="D89" s="25"/>
      <c r="E89" s="26">
        <f>AVERAGE(30.57,29.97,30.47)</f>
        <v>30.336666666666662</v>
      </c>
      <c r="F89" s="25"/>
      <c r="G89" s="25"/>
      <c r="H89" s="94">
        <f t="shared" si="3"/>
        <v>0.18855245926434705</v>
      </c>
      <c r="I89" s="94"/>
      <c r="J89" s="94"/>
      <c r="K89" s="94">
        <f t="shared" si="4"/>
        <v>9.6999570630286205E-2</v>
      </c>
      <c r="L89" s="25"/>
      <c r="M89" s="25"/>
      <c r="N89" s="25"/>
      <c r="O89" s="25"/>
      <c r="R89" s="25" t="s">
        <v>187</v>
      </c>
      <c r="S89" s="28">
        <v>0.5</v>
      </c>
      <c r="T89" s="25"/>
      <c r="U89" s="25"/>
      <c r="V89" s="26">
        <f>AVERAGE(30.58,29.98,30.46)</f>
        <v>30.340000000000003</v>
      </c>
      <c r="W89" s="25"/>
      <c r="X89" s="25"/>
      <c r="Y89" s="94">
        <f t="shared" si="5"/>
        <v>0.17749687596976926</v>
      </c>
      <c r="Z89" s="94"/>
      <c r="AA89" s="94"/>
      <c r="AB89" s="94">
        <f t="shared" si="6"/>
        <v>0.10400826500925839</v>
      </c>
      <c r="AC89" s="94"/>
      <c r="AD89" s="25"/>
      <c r="AE89" s="25"/>
      <c r="AF89" s="25"/>
    </row>
    <row r="90" spans="1:32" x14ac:dyDescent="0.3">
      <c r="A90" s="25" t="s">
        <v>149</v>
      </c>
      <c r="B90" s="28">
        <v>-0.2</v>
      </c>
      <c r="C90" s="25"/>
      <c r="D90" s="25"/>
      <c r="E90" s="26">
        <f>AVERAGE(31.38,30.36,30.72)</f>
        <v>30.819999999999997</v>
      </c>
      <c r="F90" s="25"/>
      <c r="G90" s="25"/>
      <c r="H90" s="94">
        <f t="shared" si="3"/>
        <v>-0.29478087406898723</v>
      </c>
      <c r="I90" s="94"/>
      <c r="J90" s="94"/>
      <c r="K90" s="94">
        <f t="shared" si="4"/>
        <v>8.9834140892812147E-3</v>
      </c>
      <c r="L90" s="25"/>
      <c r="M90" s="25"/>
      <c r="N90" s="25"/>
      <c r="O90" s="25"/>
      <c r="R90" s="25" t="s">
        <v>149</v>
      </c>
      <c r="S90" s="28">
        <v>-0.2</v>
      </c>
      <c r="T90" s="25"/>
      <c r="U90" s="25"/>
      <c r="V90" s="26">
        <f>AVERAGE(31.36,30.36,30.71)</f>
        <v>30.810000000000002</v>
      </c>
      <c r="W90" s="25"/>
      <c r="X90" s="25"/>
      <c r="Y90" s="94">
        <f t="shared" si="5"/>
        <v>-0.2925031240302296</v>
      </c>
      <c r="Z90" s="94"/>
      <c r="AA90" s="94"/>
      <c r="AB90" s="94">
        <f t="shared" si="6"/>
        <v>8.5568279553520383E-3</v>
      </c>
      <c r="AC90" s="94"/>
      <c r="AD90" s="25"/>
      <c r="AE90" s="25"/>
      <c r="AF90" s="25"/>
    </row>
    <row r="91" spans="1:32" x14ac:dyDescent="0.3">
      <c r="A91" s="25" t="s">
        <v>134</v>
      </c>
      <c r="B91" s="28">
        <v>0.3</v>
      </c>
      <c r="C91" s="25"/>
      <c r="D91" s="25"/>
      <c r="E91" s="26">
        <f>AVERAGE(30.43,30.48,30.47)</f>
        <v>30.459999999999997</v>
      </c>
      <c r="F91" s="25"/>
      <c r="G91" s="25"/>
      <c r="H91" s="94">
        <f t="shared" si="3"/>
        <v>6.5219125931012201E-2</v>
      </c>
      <c r="I91" s="94"/>
      <c r="J91" s="94"/>
      <c r="K91" s="94">
        <f t="shared" si="4"/>
        <v>5.51220588285979E-2</v>
      </c>
      <c r="L91" s="25"/>
      <c r="M91" s="25"/>
      <c r="N91" s="25"/>
      <c r="O91" s="25"/>
      <c r="R91" s="25" t="s">
        <v>134</v>
      </c>
      <c r="S91" s="28">
        <v>0.3</v>
      </c>
      <c r="T91" s="25"/>
      <c r="U91" s="25"/>
      <c r="V91" s="26">
        <f>AVERAGE(30.43,30.46,30.48)</f>
        <v>30.456666666666667</v>
      </c>
      <c r="W91" s="25"/>
      <c r="X91" s="25"/>
      <c r="Y91" s="94">
        <f t="shared" si="5"/>
        <v>6.0830209303105676E-2</v>
      </c>
      <c r="Z91" s="94"/>
      <c r="AA91" s="94"/>
      <c r="AB91" s="94">
        <f t="shared" si="6"/>
        <v>5.7202188781996233E-2</v>
      </c>
      <c r="AC91" s="94"/>
      <c r="AD91" s="25"/>
      <c r="AE91" s="25"/>
      <c r="AF91" s="25"/>
    </row>
    <row r="92" spans="1:32" x14ac:dyDescent="0.3">
      <c r="A92" s="25">
        <v>17</v>
      </c>
      <c r="B92" s="28">
        <v>13.6</v>
      </c>
      <c r="C92" s="25"/>
      <c r="D92" s="25"/>
      <c r="E92" s="26">
        <v>15.74</v>
      </c>
      <c r="F92" s="25"/>
      <c r="G92" s="25"/>
      <c r="H92" s="94">
        <f t="shared" si="3"/>
        <v>14.785219125931009</v>
      </c>
      <c r="I92" s="94"/>
      <c r="J92" s="94"/>
      <c r="K92" s="94">
        <f t="shared" si="4"/>
        <v>1.4047443764726666</v>
      </c>
      <c r="L92" s="25"/>
      <c r="M92" s="25"/>
      <c r="N92" s="25" t="s">
        <v>203</v>
      </c>
      <c r="O92" s="25"/>
      <c r="R92" s="25">
        <v>17</v>
      </c>
      <c r="S92" s="28">
        <v>13.6</v>
      </c>
      <c r="T92" s="25"/>
      <c r="U92" s="25"/>
      <c r="V92" s="26">
        <v>15.75</v>
      </c>
      <c r="W92" s="25"/>
      <c r="X92" s="25"/>
      <c r="Y92" s="94">
        <f t="shared" si="5"/>
        <v>14.767496875969773</v>
      </c>
      <c r="Z92" s="94"/>
      <c r="AA92" s="94"/>
      <c r="AB92" s="94">
        <f t="shared" si="6"/>
        <v>1.3630489553991796</v>
      </c>
      <c r="AC92" s="94"/>
      <c r="AD92" s="25"/>
      <c r="AE92" s="25" t="s">
        <v>203</v>
      </c>
      <c r="AF92" s="25"/>
    </row>
    <row r="93" spans="1:32" x14ac:dyDescent="0.3">
      <c r="A93" s="25">
        <v>18</v>
      </c>
      <c r="B93" s="28">
        <v>6.9</v>
      </c>
      <c r="C93" s="25"/>
      <c r="D93" s="25"/>
      <c r="E93" s="26">
        <v>23.03</v>
      </c>
      <c r="F93" s="25"/>
      <c r="G93" s="25"/>
      <c r="H93" s="94">
        <f t="shared" si="3"/>
        <v>7.4952191259310084</v>
      </c>
      <c r="I93" s="94"/>
      <c r="J93" s="94"/>
      <c r="K93" s="94">
        <f t="shared" si="4"/>
        <v>0.35428580787407316</v>
      </c>
      <c r="L93" s="25"/>
      <c r="M93" s="25"/>
      <c r="N93" s="25"/>
      <c r="O93" s="25"/>
      <c r="R93" s="25">
        <v>18</v>
      </c>
      <c r="S93" s="28">
        <v>6.9</v>
      </c>
      <c r="T93" s="25"/>
      <c r="U93" s="25"/>
      <c r="V93" s="26">
        <v>23.03</v>
      </c>
      <c r="W93" s="25"/>
      <c r="X93" s="25"/>
      <c r="Y93" s="94">
        <f t="shared" si="5"/>
        <v>7.4874968759697715</v>
      </c>
      <c r="Z93" s="94"/>
      <c r="AA93" s="94"/>
      <c r="AB93" s="94">
        <f t="shared" si="6"/>
        <v>0.3451525792742407</v>
      </c>
      <c r="AC93" s="94"/>
      <c r="AD93" s="25"/>
      <c r="AE93" s="25"/>
      <c r="AF93" s="25"/>
    </row>
    <row r="94" spans="1:32" x14ac:dyDescent="0.3">
      <c r="A94" s="25">
        <v>19</v>
      </c>
      <c r="B94" s="28">
        <v>2.6</v>
      </c>
      <c r="C94" s="25"/>
      <c r="D94" s="25"/>
      <c r="E94" s="26">
        <v>28.02</v>
      </c>
      <c r="F94" s="25"/>
      <c r="G94" s="25"/>
      <c r="H94" s="94">
        <f t="shared" si="3"/>
        <v>2.5052191259310099</v>
      </c>
      <c r="I94" s="94"/>
      <c r="J94" s="94"/>
      <c r="K94" s="94">
        <f t="shared" si="4"/>
        <v>8.9834140892817715E-3</v>
      </c>
      <c r="L94" s="25"/>
      <c r="M94" s="25"/>
      <c r="N94" s="25"/>
      <c r="O94" s="25"/>
      <c r="R94" s="25">
        <v>19</v>
      </c>
      <c r="S94" s="28">
        <v>2.6</v>
      </c>
      <c r="T94" s="25"/>
      <c r="U94" s="25"/>
      <c r="V94" s="26">
        <v>28.01</v>
      </c>
      <c r="W94" s="25"/>
      <c r="X94" s="25"/>
      <c r="Y94" s="94">
        <f t="shared" si="5"/>
        <v>2.5074968759697711</v>
      </c>
      <c r="Z94" s="94"/>
      <c r="AA94" s="94"/>
      <c r="AB94" s="94">
        <f t="shared" si="6"/>
        <v>8.5568279553519255E-3</v>
      </c>
      <c r="AC94" s="94"/>
      <c r="AD94" s="25"/>
      <c r="AE94" s="25"/>
      <c r="AF94" s="25"/>
    </row>
    <row r="95" spans="1:32" x14ac:dyDescent="0.3">
      <c r="A95" s="25">
        <v>20</v>
      </c>
      <c r="B95" s="28">
        <v>0.9</v>
      </c>
      <c r="C95" s="25"/>
      <c r="D95" s="25"/>
      <c r="E95" s="26">
        <v>29.85</v>
      </c>
      <c r="F95" s="25"/>
      <c r="G95" s="25"/>
      <c r="H95" s="94">
        <f t="shared" si="3"/>
        <v>0.67521912593100808</v>
      </c>
      <c r="I95" s="94"/>
      <c r="J95" s="94"/>
      <c r="K95" s="94">
        <f t="shared" si="4"/>
        <v>5.0526441347220015E-2</v>
      </c>
      <c r="L95" s="25"/>
      <c r="M95" s="25"/>
      <c r="N95" s="25"/>
      <c r="O95" s="25"/>
      <c r="R95" s="25">
        <v>20</v>
      </c>
      <c r="S95" s="28">
        <v>0.9</v>
      </c>
      <c r="T95" s="25"/>
      <c r="U95" s="25"/>
      <c r="V95" s="26">
        <v>29.82</v>
      </c>
      <c r="W95" s="25"/>
      <c r="X95" s="25"/>
      <c r="Y95" s="94">
        <f t="shared" si="5"/>
        <v>0.69749687596977239</v>
      </c>
      <c r="Z95" s="94"/>
      <c r="AA95" s="94"/>
      <c r="AB95" s="94">
        <f t="shared" si="6"/>
        <v>4.1007515242001753E-2</v>
      </c>
      <c r="AC95" s="94"/>
      <c r="AD95" s="25"/>
      <c r="AE95" s="25"/>
      <c r="AF95" s="25"/>
    </row>
    <row r="96" spans="1:32" x14ac:dyDescent="0.3">
      <c r="A96" s="25">
        <v>21</v>
      </c>
      <c r="B96" s="28">
        <v>1.5</v>
      </c>
      <c r="C96" s="25"/>
      <c r="D96" s="25"/>
      <c r="E96" s="26">
        <v>28.64</v>
      </c>
      <c r="F96" s="25"/>
      <c r="G96" s="25"/>
      <c r="H96" s="94">
        <f t="shared" si="3"/>
        <v>1.8852191259310089</v>
      </c>
      <c r="I96" s="94"/>
      <c r="J96" s="94"/>
      <c r="K96" s="94">
        <f t="shared" si="4"/>
        <v>0.14839377498305051</v>
      </c>
      <c r="L96" s="25"/>
      <c r="M96" s="25"/>
      <c r="N96" s="25"/>
      <c r="O96" s="25"/>
      <c r="R96" s="25">
        <v>21</v>
      </c>
      <c r="S96" s="28">
        <v>1.5</v>
      </c>
      <c r="T96" s="25"/>
      <c r="U96" s="25"/>
      <c r="V96" s="26">
        <v>28.65</v>
      </c>
      <c r="W96" s="25"/>
      <c r="X96" s="25"/>
      <c r="Y96" s="94">
        <f t="shared" si="5"/>
        <v>1.8674968759697741</v>
      </c>
      <c r="Z96" s="94"/>
      <c r="AA96" s="94"/>
      <c r="AB96" s="94">
        <f t="shared" si="6"/>
        <v>0.13505395384754351</v>
      </c>
      <c r="AC96" s="94"/>
      <c r="AD96" s="25"/>
      <c r="AE96" s="25"/>
      <c r="AF96" s="25"/>
    </row>
    <row r="97" spans="1:32" x14ac:dyDescent="0.3">
      <c r="A97" s="25">
        <v>22</v>
      </c>
      <c r="B97" s="28">
        <v>1.6</v>
      </c>
      <c r="C97" s="25"/>
      <c r="D97" s="25"/>
      <c r="E97" s="26">
        <v>28.97</v>
      </c>
      <c r="F97" s="25"/>
      <c r="G97" s="25"/>
      <c r="H97" s="94">
        <f t="shared" si="3"/>
        <v>1.5552191259310106</v>
      </c>
      <c r="I97" s="94"/>
      <c r="J97" s="94"/>
      <c r="K97" s="94">
        <f t="shared" si="4"/>
        <v>2.005326682382692E-3</v>
      </c>
      <c r="L97" s="25"/>
      <c r="M97" s="25"/>
      <c r="N97" s="25"/>
      <c r="O97" s="25"/>
      <c r="R97" s="25">
        <v>22</v>
      </c>
      <c r="S97" s="28">
        <v>1.6</v>
      </c>
      <c r="T97" s="25"/>
      <c r="U97" s="25"/>
      <c r="V97" s="26">
        <v>28.95</v>
      </c>
      <c r="W97" s="25"/>
      <c r="X97" s="25"/>
      <c r="Y97" s="94">
        <f t="shared" si="5"/>
        <v>1.5674968759697734</v>
      </c>
      <c r="Z97" s="94"/>
      <c r="AA97" s="94"/>
      <c r="AB97" s="94">
        <f t="shared" si="6"/>
        <v>1.0564530717243007E-3</v>
      </c>
      <c r="AC97" s="94"/>
      <c r="AD97" s="25"/>
      <c r="AE97" s="25"/>
      <c r="AF97" s="25"/>
    </row>
    <row r="98" spans="1:32" x14ac:dyDescent="0.3">
      <c r="A98" s="25">
        <v>23</v>
      </c>
      <c r="B98" s="28">
        <v>0.7</v>
      </c>
      <c r="C98" s="25"/>
      <c r="D98" s="25"/>
      <c r="E98" s="26">
        <v>30.21</v>
      </c>
      <c r="F98" s="25"/>
      <c r="G98" s="25"/>
      <c r="H98" s="94">
        <f t="shared" si="3"/>
        <v>0.31521912593100865</v>
      </c>
      <c r="I98" s="94"/>
      <c r="J98" s="94"/>
      <c r="K98" s="94">
        <f t="shared" si="4"/>
        <v>0.14805632104929695</v>
      </c>
      <c r="L98" s="25"/>
      <c r="M98" s="25"/>
      <c r="N98" s="25"/>
      <c r="O98" s="25"/>
      <c r="R98" s="25">
        <v>23</v>
      </c>
      <c r="S98" s="28">
        <v>0.7</v>
      </c>
      <c r="T98" s="25"/>
      <c r="U98" s="25"/>
      <c r="V98" s="26">
        <v>30.2</v>
      </c>
      <c r="W98" s="25"/>
      <c r="X98" s="25"/>
      <c r="Y98" s="94">
        <f t="shared" si="5"/>
        <v>0.31749687596977338</v>
      </c>
      <c r="Z98" s="94"/>
      <c r="AA98" s="94"/>
      <c r="AB98" s="94">
        <f t="shared" si="6"/>
        <v>0.1463086398928829</v>
      </c>
      <c r="AC98" s="94"/>
      <c r="AD98" s="25"/>
      <c r="AE98" s="25"/>
      <c r="AF98" s="25"/>
    </row>
    <row r="99" spans="1:32" x14ac:dyDescent="0.3">
      <c r="A99" s="25" t="s">
        <v>204</v>
      </c>
      <c r="B99" s="28">
        <v>0.8</v>
      </c>
      <c r="C99" s="25"/>
      <c r="D99" s="25"/>
      <c r="E99" s="26">
        <f>AVERAGE(29.88,30.15,29.96)</f>
        <v>29.99666666666667</v>
      </c>
      <c r="F99" s="25"/>
      <c r="G99" s="25"/>
      <c r="H99" s="94">
        <f t="shared" si="3"/>
        <v>0.5285524592643398</v>
      </c>
      <c r="I99" s="94"/>
      <c r="J99" s="94"/>
      <c r="K99" s="94">
        <f t="shared" si="4"/>
        <v>7.3683767371437933E-2</v>
      </c>
      <c r="L99" s="25"/>
      <c r="M99" s="25"/>
      <c r="N99" s="25"/>
      <c r="O99" s="25"/>
      <c r="R99" s="25" t="s">
        <v>204</v>
      </c>
      <c r="S99" s="28">
        <v>0.8</v>
      </c>
      <c r="T99" s="25"/>
      <c r="U99" s="25"/>
      <c r="V99" s="26">
        <f>AVERAGE(29.9,30.14,29.93)</f>
        <v>29.99</v>
      </c>
      <c r="W99" s="25"/>
      <c r="X99" s="25"/>
      <c r="Y99" s="94">
        <f t="shared" si="5"/>
        <v>0.52749687596977424</v>
      </c>
      <c r="Z99" s="94"/>
      <c r="AA99" s="94"/>
      <c r="AB99" s="94">
        <f t="shared" si="6"/>
        <v>7.4257952606232636E-2</v>
      </c>
      <c r="AC99" s="94"/>
      <c r="AD99" s="25"/>
      <c r="AE99" s="25"/>
      <c r="AF99" s="25"/>
    </row>
    <row r="100" spans="1:32" x14ac:dyDescent="0.3">
      <c r="A100" s="25" t="s">
        <v>205</v>
      </c>
      <c r="B100" s="28">
        <v>0.4</v>
      </c>
      <c r="C100" s="25"/>
      <c r="D100" s="25"/>
      <c r="E100" s="26">
        <f>AVERAGE(30.82,30.19,29.82)</f>
        <v>30.276666666666671</v>
      </c>
      <c r="F100" s="25"/>
      <c r="G100" s="25"/>
      <c r="H100" s="94">
        <f t="shared" si="3"/>
        <v>0.24855245926433867</v>
      </c>
      <c r="I100" s="94"/>
      <c r="J100" s="94"/>
      <c r="K100" s="94">
        <f t="shared" si="4"/>
        <v>2.2936357594879806E-2</v>
      </c>
      <c r="L100" s="25"/>
      <c r="M100" s="25"/>
      <c r="N100" s="25"/>
      <c r="O100" s="25"/>
      <c r="R100" s="25" t="s">
        <v>205</v>
      </c>
      <c r="S100" s="28">
        <v>0.4</v>
      </c>
      <c r="T100" s="25"/>
      <c r="U100" s="25"/>
      <c r="V100" s="26">
        <f>AVERAGE(30.82,30.17,29.82)</f>
        <v>30.27</v>
      </c>
      <c r="W100" s="25"/>
      <c r="X100" s="25"/>
      <c r="Y100" s="94">
        <f t="shared" si="5"/>
        <v>0.2474968759697731</v>
      </c>
      <c r="Z100" s="94"/>
      <c r="AA100" s="94"/>
      <c r="AB100" s="94">
        <f t="shared" si="6"/>
        <v>2.3257202838978776E-2</v>
      </c>
      <c r="AC100" s="94"/>
      <c r="AD100" s="25"/>
      <c r="AE100" s="25"/>
      <c r="AF100" s="25"/>
    </row>
    <row r="101" spans="1:32" x14ac:dyDescent="0.3">
      <c r="A101" s="25" t="s">
        <v>206</v>
      </c>
      <c r="B101" s="28">
        <v>0</v>
      </c>
      <c r="C101" s="25"/>
      <c r="D101" s="25"/>
      <c r="E101" s="26">
        <f>AVERAGE(30.79,30.35,31.62)</f>
        <v>30.92</v>
      </c>
      <c r="F101" s="25"/>
      <c r="G101" s="25"/>
      <c r="H101" s="94">
        <f t="shared" si="3"/>
        <v>-0.3947808740689922</v>
      </c>
      <c r="I101" s="94"/>
      <c r="J101" s="94"/>
      <c r="K101" s="94">
        <f t="shared" si="4"/>
        <v>0.15585193853067747</v>
      </c>
      <c r="L101" s="25"/>
      <c r="M101" s="25"/>
      <c r="N101" s="25"/>
      <c r="O101" s="25"/>
      <c r="R101" s="25" t="s">
        <v>206</v>
      </c>
      <c r="S101" s="28">
        <v>0</v>
      </c>
      <c r="T101" s="25"/>
      <c r="U101" s="25"/>
      <c r="V101" s="26">
        <f>AVERAGE(30.78,30.33,31.61)</f>
        <v>30.906666666666666</v>
      </c>
      <c r="W101" s="25"/>
      <c r="X101" s="25"/>
      <c r="Y101" s="94">
        <f t="shared" si="5"/>
        <v>-0.38916979069689361</v>
      </c>
      <c r="Z101" s="94"/>
      <c r="AA101" s="94"/>
      <c r="AB101" s="94">
        <f t="shared" si="6"/>
        <v>0.15145312599106397</v>
      </c>
      <c r="AC101" s="94"/>
      <c r="AD101" s="25"/>
      <c r="AE101" s="25"/>
      <c r="AF101" s="25"/>
    </row>
    <row r="102" spans="1:32" x14ac:dyDescent="0.3">
      <c r="A102" s="25">
        <v>33</v>
      </c>
      <c r="B102" s="28">
        <v>13.6</v>
      </c>
      <c r="C102" s="25"/>
      <c r="D102" s="25"/>
      <c r="E102" s="26">
        <v>15.72</v>
      </c>
      <c r="F102" s="25"/>
      <c r="G102" s="25"/>
      <c r="H102" s="94">
        <f t="shared" si="3"/>
        <v>14.805219125931009</v>
      </c>
      <c r="I102" s="94"/>
      <c r="J102" s="94"/>
      <c r="K102" s="94">
        <f t="shared" si="4"/>
        <v>1.4525531415099058</v>
      </c>
      <c r="L102" s="25"/>
      <c r="M102" s="25"/>
      <c r="N102" s="25" t="s">
        <v>207</v>
      </c>
      <c r="O102" s="25"/>
      <c r="R102" s="25">
        <v>33</v>
      </c>
      <c r="S102" s="28">
        <v>13.6</v>
      </c>
      <c r="T102" s="25"/>
      <c r="U102" s="25"/>
      <c r="V102" s="26">
        <v>15.69</v>
      </c>
      <c r="W102" s="25"/>
      <c r="X102" s="25"/>
      <c r="Y102" s="94">
        <f t="shared" si="5"/>
        <v>14.827496875969773</v>
      </c>
      <c r="Z102" s="94"/>
      <c r="AA102" s="94"/>
      <c r="AB102" s="94">
        <f t="shared" si="6"/>
        <v>1.5067485805155536</v>
      </c>
      <c r="AC102" s="94"/>
      <c r="AD102" s="25"/>
      <c r="AE102" s="25" t="s">
        <v>207</v>
      </c>
      <c r="AF102" s="25"/>
    </row>
    <row r="103" spans="1:32" x14ac:dyDescent="0.3">
      <c r="A103" s="25">
        <v>34</v>
      </c>
      <c r="B103" s="28">
        <v>7.4</v>
      </c>
      <c r="C103" s="25"/>
      <c r="D103" s="25"/>
      <c r="E103" s="26">
        <v>22.84</v>
      </c>
      <c r="F103" s="25"/>
      <c r="G103" s="25"/>
      <c r="H103" s="94">
        <f t="shared" si="3"/>
        <v>7.6852191259310096</v>
      </c>
      <c r="I103" s="94"/>
      <c r="J103" s="94"/>
      <c r="K103" s="94">
        <f t="shared" si="4"/>
        <v>8.1349949796848939E-2</v>
      </c>
      <c r="L103" s="25"/>
      <c r="M103" s="25"/>
      <c r="N103" s="25"/>
      <c r="O103" s="25"/>
      <c r="R103" s="25">
        <v>34</v>
      </c>
      <c r="S103" s="28">
        <v>7.4</v>
      </c>
      <c r="T103" s="25"/>
      <c r="U103" s="25"/>
      <c r="V103" s="26">
        <v>22.82</v>
      </c>
      <c r="W103" s="25"/>
      <c r="X103" s="25"/>
      <c r="Y103" s="94">
        <f t="shared" si="5"/>
        <v>7.6974968759697724</v>
      </c>
      <c r="Z103" s="94"/>
      <c r="AA103" s="94"/>
      <c r="AB103" s="94">
        <f t="shared" si="6"/>
        <v>8.850439121177392E-2</v>
      </c>
      <c r="AC103" s="94"/>
      <c r="AD103" s="25"/>
      <c r="AE103" s="25"/>
      <c r="AF103" s="25"/>
    </row>
    <row r="104" spans="1:32" x14ac:dyDescent="0.3">
      <c r="A104" s="25">
        <v>35</v>
      </c>
      <c r="B104" s="28">
        <v>2.1</v>
      </c>
      <c r="C104" s="25"/>
      <c r="D104" s="25"/>
      <c r="E104" s="26">
        <v>28.67</v>
      </c>
      <c r="F104" s="25"/>
      <c r="G104" s="25"/>
      <c r="H104" s="94">
        <f t="shared" si="3"/>
        <v>1.8552191259310078</v>
      </c>
      <c r="I104" s="94"/>
      <c r="J104" s="94"/>
      <c r="K104" s="94">
        <f t="shared" si="4"/>
        <v>5.9917676309979864E-2</v>
      </c>
      <c r="L104" s="25"/>
      <c r="M104" s="25"/>
      <c r="N104" s="25"/>
      <c r="O104" s="25"/>
      <c r="R104" s="25">
        <v>35</v>
      </c>
      <c r="S104" s="28">
        <v>2.1</v>
      </c>
      <c r="T104" s="25"/>
      <c r="U104" s="25"/>
      <c r="V104" s="26">
        <v>28.65</v>
      </c>
      <c r="W104" s="25"/>
      <c r="X104" s="25"/>
      <c r="Y104" s="94">
        <f t="shared" si="5"/>
        <v>1.8674968759697741</v>
      </c>
      <c r="Z104" s="94"/>
      <c r="AA104" s="94"/>
      <c r="AB104" s="94">
        <f t="shared" si="6"/>
        <v>5.405770268381465E-2</v>
      </c>
      <c r="AC104" s="94"/>
      <c r="AD104" s="25"/>
      <c r="AE104" s="25"/>
      <c r="AF104" s="25"/>
    </row>
    <row r="105" spans="1:32" x14ac:dyDescent="0.3">
      <c r="A105" s="25">
        <v>36</v>
      </c>
      <c r="B105" s="28">
        <v>1.6</v>
      </c>
      <c r="C105" s="25"/>
      <c r="D105" s="25"/>
      <c r="E105" s="26">
        <v>29.35</v>
      </c>
      <c r="F105" s="25"/>
      <c r="G105" s="25"/>
      <c r="H105" s="94">
        <f t="shared" si="3"/>
        <v>1.1752191259310081</v>
      </c>
      <c r="I105" s="94"/>
      <c r="J105" s="94"/>
      <c r="K105" s="94">
        <f t="shared" si="4"/>
        <v>0.18043879097481685</v>
      </c>
      <c r="L105" s="25"/>
      <c r="M105" s="25"/>
      <c r="N105" s="25"/>
      <c r="O105" s="25"/>
      <c r="R105" s="25">
        <v>36</v>
      </c>
      <c r="S105" s="28">
        <v>1.6</v>
      </c>
      <c r="T105" s="25"/>
      <c r="U105" s="25"/>
      <c r="V105" s="26">
        <v>29.32</v>
      </c>
      <c r="W105" s="25"/>
      <c r="X105" s="25"/>
      <c r="Y105" s="94">
        <f t="shared" si="5"/>
        <v>1.1974968759697724</v>
      </c>
      <c r="Z105" s="94"/>
      <c r="AA105" s="94"/>
      <c r="AB105" s="94">
        <f t="shared" si="6"/>
        <v>0.16200876485409285</v>
      </c>
      <c r="AC105" s="94"/>
      <c r="AD105" s="25"/>
      <c r="AE105" s="25"/>
      <c r="AF105" s="25"/>
    </row>
    <row r="106" spans="1:32" x14ac:dyDescent="0.3">
      <c r="A106" s="25">
        <v>37</v>
      </c>
      <c r="B106" s="28">
        <v>2.4</v>
      </c>
      <c r="C106" s="25"/>
      <c r="D106" s="25"/>
      <c r="E106" s="26">
        <v>28.4</v>
      </c>
      <c r="F106" s="25"/>
      <c r="G106" s="25"/>
      <c r="H106" s="94">
        <f t="shared" si="3"/>
        <v>2.1252191259310109</v>
      </c>
      <c r="I106" s="94"/>
      <c r="J106" s="94"/>
      <c r="K106" s="94">
        <f t="shared" si="4"/>
        <v>7.5504528754117589E-2</v>
      </c>
      <c r="L106" s="25"/>
      <c r="M106" s="25"/>
      <c r="N106" s="25"/>
      <c r="O106" s="25"/>
      <c r="R106" s="25">
        <v>37</v>
      </c>
      <c r="S106" s="28">
        <v>2.4</v>
      </c>
      <c r="T106" s="25"/>
      <c r="U106" s="25"/>
      <c r="V106" s="26">
        <v>28.42</v>
      </c>
      <c r="W106" s="25"/>
      <c r="X106" s="25"/>
      <c r="Y106" s="94">
        <f t="shared" si="5"/>
        <v>2.097496875969771</v>
      </c>
      <c r="Z106" s="94"/>
      <c r="AA106" s="94"/>
      <c r="AB106" s="94">
        <f t="shared" si="6"/>
        <v>9.1508140048048081E-2</v>
      </c>
      <c r="AC106" s="94"/>
      <c r="AD106" s="25"/>
      <c r="AE106" s="25"/>
      <c r="AF106" s="25"/>
    </row>
    <row r="107" spans="1:32" x14ac:dyDescent="0.3">
      <c r="A107" s="25">
        <v>38</v>
      </c>
      <c r="B107" s="28">
        <v>1.8</v>
      </c>
      <c r="C107" s="25"/>
      <c r="D107" s="25"/>
      <c r="E107" s="26">
        <v>29.59</v>
      </c>
      <c r="F107" s="25"/>
      <c r="G107" s="25"/>
      <c r="H107" s="94">
        <f t="shared" si="3"/>
        <v>0.93521912593100964</v>
      </c>
      <c r="I107" s="94"/>
      <c r="J107" s="94"/>
      <c r="K107" s="94">
        <f t="shared" si="4"/>
        <v>0.74784596015552707</v>
      </c>
      <c r="L107" s="25"/>
      <c r="M107" s="25"/>
      <c r="N107" s="25"/>
      <c r="O107" s="25"/>
      <c r="R107" s="25">
        <v>38</v>
      </c>
      <c r="S107" s="28">
        <v>1.8</v>
      </c>
      <c r="T107" s="25"/>
      <c r="U107" s="25"/>
      <c r="V107" s="26">
        <v>29.57</v>
      </c>
      <c r="W107" s="25"/>
      <c r="X107" s="25"/>
      <c r="Y107" s="94">
        <f t="shared" si="5"/>
        <v>0.94749687596977239</v>
      </c>
      <c r="Z107" s="94"/>
      <c r="AA107" s="94"/>
      <c r="AB107" s="94">
        <f t="shared" si="6"/>
        <v>0.72676157648129769</v>
      </c>
      <c r="AC107" s="94"/>
      <c r="AD107" s="25"/>
      <c r="AE107" s="25"/>
      <c r="AF107" s="25"/>
    </row>
    <row r="108" spans="1:32" x14ac:dyDescent="0.3">
      <c r="A108" s="25">
        <v>39</v>
      </c>
      <c r="B108" s="28">
        <v>1.2</v>
      </c>
      <c r="C108" s="25"/>
      <c r="D108" s="25"/>
      <c r="E108" s="26">
        <v>28.86</v>
      </c>
      <c r="F108" s="25"/>
      <c r="G108" s="25"/>
      <c r="H108" s="94">
        <f t="shared" si="3"/>
        <v>1.6652191259310101</v>
      </c>
      <c r="I108" s="94"/>
      <c r="J108" s="94"/>
      <c r="K108" s="94">
        <f t="shared" si="4"/>
        <v>0.21642883513201305</v>
      </c>
      <c r="L108" s="25"/>
      <c r="M108" s="25"/>
      <c r="N108" s="25"/>
      <c r="O108" s="25"/>
      <c r="R108" s="25">
        <v>39</v>
      </c>
      <c r="S108" s="28">
        <v>1.2</v>
      </c>
      <c r="T108" s="25"/>
      <c r="U108" s="25"/>
      <c r="V108" s="26">
        <v>28.85</v>
      </c>
      <c r="W108" s="25"/>
      <c r="X108" s="25"/>
      <c r="Y108" s="94">
        <f t="shared" si="5"/>
        <v>1.6674968759697713</v>
      </c>
      <c r="Z108" s="94"/>
      <c r="AA108" s="94"/>
      <c r="AB108" s="94">
        <f t="shared" si="6"/>
        <v>0.21855332904149571</v>
      </c>
      <c r="AC108" s="94"/>
      <c r="AD108" s="25"/>
      <c r="AE108" s="25"/>
      <c r="AF108" s="25"/>
    </row>
    <row r="109" spans="1:32" x14ac:dyDescent="0.3">
      <c r="A109" s="25" t="s">
        <v>208</v>
      </c>
      <c r="B109" s="28">
        <v>1.2</v>
      </c>
      <c r="C109" s="25"/>
      <c r="D109" s="25"/>
      <c r="E109" s="26">
        <f>AVERAGE(28.96,29.76,29.44)</f>
        <v>29.386666666666667</v>
      </c>
      <c r="F109" s="25"/>
      <c r="G109" s="25"/>
      <c r="H109" s="94">
        <f t="shared" si="3"/>
        <v>1.1385524592643428</v>
      </c>
      <c r="I109" s="94"/>
      <c r="J109" s="94"/>
      <c r="K109" s="94">
        <f t="shared" si="4"/>
        <v>3.7758002624602473E-3</v>
      </c>
      <c r="L109" s="25"/>
      <c r="M109" s="25"/>
      <c r="N109" s="25"/>
      <c r="O109" s="25"/>
      <c r="R109" s="25" t="s">
        <v>208</v>
      </c>
      <c r="S109" s="28">
        <v>1.2</v>
      </c>
      <c r="T109" s="25"/>
      <c r="U109" s="25"/>
      <c r="V109" s="26">
        <f>AVERAGE(28.94,29.76,29.45)</f>
        <v>29.383333333333336</v>
      </c>
      <c r="W109" s="25"/>
      <c r="X109" s="25"/>
      <c r="Y109" s="94">
        <f t="shared" si="5"/>
        <v>1.1341635426364363</v>
      </c>
      <c r="Z109" s="94"/>
      <c r="AA109" s="94"/>
      <c r="AB109" s="94">
        <f t="shared" si="6"/>
        <v>4.3344391181843397E-3</v>
      </c>
      <c r="AC109" s="94"/>
      <c r="AD109" s="25"/>
      <c r="AE109" s="25"/>
      <c r="AF109" s="25"/>
    </row>
    <row r="110" spans="1:32" x14ac:dyDescent="0.3">
      <c r="A110" s="25" t="s">
        <v>209</v>
      </c>
      <c r="B110" s="28">
        <v>0.3</v>
      </c>
      <c r="C110" s="25"/>
      <c r="D110" s="25"/>
      <c r="E110" s="26">
        <f>AVERAGE(30.3,30.48,30.04)</f>
        <v>30.27333333333333</v>
      </c>
      <c r="F110" s="25"/>
      <c r="G110" s="25"/>
      <c r="H110" s="94">
        <f t="shared" si="3"/>
        <v>0.25188579259767963</v>
      </c>
      <c r="I110" s="94"/>
      <c r="J110" s="94"/>
      <c r="K110" s="94">
        <f t="shared" si="4"/>
        <v>2.3149769539534998E-3</v>
      </c>
      <c r="L110" s="25"/>
      <c r="M110" s="25"/>
      <c r="N110" s="25"/>
      <c r="O110" s="25"/>
      <c r="R110" s="25" t="s">
        <v>209</v>
      </c>
      <c r="S110" s="28">
        <v>0.3</v>
      </c>
      <c r="T110" s="25"/>
      <c r="U110" s="25"/>
      <c r="V110" s="26">
        <f>AVERAGE(30.31,30.48,30.04)</f>
        <v>30.276666666666667</v>
      </c>
      <c r="W110" s="25"/>
      <c r="X110" s="25"/>
      <c r="Y110" s="94">
        <f t="shared" si="5"/>
        <v>0.24083020930310539</v>
      </c>
      <c r="Z110" s="94"/>
      <c r="AA110" s="94"/>
      <c r="AB110" s="94">
        <f t="shared" si="6"/>
        <v>3.5010641311143146E-3</v>
      </c>
      <c r="AC110" s="94"/>
      <c r="AD110" s="25"/>
      <c r="AE110" s="25"/>
      <c r="AF110" s="25"/>
    </row>
    <row r="111" spans="1:32" x14ac:dyDescent="0.3">
      <c r="A111" s="25" t="s">
        <v>210</v>
      </c>
      <c r="B111" s="28">
        <v>0.3</v>
      </c>
      <c r="C111" s="25"/>
      <c r="D111" s="25"/>
      <c r="E111" s="26">
        <f>AVERAGE(30.27,30.37,30.22)</f>
        <v>30.286666666666665</v>
      </c>
      <c r="F111" s="25"/>
      <c r="G111" s="25"/>
      <c r="H111" s="94">
        <f t="shared" si="3"/>
        <v>0.23855245926434421</v>
      </c>
      <c r="I111" s="94"/>
      <c r="J111" s="94"/>
      <c r="K111" s="94">
        <f t="shared" si="4"/>
        <v>3.7758002624600768E-3</v>
      </c>
      <c r="L111" s="25"/>
      <c r="M111" s="25"/>
      <c r="N111" s="25"/>
      <c r="O111" s="25"/>
      <c r="R111" s="25" t="s">
        <v>210</v>
      </c>
      <c r="S111" s="28">
        <v>0.3</v>
      </c>
      <c r="T111" s="25"/>
      <c r="U111" s="25"/>
      <c r="V111" s="26">
        <f>AVERAGE(30.28,30.38,30.21)</f>
        <v>30.290000000000003</v>
      </c>
      <c r="W111" s="25"/>
      <c r="X111" s="25"/>
      <c r="Y111" s="94">
        <f t="shared" si="5"/>
        <v>0.22749687596976997</v>
      </c>
      <c r="Z111" s="94"/>
      <c r="AA111" s="94"/>
      <c r="AB111" s="94">
        <f t="shared" si="6"/>
        <v>5.2567029941429167E-3</v>
      </c>
      <c r="AC111" s="94"/>
      <c r="AD111" s="25"/>
      <c r="AE111" s="25"/>
      <c r="AF111" s="25"/>
    </row>
    <row r="112" spans="1:32" x14ac:dyDescent="0.3">
      <c r="A112" s="25">
        <v>49</v>
      </c>
      <c r="B112" s="28">
        <v>13.6</v>
      </c>
      <c r="C112" s="25"/>
      <c r="D112" s="25"/>
      <c r="E112" s="26">
        <v>15.61</v>
      </c>
      <c r="F112" s="25"/>
      <c r="G112" s="25"/>
      <c r="H112" s="94">
        <f t="shared" si="3"/>
        <v>14.91521912593101</v>
      </c>
      <c r="I112" s="94"/>
      <c r="J112" s="94"/>
      <c r="K112" s="94">
        <f t="shared" si="4"/>
        <v>1.7298013492147311</v>
      </c>
      <c r="L112" s="25"/>
      <c r="M112" s="25"/>
      <c r="N112" s="25" t="s">
        <v>211</v>
      </c>
      <c r="O112" s="25"/>
      <c r="R112" s="25">
        <v>49</v>
      </c>
      <c r="S112" s="28">
        <v>13.6</v>
      </c>
      <c r="T112" s="25"/>
      <c r="U112" s="25"/>
      <c r="V112" s="26">
        <v>15.6</v>
      </c>
      <c r="W112" s="25"/>
      <c r="X112" s="25"/>
      <c r="Y112" s="94">
        <f t="shared" si="5"/>
        <v>14.917496875969773</v>
      </c>
      <c r="Z112" s="94"/>
      <c r="AA112" s="94"/>
      <c r="AB112" s="94">
        <f t="shared" si="6"/>
        <v>1.7357980181901125</v>
      </c>
      <c r="AC112" s="94"/>
      <c r="AD112" s="25"/>
      <c r="AE112" s="25" t="s">
        <v>211</v>
      </c>
      <c r="AF112" s="25"/>
    </row>
    <row r="113" spans="1:32" x14ac:dyDescent="0.3">
      <c r="A113" s="25">
        <v>50</v>
      </c>
      <c r="B113" s="28">
        <v>7</v>
      </c>
      <c r="C113" s="25"/>
      <c r="D113" s="25"/>
      <c r="E113" s="26">
        <v>22.88</v>
      </c>
      <c r="F113" s="25"/>
      <c r="G113" s="25"/>
      <c r="H113" s="94">
        <f t="shared" si="3"/>
        <v>7.6452191259310105</v>
      </c>
      <c r="I113" s="94"/>
      <c r="J113" s="94"/>
      <c r="K113" s="94">
        <f t="shared" si="4"/>
        <v>0.41630772046717718</v>
      </c>
      <c r="L113" s="25"/>
      <c r="M113" s="25"/>
      <c r="N113" s="25"/>
      <c r="O113" s="25"/>
      <c r="R113" s="25">
        <v>50</v>
      </c>
      <c r="S113" s="28">
        <v>7</v>
      </c>
      <c r="T113" s="25"/>
      <c r="U113" s="25"/>
      <c r="V113" s="26">
        <v>22.88</v>
      </c>
      <c r="W113" s="25"/>
      <c r="X113" s="25"/>
      <c r="Y113" s="94">
        <f t="shared" si="5"/>
        <v>7.6374968759697737</v>
      </c>
      <c r="Z113" s="94"/>
      <c r="AA113" s="94"/>
      <c r="AB113" s="94">
        <f t="shared" si="6"/>
        <v>0.406402266871221</v>
      </c>
      <c r="AC113" s="94"/>
      <c r="AD113" s="25"/>
      <c r="AE113" s="25"/>
      <c r="AF113" s="25"/>
    </row>
    <row r="114" spans="1:32" x14ac:dyDescent="0.3">
      <c r="A114" s="25">
        <v>51</v>
      </c>
      <c r="B114" s="28">
        <v>1.9</v>
      </c>
      <c r="C114" s="25"/>
      <c r="D114" s="25"/>
      <c r="E114" s="26">
        <v>28.56</v>
      </c>
      <c r="F114" s="25"/>
      <c r="G114" s="25"/>
      <c r="H114" s="94">
        <f t="shared" si="3"/>
        <v>1.9652191259310108</v>
      </c>
      <c r="I114" s="94"/>
      <c r="J114" s="94"/>
      <c r="K114" s="94">
        <f t="shared" si="4"/>
        <v>4.2535343872050543E-3</v>
      </c>
      <c r="L114" s="25"/>
      <c r="M114" s="25"/>
      <c r="N114" s="25"/>
      <c r="O114" s="25"/>
      <c r="R114" s="25">
        <v>51</v>
      </c>
      <c r="S114" s="28">
        <v>1.9</v>
      </c>
      <c r="T114" s="25"/>
      <c r="U114" s="25"/>
      <c r="V114" s="26">
        <v>28.55</v>
      </c>
      <c r="W114" s="25"/>
      <c r="X114" s="25"/>
      <c r="Y114" s="94">
        <f t="shared" si="5"/>
        <v>1.967496875969772</v>
      </c>
      <c r="Z114" s="94"/>
      <c r="AA114" s="94"/>
      <c r="AB114" s="94">
        <f t="shared" si="6"/>
        <v>4.5558282656787919E-3</v>
      </c>
      <c r="AC114" s="94"/>
      <c r="AD114" s="25"/>
      <c r="AE114" s="25"/>
      <c r="AF114" s="25"/>
    </row>
    <row r="115" spans="1:32" x14ac:dyDescent="0.3">
      <c r="A115" s="25">
        <v>52</v>
      </c>
      <c r="B115" s="28">
        <v>0.4</v>
      </c>
      <c r="C115" s="25"/>
      <c r="D115" s="25"/>
      <c r="E115" s="26">
        <v>30.31</v>
      </c>
      <c r="F115" s="25"/>
      <c r="G115" s="25"/>
      <c r="H115" s="94">
        <f t="shared" si="3"/>
        <v>0.21521912593101078</v>
      </c>
      <c r="I115" s="94"/>
      <c r="J115" s="94"/>
      <c r="K115" s="94">
        <f t="shared" si="4"/>
        <v>3.4143971421699663E-2</v>
      </c>
      <c r="L115" s="25"/>
      <c r="M115" s="25"/>
      <c r="N115" s="25"/>
      <c r="O115" s="25"/>
      <c r="R115" s="25">
        <v>52</v>
      </c>
      <c r="S115" s="28">
        <v>0.4</v>
      </c>
      <c r="T115" s="25"/>
      <c r="U115" s="25"/>
      <c r="V115" s="26">
        <v>30.3</v>
      </c>
      <c r="W115" s="25"/>
      <c r="X115" s="25"/>
      <c r="Y115" s="94">
        <f t="shared" si="5"/>
        <v>0.21749687596977196</v>
      </c>
      <c r="Z115" s="94"/>
      <c r="AA115" s="94"/>
      <c r="AB115" s="94">
        <f t="shared" si="6"/>
        <v>3.3307390280792805E-2</v>
      </c>
      <c r="AC115" s="94"/>
      <c r="AD115" s="25"/>
      <c r="AE115" s="25"/>
      <c r="AF115" s="25"/>
    </row>
    <row r="116" spans="1:32" x14ac:dyDescent="0.3">
      <c r="A116" s="25">
        <v>53</v>
      </c>
      <c r="B116" s="28">
        <v>1.9</v>
      </c>
      <c r="C116" s="25"/>
      <c r="D116" s="25"/>
      <c r="E116" s="26">
        <v>29.07</v>
      </c>
      <c r="F116" s="25"/>
      <c r="G116" s="25"/>
      <c r="H116" s="94">
        <f t="shared" si="3"/>
        <v>1.4552191259310092</v>
      </c>
      <c r="I116" s="94"/>
      <c r="J116" s="94"/>
      <c r="K116" s="94">
        <f t="shared" si="4"/>
        <v>0.19783002593757537</v>
      </c>
      <c r="L116" s="25"/>
      <c r="M116" s="25"/>
      <c r="N116" s="25"/>
      <c r="O116" s="25"/>
      <c r="R116" s="25">
        <v>53</v>
      </c>
      <c r="S116" s="28">
        <v>1.9</v>
      </c>
      <c r="T116" s="25"/>
      <c r="U116" s="25"/>
      <c r="V116" s="26">
        <v>29.08</v>
      </c>
      <c r="W116" s="25"/>
      <c r="X116" s="25"/>
      <c r="Y116" s="94">
        <f t="shared" si="5"/>
        <v>1.4374968759697744</v>
      </c>
      <c r="Z116" s="94"/>
      <c r="AA116" s="94"/>
      <c r="AB116" s="94">
        <f t="shared" si="6"/>
        <v>0.21390913973771819</v>
      </c>
      <c r="AC116" s="94"/>
      <c r="AD116" s="25"/>
      <c r="AE116" s="25"/>
      <c r="AF116" s="25"/>
    </row>
    <row r="117" spans="1:32" x14ac:dyDescent="0.3">
      <c r="A117" s="25">
        <v>54</v>
      </c>
      <c r="B117" s="28">
        <v>0.5</v>
      </c>
      <c r="C117" s="25"/>
      <c r="D117" s="25"/>
      <c r="E117" s="26">
        <v>30.62</v>
      </c>
      <c r="F117" s="25"/>
      <c r="G117" s="25"/>
      <c r="H117" s="94">
        <f t="shared" si="3"/>
        <v>-9.4780874068991494E-2</v>
      </c>
      <c r="I117" s="94"/>
      <c r="J117" s="94"/>
      <c r="K117" s="94">
        <f t="shared" si="4"/>
        <v>0.35376428815827354</v>
      </c>
      <c r="L117" s="25"/>
      <c r="M117" s="25"/>
      <c r="N117" s="25"/>
      <c r="O117" s="25"/>
      <c r="R117" s="25">
        <v>54</v>
      </c>
      <c r="S117" s="28">
        <v>0.5</v>
      </c>
      <c r="T117" s="25"/>
      <c r="U117" s="25"/>
      <c r="V117" s="26">
        <v>30.63</v>
      </c>
      <c r="W117" s="25"/>
      <c r="X117" s="25"/>
      <c r="Y117" s="94">
        <f t="shared" si="5"/>
        <v>-0.11250312403022633</v>
      </c>
      <c r="Z117" s="94"/>
      <c r="AA117" s="94"/>
      <c r="AB117" s="94">
        <f t="shared" si="6"/>
        <v>0.37516007694678682</v>
      </c>
      <c r="AC117" s="94"/>
      <c r="AD117" s="25"/>
      <c r="AE117" s="25"/>
      <c r="AF117" s="25"/>
    </row>
    <row r="118" spans="1:32" x14ac:dyDescent="0.3">
      <c r="A118" s="25">
        <v>55</v>
      </c>
      <c r="B118" s="28">
        <v>0.7</v>
      </c>
      <c r="C118" s="25"/>
      <c r="D118" s="25"/>
      <c r="E118" s="26">
        <v>30.23</v>
      </c>
      <c r="F118" s="25"/>
      <c r="G118" s="25"/>
      <c r="H118" s="94">
        <f t="shared" si="3"/>
        <v>0.29521912593100907</v>
      </c>
      <c r="I118" s="94"/>
      <c r="J118" s="94"/>
      <c r="K118" s="94">
        <f t="shared" si="4"/>
        <v>0.16384755601205625</v>
      </c>
      <c r="L118" s="25"/>
      <c r="M118" s="25"/>
      <c r="N118" s="25"/>
      <c r="O118" s="25"/>
      <c r="R118" s="25">
        <v>55</v>
      </c>
      <c r="S118" s="28">
        <v>0.7</v>
      </c>
      <c r="T118" s="25"/>
      <c r="U118" s="25"/>
      <c r="V118" s="26">
        <v>30.21</v>
      </c>
      <c r="W118" s="25"/>
      <c r="X118" s="25"/>
      <c r="Y118" s="94">
        <f t="shared" si="5"/>
        <v>0.30749687596977182</v>
      </c>
      <c r="Z118" s="94"/>
      <c r="AA118" s="94"/>
      <c r="AB118" s="94">
        <f t="shared" si="6"/>
        <v>0.15405870237348865</v>
      </c>
      <c r="AC118" s="94"/>
      <c r="AD118" s="25"/>
      <c r="AE118" s="25"/>
      <c r="AF118" s="25"/>
    </row>
    <row r="119" spans="1:32" x14ac:dyDescent="0.3">
      <c r="A119" s="25" t="s">
        <v>212</v>
      </c>
      <c r="B119" s="28">
        <v>0.6</v>
      </c>
      <c r="C119" s="25"/>
      <c r="D119" s="25"/>
      <c r="E119" s="26">
        <f>AVERAGE(29.69,30.63,29.93)</f>
        <v>30.083333333333332</v>
      </c>
      <c r="F119" s="25"/>
      <c r="G119" s="25"/>
      <c r="H119" s="94">
        <f t="shared" si="3"/>
        <v>0.44188579259767735</v>
      </c>
      <c r="I119" s="94"/>
      <c r="J119" s="94"/>
      <c r="K119" s="94">
        <f t="shared" si="4"/>
        <v>2.5000102582464694E-2</v>
      </c>
      <c r="L119" s="25"/>
      <c r="M119" s="25"/>
      <c r="N119" s="25"/>
      <c r="O119" s="25"/>
      <c r="R119" s="25" t="s">
        <v>212</v>
      </c>
      <c r="S119" s="28">
        <v>0.6</v>
      </c>
      <c r="T119" s="25"/>
      <c r="U119" s="25"/>
      <c r="V119" s="26">
        <f>AVERAGE(29.69,30.62,29.92)</f>
        <v>30.076666666666668</v>
      </c>
      <c r="W119" s="25"/>
      <c r="X119" s="25"/>
      <c r="Y119" s="94">
        <f t="shared" si="5"/>
        <v>0.44083020930310468</v>
      </c>
      <c r="Z119" s="94"/>
      <c r="AA119" s="94"/>
      <c r="AB119" s="94">
        <f t="shared" si="6"/>
        <v>2.5335022270493456E-2</v>
      </c>
      <c r="AC119" s="94"/>
      <c r="AD119" s="25"/>
      <c r="AE119" s="25"/>
      <c r="AF119" s="25"/>
    </row>
    <row r="120" spans="1:32" x14ac:dyDescent="0.3">
      <c r="A120" s="25" t="s">
        <v>213</v>
      </c>
      <c r="B120" s="28">
        <v>-0.3</v>
      </c>
      <c r="C120" s="25"/>
      <c r="D120" s="25"/>
      <c r="E120" s="26">
        <f>AVERAGE(30.42,31.41,31.1)</f>
        <v>30.97666666666667</v>
      </c>
      <c r="F120" s="25"/>
      <c r="G120" s="25"/>
      <c r="H120" s="94">
        <f t="shared" si="3"/>
        <v>-0.45144754073566062</v>
      </c>
      <c r="I120" s="94"/>
      <c r="J120" s="94"/>
      <c r="K120" s="94">
        <f t="shared" si="4"/>
        <v>2.2936357594879588E-2</v>
      </c>
      <c r="L120" s="25"/>
      <c r="M120" s="25"/>
      <c r="N120" s="25"/>
      <c r="O120" s="25"/>
      <c r="R120" s="25" t="s">
        <v>213</v>
      </c>
      <c r="S120" s="28">
        <v>-0.3</v>
      </c>
      <c r="T120" s="25"/>
      <c r="U120" s="25"/>
      <c r="V120" s="26">
        <f>AVERAGE(30.41,31.38,31.08)</f>
        <v>30.956666666666667</v>
      </c>
      <c r="W120" s="25"/>
      <c r="X120" s="25"/>
      <c r="Y120" s="94">
        <f t="shared" si="5"/>
        <v>-0.43916979069689432</v>
      </c>
      <c r="Z120" s="94"/>
      <c r="AA120" s="94"/>
      <c r="AB120" s="94">
        <f t="shared" si="6"/>
        <v>1.9368230642617376E-2</v>
      </c>
      <c r="AC120" s="94"/>
      <c r="AD120" s="25"/>
      <c r="AE120" s="25"/>
      <c r="AF120" s="25"/>
    </row>
    <row r="121" spans="1:32" x14ac:dyDescent="0.3">
      <c r="A121" s="25" t="s">
        <v>214</v>
      </c>
      <c r="B121" s="28">
        <v>-0.2</v>
      </c>
      <c r="C121" s="25"/>
      <c r="D121" s="25"/>
      <c r="E121" s="26">
        <f>AVERAGE(30.57,31.09,31.12)</f>
        <v>30.926666666666666</v>
      </c>
      <c r="F121" s="25"/>
      <c r="G121" s="25"/>
      <c r="H121" s="94">
        <f t="shared" si="3"/>
        <v>-0.40144754073565636</v>
      </c>
      <c r="I121" s="94"/>
      <c r="J121" s="94"/>
      <c r="K121" s="94">
        <f t="shared" si="4"/>
        <v>4.0581111668443921E-2</v>
      </c>
      <c r="L121" s="25"/>
      <c r="M121" s="25"/>
      <c r="N121" s="25"/>
      <c r="O121" s="25"/>
      <c r="R121" s="25" t="s">
        <v>214</v>
      </c>
      <c r="S121" s="28">
        <v>-0.2</v>
      </c>
      <c r="T121" s="25"/>
      <c r="U121" s="25"/>
      <c r="V121" s="26">
        <f>AVERAGE(30.56,31.08,31.11)</f>
        <v>30.916666666666668</v>
      </c>
      <c r="W121" s="25"/>
      <c r="X121" s="25"/>
      <c r="Y121" s="94">
        <f t="shared" si="5"/>
        <v>-0.39916979069689518</v>
      </c>
      <c r="Z121" s="94"/>
      <c r="AA121" s="94"/>
      <c r="AB121" s="94">
        <f t="shared" si="6"/>
        <v>3.9668605526245029E-2</v>
      </c>
      <c r="AC121" s="94"/>
      <c r="AD121" s="25"/>
      <c r="AE121" s="25"/>
      <c r="AF121" s="25"/>
    </row>
    <row r="122" spans="1:32" x14ac:dyDescent="0.3">
      <c r="A122" s="25">
        <v>65</v>
      </c>
      <c r="B122" s="28">
        <v>13.6</v>
      </c>
      <c r="C122" s="25"/>
      <c r="D122" s="25"/>
      <c r="E122" s="26">
        <v>15.63</v>
      </c>
      <c r="F122" s="25"/>
      <c r="G122" s="25"/>
      <c r="H122" s="94">
        <f t="shared" si="3"/>
        <v>14.895219125931009</v>
      </c>
      <c r="I122" s="94"/>
      <c r="J122" s="94"/>
      <c r="K122" s="94">
        <f t="shared" si="4"/>
        <v>1.6775925841774872</v>
      </c>
      <c r="L122" s="25"/>
      <c r="M122" s="25"/>
      <c r="N122" s="25" t="s">
        <v>215</v>
      </c>
      <c r="O122" s="25"/>
      <c r="R122" s="25">
        <v>65</v>
      </c>
      <c r="S122" s="28">
        <v>13.6</v>
      </c>
      <c r="T122" s="25"/>
      <c r="U122" s="25"/>
      <c r="V122" s="26">
        <v>15.65</v>
      </c>
      <c r="W122" s="25"/>
      <c r="X122" s="25"/>
      <c r="Y122" s="94">
        <f t="shared" si="5"/>
        <v>14.867496875969772</v>
      </c>
      <c r="Z122" s="94"/>
      <c r="AA122" s="94"/>
      <c r="AB122" s="94">
        <f t="shared" si="6"/>
        <v>1.6065483305931334</v>
      </c>
      <c r="AC122" s="94"/>
      <c r="AD122" s="25"/>
      <c r="AE122" s="25" t="s">
        <v>215</v>
      </c>
      <c r="AF122" s="25"/>
    </row>
    <row r="123" spans="1:32" x14ac:dyDescent="0.3">
      <c r="A123" s="25">
        <v>66</v>
      </c>
      <c r="B123" s="28">
        <v>6.9</v>
      </c>
      <c r="C123" s="25"/>
      <c r="D123" s="25"/>
      <c r="E123" s="26">
        <v>22.99</v>
      </c>
      <c r="F123" s="25"/>
      <c r="G123" s="25"/>
      <c r="H123" s="94">
        <f t="shared" si="3"/>
        <v>7.5352191259310111</v>
      </c>
      <c r="I123" s="94"/>
      <c r="J123" s="94"/>
      <c r="K123" s="94">
        <f t="shared" si="4"/>
        <v>0.40350333794855725</v>
      </c>
      <c r="L123" s="25"/>
      <c r="M123" s="25"/>
      <c r="N123" s="25"/>
      <c r="O123" s="25"/>
      <c r="R123" s="25">
        <v>66</v>
      </c>
      <c r="S123" s="28">
        <v>6.9</v>
      </c>
      <c r="T123" s="25"/>
      <c r="U123" s="25"/>
      <c r="V123" s="26">
        <v>22.98</v>
      </c>
      <c r="W123" s="25"/>
      <c r="X123" s="25"/>
      <c r="Y123" s="94">
        <f t="shared" si="5"/>
        <v>7.5374968759697722</v>
      </c>
      <c r="Z123" s="94"/>
      <c r="AA123" s="94"/>
      <c r="AB123" s="94">
        <f t="shared" si="6"/>
        <v>0.40640226687121872</v>
      </c>
      <c r="AC123" s="94"/>
      <c r="AD123" s="25"/>
      <c r="AE123" s="25"/>
      <c r="AF123" s="25"/>
    </row>
    <row r="124" spans="1:32" x14ac:dyDescent="0.3">
      <c r="A124" s="25">
        <v>67</v>
      </c>
      <c r="B124" s="28">
        <v>2.5</v>
      </c>
      <c r="C124" s="25"/>
      <c r="D124" s="25"/>
      <c r="E124" s="26">
        <v>27.92</v>
      </c>
      <c r="F124" s="25"/>
      <c r="G124" s="25"/>
      <c r="H124" s="94">
        <f>($C$76)*(E124)+$C$145</f>
        <v>2.6052191259310078</v>
      </c>
      <c r="I124" s="94"/>
      <c r="J124" s="94"/>
      <c r="K124" s="94">
        <f t="shared" si="4"/>
        <v>1.1071064461685277E-2</v>
      </c>
      <c r="L124" s="25"/>
      <c r="M124" s="25"/>
      <c r="N124" s="25"/>
      <c r="O124" s="25"/>
      <c r="R124" s="25">
        <v>67</v>
      </c>
      <c r="S124" s="28">
        <v>2.5</v>
      </c>
      <c r="T124" s="25"/>
      <c r="U124" s="25"/>
      <c r="V124" s="26">
        <v>27.88</v>
      </c>
      <c r="W124" s="25"/>
      <c r="X124" s="25"/>
      <c r="Y124" s="94">
        <f t="shared" si="5"/>
        <v>2.6374968759697737</v>
      </c>
      <c r="Z124" s="94"/>
      <c r="AA124" s="94"/>
      <c r="AB124" s="94">
        <f t="shared" si="6"/>
        <v>1.8905390901447324E-2</v>
      </c>
      <c r="AC124" s="94"/>
      <c r="AD124" s="25"/>
      <c r="AE124" s="25"/>
      <c r="AF124" s="25"/>
    </row>
    <row r="125" spans="1:32" x14ac:dyDescent="0.3">
      <c r="A125" s="25">
        <v>68</v>
      </c>
      <c r="B125" s="28">
        <v>0.9</v>
      </c>
      <c r="C125" s="25"/>
      <c r="D125" s="25"/>
      <c r="E125" s="26">
        <v>29.93</v>
      </c>
      <c r="F125" s="25"/>
      <c r="G125" s="25"/>
      <c r="H125" s="94">
        <f t="shared" si="3"/>
        <v>0.59521912593100978</v>
      </c>
      <c r="I125" s="94"/>
      <c r="J125" s="94"/>
      <c r="K125" s="94">
        <f t="shared" si="4"/>
        <v>9.2891381198257683E-2</v>
      </c>
      <c r="L125" s="25"/>
      <c r="M125" s="25"/>
      <c r="N125" s="25"/>
      <c r="O125" s="25"/>
      <c r="R125" s="25">
        <v>68</v>
      </c>
      <c r="S125" s="28">
        <v>0.9</v>
      </c>
      <c r="T125" s="25"/>
      <c r="U125" s="25"/>
      <c r="V125" s="26">
        <v>29.93</v>
      </c>
      <c r="W125" s="25"/>
      <c r="X125" s="25"/>
      <c r="Y125" s="94">
        <f t="shared" si="5"/>
        <v>0.58749687596977296</v>
      </c>
      <c r="Z125" s="94"/>
      <c r="AA125" s="94"/>
      <c r="AB125" s="94">
        <f t="shared" si="6"/>
        <v>9.7658202528651483E-2</v>
      </c>
      <c r="AC125" s="94"/>
      <c r="AD125" s="25"/>
      <c r="AE125" s="25"/>
      <c r="AF125" s="25"/>
    </row>
    <row r="126" spans="1:32" x14ac:dyDescent="0.3">
      <c r="A126" s="25">
        <v>69</v>
      </c>
      <c r="B126" s="28">
        <v>2.2999999999999998</v>
      </c>
      <c r="C126" s="25"/>
      <c r="D126" s="25"/>
      <c r="E126" s="26">
        <v>28.67</v>
      </c>
      <c r="F126" s="25"/>
      <c r="G126" s="25"/>
      <c r="H126" s="94">
        <f t="shared" si="3"/>
        <v>1.8552191259310078</v>
      </c>
      <c r="I126" s="94"/>
      <c r="J126" s="94"/>
      <c r="K126" s="94">
        <f t="shared" si="4"/>
        <v>0.19783002593757654</v>
      </c>
      <c r="L126" s="25"/>
      <c r="M126" s="25"/>
      <c r="N126" s="25"/>
      <c r="O126" s="25"/>
      <c r="R126" s="25">
        <v>69</v>
      </c>
      <c r="S126" s="28">
        <v>2.2999999999999998</v>
      </c>
      <c r="T126" s="25"/>
      <c r="U126" s="25"/>
      <c r="V126" s="26">
        <v>28.68</v>
      </c>
      <c r="W126" s="25"/>
      <c r="X126" s="25"/>
      <c r="Y126" s="94">
        <f t="shared" si="5"/>
        <v>1.837496875969773</v>
      </c>
      <c r="Z126" s="94"/>
      <c r="AA126" s="94"/>
      <c r="AB126" s="94">
        <f t="shared" si="6"/>
        <v>0.21390913973771941</v>
      </c>
      <c r="AC126" s="94"/>
      <c r="AD126" s="25"/>
      <c r="AE126" s="25"/>
      <c r="AF126" s="25"/>
    </row>
    <row r="127" spans="1:32" x14ac:dyDescent="0.3">
      <c r="A127" s="25">
        <v>70</v>
      </c>
      <c r="B127" s="28">
        <v>1.1000000000000001</v>
      </c>
      <c r="C127" s="25"/>
      <c r="D127" s="25"/>
      <c r="E127" s="26">
        <v>30.22</v>
      </c>
      <c r="F127" s="25"/>
      <c r="G127" s="25"/>
      <c r="H127" s="94">
        <f t="shared" si="3"/>
        <v>0.30521912593101064</v>
      </c>
      <c r="I127" s="94"/>
      <c r="J127" s="94"/>
      <c r="K127" s="94">
        <f t="shared" si="4"/>
        <v>0.63167663778586691</v>
      </c>
      <c r="L127" s="25"/>
      <c r="M127" s="25"/>
      <c r="N127" s="25"/>
      <c r="O127" s="25"/>
      <c r="R127" s="25">
        <v>70</v>
      </c>
      <c r="S127" s="28">
        <v>1.1000000000000001</v>
      </c>
      <c r="T127" s="25"/>
      <c r="U127" s="25"/>
      <c r="V127" s="26">
        <v>30.19</v>
      </c>
      <c r="W127" s="25"/>
      <c r="X127" s="25"/>
      <c r="Y127" s="94">
        <f t="shared" si="5"/>
        <v>0.32749687596977139</v>
      </c>
      <c r="Z127" s="94"/>
      <c r="AA127" s="94"/>
      <c r="AB127" s="94">
        <f t="shared" si="6"/>
        <v>0.59676107663646294</v>
      </c>
      <c r="AC127" s="94"/>
      <c r="AD127" s="25"/>
      <c r="AE127" s="25"/>
      <c r="AF127" s="25"/>
    </row>
    <row r="128" spans="1:32" x14ac:dyDescent="0.3">
      <c r="A128" s="25">
        <v>71</v>
      </c>
      <c r="B128" s="28">
        <v>0.9</v>
      </c>
      <c r="C128" s="25"/>
      <c r="D128" s="25"/>
      <c r="E128" s="26">
        <v>29.76</v>
      </c>
      <c r="F128" s="25"/>
      <c r="G128" s="25"/>
      <c r="H128" s="94">
        <f t="shared" si="3"/>
        <v>0.76521912593100794</v>
      </c>
      <c r="I128" s="94"/>
      <c r="J128" s="94"/>
      <c r="K128" s="94">
        <f t="shared" si="4"/>
        <v>1.8165884014801504E-2</v>
      </c>
      <c r="L128" s="25"/>
      <c r="M128" s="25"/>
      <c r="N128" s="25"/>
      <c r="O128" s="25"/>
      <c r="R128" s="25">
        <v>71</v>
      </c>
      <c r="S128" s="28">
        <v>0.9</v>
      </c>
      <c r="T128" s="25"/>
      <c r="U128" s="25"/>
      <c r="V128" s="26">
        <v>29.81</v>
      </c>
      <c r="W128" s="25"/>
      <c r="X128" s="25"/>
      <c r="Y128" s="94">
        <f t="shared" si="5"/>
        <v>0.70749687596977395</v>
      </c>
      <c r="Z128" s="94"/>
      <c r="AA128" s="94"/>
      <c r="AB128" s="94">
        <f t="shared" si="6"/>
        <v>3.7057452761396603E-2</v>
      </c>
      <c r="AC128" s="94"/>
      <c r="AD128" s="25"/>
      <c r="AE128" s="25"/>
      <c r="AF128" s="25"/>
    </row>
    <row r="129" spans="1:32" x14ac:dyDescent="0.3">
      <c r="A129" s="25" t="s">
        <v>216</v>
      </c>
      <c r="B129" s="28">
        <v>0.2</v>
      </c>
      <c r="C129" s="25"/>
      <c r="D129" s="25"/>
      <c r="E129" s="26">
        <f>AVERAGE(30.79,30.46,30.79)</f>
        <v>30.679999999999996</v>
      </c>
      <c r="F129" s="25"/>
      <c r="G129" s="25"/>
      <c r="H129" s="94">
        <f t="shared" si="3"/>
        <v>-0.15478087406898666</v>
      </c>
      <c r="I129" s="94"/>
      <c r="J129" s="94"/>
      <c r="K129" s="94">
        <f t="shared" si="4"/>
        <v>0.12586946860515419</v>
      </c>
      <c r="L129" s="25"/>
      <c r="M129" s="25"/>
      <c r="N129" s="25"/>
      <c r="O129" s="25"/>
      <c r="R129" s="25" t="s">
        <v>216</v>
      </c>
      <c r="S129" s="28">
        <v>0.2</v>
      </c>
      <c r="T129" s="25"/>
      <c r="U129" s="25"/>
      <c r="V129" s="26">
        <f>AVERAGE(30.79,30.45,30.77)</f>
        <v>30.669999999999998</v>
      </c>
      <c r="W129" s="25"/>
      <c r="X129" s="25"/>
      <c r="Y129" s="94">
        <f t="shared" si="5"/>
        <v>-0.15250312403022548</v>
      </c>
      <c r="Z129" s="94"/>
      <c r="AA129" s="94"/>
      <c r="AB129" s="94">
        <f t="shared" si="6"/>
        <v>0.12425845245106854</v>
      </c>
      <c r="AC129" s="94"/>
      <c r="AD129" s="25"/>
      <c r="AE129" s="25"/>
      <c r="AF129" s="25"/>
    </row>
    <row r="130" spans="1:32" x14ac:dyDescent="0.3">
      <c r="A130" s="25" t="s">
        <v>217</v>
      </c>
      <c r="B130" s="28">
        <v>0.3</v>
      </c>
      <c r="C130" s="25"/>
      <c r="D130" s="25"/>
      <c r="E130" s="26">
        <f>AVERAGE(29.84,30.22,30.29)</f>
        <v>30.116666666666664</v>
      </c>
      <c r="F130" s="25"/>
      <c r="G130" s="25"/>
      <c r="H130" s="94">
        <f t="shared" si="3"/>
        <v>0.40855245926434591</v>
      </c>
      <c r="I130" s="94"/>
      <c r="J130" s="94"/>
      <c r="K130" s="94">
        <f t="shared" si="4"/>
        <v>1.1783636412337482E-2</v>
      </c>
      <c r="L130" s="25"/>
      <c r="M130" s="25"/>
      <c r="N130" s="25"/>
      <c r="O130" s="25"/>
      <c r="R130" s="25" t="s">
        <v>217</v>
      </c>
      <c r="S130" s="28">
        <v>0.3</v>
      </c>
      <c r="T130" s="25"/>
      <c r="U130" s="25"/>
      <c r="V130" s="26">
        <f>AVERAGE(29.83,30.22,30.27)</f>
        <v>30.106666666666666</v>
      </c>
      <c r="W130" s="25"/>
      <c r="X130" s="25"/>
      <c r="Y130" s="94">
        <f t="shared" si="5"/>
        <v>0.4108302093031071</v>
      </c>
      <c r="Z130" s="94"/>
      <c r="AA130" s="94"/>
      <c r="AB130" s="94">
        <f t="shared" si="6"/>
        <v>1.2283335294170529E-2</v>
      </c>
      <c r="AC130" s="94"/>
      <c r="AD130" s="25"/>
      <c r="AE130" s="25"/>
      <c r="AF130" s="25"/>
    </row>
    <row r="131" spans="1:32" x14ac:dyDescent="0.3">
      <c r="A131" s="25" t="s">
        <v>218</v>
      </c>
      <c r="B131" s="28">
        <v>0.2</v>
      </c>
      <c r="C131" s="25"/>
      <c r="D131" s="25"/>
      <c r="E131" s="26">
        <f>AVERAGE(30.44,30.75,30.59)</f>
        <v>30.593333333333334</v>
      </c>
      <c r="F131" s="25"/>
      <c r="G131" s="25"/>
      <c r="H131" s="94">
        <f t="shared" si="3"/>
        <v>-6.8114207402324212E-2</v>
      </c>
      <c r="I131" s="94"/>
      <c r="J131" s="94"/>
      <c r="K131" s="94">
        <f t="shared" si="4"/>
        <v>7.1885228210976523E-2</v>
      </c>
      <c r="L131" s="25"/>
      <c r="M131" s="25"/>
      <c r="N131" s="25"/>
      <c r="O131" s="25"/>
      <c r="R131" s="25" t="s">
        <v>218</v>
      </c>
      <c r="S131" s="28">
        <v>0.2</v>
      </c>
      <c r="T131" s="25"/>
      <c r="U131" s="25"/>
      <c r="V131" s="26">
        <f>AVERAGE(30.39,30.77,30.56)</f>
        <v>30.573333333333334</v>
      </c>
      <c r="W131" s="25"/>
      <c r="X131" s="25"/>
      <c r="Y131" s="94">
        <f t="shared" si="5"/>
        <v>-5.5836457363561465E-2</v>
      </c>
      <c r="Z131" s="94"/>
      <c r="AA131" s="94"/>
      <c r="AB131" s="94">
        <f t="shared" si="6"/>
        <v>6.5452292916337404E-2</v>
      </c>
      <c r="AC131" s="94"/>
      <c r="AD131" s="25"/>
      <c r="AE131" s="25"/>
      <c r="AF131" s="25"/>
    </row>
    <row r="132" spans="1:32" x14ac:dyDescent="0.3">
      <c r="A132" s="25">
        <v>81</v>
      </c>
      <c r="B132" s="28">
        <v>13.6</v>
      </c>
      <c r="C132" s="25"/>
      <c r="D132" s="25"/>
      <c r="E132" s="26">
        <v>15.95</v>
      </c>
      <c r="F132" s="25"/>
      <c r="G132" s="25"/>
      <c r="H132" s="94">
        <f t="shared" si="3"/>
        <v>14.57521912593101</v>
      </c>
      <c r="I132" s="94"/>
      <c r="J132" s="94"/>
      <c r="K132" s="94">
        <f t="shared" si="4"/>
        <v>0.95105234358164426</v>
      </c>
      <c r="L132" s="25"/>
      <c r="M132" s="25"/>
      <c r="N132" s="25" t="s">
        <v>219</v>
      </c>
      <c r="O132" s="25"/>
      <c r="R132" s="25">
        <v>81</v>
      </c>
      <c r="S132" s="28">
        <v>13.6</v>
      </c>
      <c r="T132" s="25"/>
      <c r="U132" s="25"/>
      <c r="V132" s="26">
        <v>15.92</v>
      </c>
      <c r="W132" s="25"/>
      <c r="X132" s="25"/>
      <c r="Y132" s="94">
        <f t="shared" si="5"/>
        <v>14.597496875969773</v>
      </c>
      <c r="Z132" s="94"/>
      <c r="AA132" s="94"/>
      <c r="AB132" s="94">
        <f t="shared" si="6"/>
        <v>0.99500001756945688</v>
      </c>
      <c r="AC132" s="94"/>
      <c r="AD132" s="25"/>
      <c r="AE132" s="25" t="s">
        <v>219</v>
      </c>
      <c r="AF132" s="25"/>
    </row>
    <row r="133" spans="1:32" x14ac:dyDescent="0.3">
      <c r="A133" s="25">
        <v>82</v>
      </c>
      <c r="B133" s="28">
        <v>6.6</v>
      </c>
      <c r="C133" s="25"/>
      <c r="D133" s="25"/>
      <c r="E133" s="26">
        <v>23.54</v>
      </c>
      <c r="F133" s="25"/>
      <c r="G133" s="25"/>
      <c r="H133" s="94">
        <f t="shared" si="3"/>
        <v>6.9852191259310104</v>
      </c>
      <c r="I133" s="94"/>
      <c r="J133" s="94"/>
      <c r="K133" s="94">
        <f t="shared" si="4"/>
        <v>0.1483937749830519</v>
      </c>
      <c r="L133" s="25"/>
      <c r="M133" s="25"/>
      <c r="N133" s="25"/>
      <c r="O133" s="25"/>
      <c r="R133" s="25">
        <v>82</v>
      </c>
      <c r="S133" s="28">
        <v>6.6</v>
      </c>
      <c r="T133" s="25"/>
      <c r="U133" s="25"/>
      <c r="V133" s="26">
        <v>23.53</v>
      </c>
      <c r="W133" s="25"/>
      <c r="X133" s="25"/>
      <c r="Y133" s="94">
        <f t="shared" si="5"/>
        <v>6.9874968759697715</v>
      </c>
      <c r="Z133" s="94"/>
      <c r="AA133" s="94"/>
      <c r="AB133" s="94">
        <f t="shared" si="6"/>
        <v>0.15015382888633277</v>
      </c>
      <c r="AC133" s="94"/>
      <c r="AD133" s="25"/>
      <c r="AE133" s="25"/>
      <c r="AF133" s="25"/>
    </row>
    <row r="134" spans="1:32" x14ac:dyDescent="0.3">
      <c r="A134" s="25">
        <v>83</v>
      </c>
      <c r="B134" s="28">
        <v>2.7</v>
      </c>
      <c r="C134" s="25"/>
      <c r="D134" s="25"/>
      <c r="E134" s="26">
        <v>27.82</v>
      </c>
      <c r="F134" s="25"/>
      <c r="G134" s="25"/>
      <c r="H134" s="94">
        <f t="shared" si="3"/>
        <v>2.7052191259310092</v>
      </c>
      <c r="I134" s="94"/>
      <c r="J134" s="94"/>
      <c r="K134" s="94">
        <f t="shared" si="4"/>
        <v>2.7239275483730965E-5</v>
      </c>
      <c r="L134" s="25"/>
      <c r="M134" s="25"/>
      <c r="N134" s="25"/>
      <c r="O134" s="25"/>
      <c r="R134" s="25">
        <v>83</v>
      </c>
      <c r="S134" s="28">
        <v>2.7</v>
      </c>
      <c r="T134" s="25"/>
      <c r="U134" s="25"/>
      <c r="V134" s="26">
        <v>27.82</v>
      </c>
      <c r="W134" s="25"/>
      <c r="X134" s="25"/>
      <c r="Y134" s="94">
        <f t="shared" si="5"/>
        <v>2.6974968759697724</v>
      </c>
      <c r="Z134" s="94"/>
      <c r="AA134" s="94"/>
      <c r="AB134" s="94">
        <f t="shared" si="6"/>
        <v>6.265629910703804E-6</v>
      </c>
      <c r="AC134" s="94"/>
      <c r="AD134" s="25"/>
      <c r="AE134" s="25"/>
      <c r="AF134" s="25"/>
    </row>
    <row r="135" spans="1:32" x14ac:dyDescent="0.3">
      <c r="A135" s="25">
        <v>84</v>
      </c>
      <c r="B135" s="28">
        <v>0.6</v>
      </c>
      <c r="C135" s="25"/>
      <c r="D135" s="25"/>
      <c r="E135" s="26">
        <v>30.27</v>
      </c>
      <c r="F135" s="25"/>
      <c r="G135" s="25"/>
      <c r="H135" s="94">
        <f t="shared" si="3"/>
        <v>0.25521912593100993</v>
      </c>
      <c r="I135" s="94"/>
      <c r="J135" s="94"/>
      <c r="K135" s="94">
        <f t="shared" si="4"/>
        <v>0.11887385112377677</v>
      </c>
      <c r="L135" s="25"/>
      <c r="M135" s="25"/>
      <c r="N135" s="25"/>
      <c r="O135" s="25"/>
      <c r="R135" s="25">
        <v>84</v>
      </c>
      <c r="S135" s="28">
        <v>0.6</v>
      </c>
      <c r="T135" s="25"/>
      <c r="U135" s="25"/>
      <c r="V135" s="26">
        <v>30.25</v>
      </c>
      <c r="W135" s="25"/>
      <c r="X135" s="25"/>
      <c r="Y135" s="94">
        <f t="shared" si="5"/>
        <v>0.26749687596977267</v>
      </c>
      <c r="Z135" s="94"/>
      <c r="AA135" s="94"/>
      <c r="AB135" s="94">
        <f t="shared" si="6"/>
        <v>0.11055832748986072</v>
      </c>
      <c r="AC135" s="94"/>
      <c r="AD135" s="25"/>
      <c r="AE135" s="25"/>
      <c r="AF135" s="25"/>
    </row>
    <row r="136" spans="1:32" x14ac:dyDescent="0.3">
      <c r="A136" s="25">
        <v>85</v>
      </c>
      <c r="B136" s="28">
        <v>0.7</v>
      </c>
      <c r="C136" s="25"/>
      <c r="D136" s="25"/>
      <c r="E136" s="26">
        <v>29.96</v>
      </c>
      <c r="F136" s="25"/>
      <c r="G136" s="25"/>
      <c r="H136" s="94">
        <f t="shared" si="3"/>
        <v>0.56521912593100865</v>
      </c>
      <c r="I136" s="94"/>
      <c r="J136" s="94"/>
      <c r="K136" s="94">
        <f t="shared" si="4"/>
        <v>1.8165884014801292E-2</v>
      </c>
      <c r="L136" s="25"/>
      <c r="M136" s="25"/>
      <c r="N136" s="25"/>
      <c r="O136" s="25"/>
      <c r="R136" s="25">
        <v>85</v>
      </c>
      <c r="S136" s="28">
        <v>0.7</v>
      </c>
      <c r="T136" s="25"/>
      <c r="U136" s="25"/>
      <c r="V136" s="26">
        <v>29.95</v>
      </c>
      <c r="W136" s="25"/>
      <c r="X136" s="25"/>
      <c r="Y136" s="94">
        <f t="shared" si="5"/>
        <v>0.56749687596977338</v>
      </c>
      <c r="Z136" s="94"/>
      <c r="AA136" s="94"/>
      <c r="AB136" s="94">
        <f t="shared" si="6"/>
        <v>1.7557077877769608E-2</v>
      </c>
      <c r="AC136" s="94"/>
      <c r="AD136" s="25"/>
      <c r="AE136" s="25"/>
      <c r="AF136" s="25"/>
    </row>
    <row r="137" spans="1:32" x14ac:dyDescent="0.3">
      <c r="A137" s="25">
        <v>86</v>
      </c>
      <c r="B137" s="28">
        <v>1.3</v>
      </c>
      <c r="C137" s="25"/>
      <c r="D137" s="25"/>
      <c r="E137" s="26">
        <v>30.05</v>
      </c>
      <c r="F137" s="25"/>
      <c r="G137" s="25"/>
      <c r="H137" s="94">
        <f t="shared" si="3"/>
        <v>0.47521912593100879</v>
      </c>
      <c r="I137" s="94"/>
      <c r="J137" s="94"/>
      <c r="K137" s="94">
        <f t="shared" si="4"/>
        <v>0.6802634902300092</v>
      </c>
      <c r="L137" s="25"/>
      <c r="M137" s="25"/>
      <c r="N137" s="25"/>
      <c r="O137" s="25"/>
      <c r="R137" s="25">
        <v>86</v>
      </c>
      <c r="S137" s="28">
        <v>1.3</v>
      </c>
      <c r="T137" s="25"/>
      <c r="U137" s="25"/>
      <c r="V137" s="26">
        <v>30.04</v>
      </c>
      <c r="W137" s="25"/>
      <c r="X137" s="25"/>
      <c r="Y137" s="94">
        <f t="shared" si="5"/>
        <v>0.47749687596977353</v>
      </c>
      <c r="Z137" s="94"/>
      <c r="AA137" s="94"/>
      <c r="AB137" s="94">
        <f t="shared" si="6"/>
        <v>0.67651138903948216</v>
      </c>
      <c r="AC137" s="94"/>
      <c r="AD137" s="25"/>
      <c r="AE137" s="25"/>
      <c r="AF137" s="25"/>
    </row>
    <row r="138" spans="1:32" x14ac:dyDescent="0.3">
      <c r="A138" s="25">
        <v>87</v>
      </c>
      <c r="B138" s="28">
        <v>1.6</v>
      </c>
      <c r="C138" s="25"/>
      <c r="D138" s="25"/>
      <c r="E138" s="26">
        <v>29.39</v>
      </c>
      <c r="F138" s="25"/>
      <c r="G138" s="25"/>
      <c r="H138" s="94">
        <f t="shared" si="3"/>
        <v>1.1352191259310089</v>
      </c>
      <c r="I138" s="94"/>
      <c r="J138" s="94"/>
      <c r="K138" s="94">
        <f>(H138-B138)^2</f>
        <v>0.21602126090033541</v>
      </c>
      <c r="L138" s="25"/>
      <c r="M138" s="25"/>
      <c r="N138" s="25"/>
      <c r="O138" s="25"/>
      <c r="R138" s="25">
        <v>87</v>
      </c>
      <c r="S138" s="28">
        <v>1.6</v>
      </c>
      <c r="T138" s="25"/>
      <c r="U138" s="25"/>
      <c r="V138" s="26">
        <v>29.38</v>
      </c>
      <c r="W138" s="25"/>
      <c r="X138" s="25"/>
      <c r="Y138" s="94">
        <f t="shared" si="5"/>
        <v>1.1374968759697737</v>
      </c>
      <c r="Z138" s="94"/>
      <c r="AA138" s="94"/>
      <c r="AB138" s="94">
        <f t="shared" si="6"/>
        <v>0.213909139737719</v>
      </c>
      <c r="AC138" s="94"/>
      <c r="AD138" s="25"/>
      <c r="AE138" s="25"/>
      <c r="AF138" s="25"/>
    </row>
    <row r="139" spans="1:32" x14ac:dyDescent="0.3">
      <c r="A139" s="25" t="s">
        <v>220</v>
      </c>
      <c r="B139" s="28">
        <v>1.1000000000000001</v>
      </c>
      <c r="C139" s="25"/>
      <c r="D139" s="25"/>
      <c r="E139" s="26">
        <f>AVERAGE(28.92,29.37,29.87)</f>
        <v>29.38666666666667</v>
      </c>
      <c r="F139" s="25"/>
      <c r="G139" s="25"/>
      <c r="H139" s="94">
        <f t="shared" si="3"/>
        <v>1.1385524592643392</v>
      </c>
      <c r="I139" s="94"/>
      <c r="J139" s="94"/>
      <c r="K139" s="94">
        <f>(H139-B139)^2</f>
        <v>1.4862921153285292E-3</v>
      </c>
      <c r="L139" s="25"/>
      <c r="M139" s="25"/>
      <c r="N139" s="25"/>
      <c r="O139" s="25"/>
      <c r="R139" s="25" t="s">
        <v>220</v>
      </c>
      <c r="S139" s="28">
        <v>1.1000000000000001</v>
      </c>
      <c r="T139" s="25"/>
      <c r="U139" s="25"/>
      <c r="V139" s="26">
        <f>AVERAGE(28.89,29.38,29.89)</f>
        <v>29.386666666666667</v>
      </c>
      <c r="W139" s="25"/>
      <c r="X139" s="25"/>
      <c r="Y139" s="94">
        <f t="shared" si="5"/>
        <v>1.130830209303106</v>
      </c>
      <c r="Z139" s="94"/>
      <c r="AA139" s="94"/>
      <c r="AB139" s="94">
        <f t="shared" si="6"/>
        <v>9.5050180567331579E-4</v>
      </c>
      <c r="AC139" s="94"/>
      <c r="AD139" s="25"/>
      <c r="AE139" s="25"/>
      <c r="AF139" s="25"/>
    </row>
    <row r="140" spans="1:32" x14ac:dyDescent="0.3">
      <c r="A140" s="25" t="s">
        <v>221</v>
      </c>
      <c r="B140" s="28">
        <v>0.4</v>
      </c>
      <c r="C140" s="25"/>
      <c r="D140" s="25"/>
      <c r="E140" s="26">
        <f>AVERAGE(30.18,30.23,30.37)</f>
        <v>30.26</v>
      </c>
      <c r="F140" s="25"/>
      <c r="G140" s="25"/>
      <c r="H140" s="94">
        <f t="shared" si="3"/>
        <v>0.26521912593100794</v>
      </c>
      <c r="I140" s="94"/>
      <c r="J140" s="94"/>
      <c r="K140" s="94">
        <f t="shared" si="4"/>
        <v>1.8165884014801504E-2</v>
      </c>
      <c r="L140" s="25"/>
      <c r="M140" s="25"/>
      <c r="N140" s="25"/>
      <c r="O140" s="25"/>
      <c r="R140" s="25" t="s">
        <v>221</v>
      </c>
      <c r="S140" s="28">
        <v>0.4</v>
      </c>
      <c r="T140" s="25"/>
      <c r="U140" s="25"/>
      <c r="V140" s="26">
        <f>AVERAGE(30.17,30.23,30.38)</f>
        <v>30.26</v>
      </c>
      <c r="W140" s="25"/>
      <c r="X140" s="25"/>
      <c r="Y140" s="94">
        <f t="shared" si="5"/>
        <v>0.25749687596977111</v>
      </c>
      <c r="Z140" s="94"/>
      <c r="AA140" s="94"/>
      <c r="AB140" s="94">
        <f t="shared" si="6"/>
        <v>2.0307140358374803E-2</v>
      </c>
      <c r="AC140" s="94"/>
      <c r="AD140" s="25"/>
      <c r="AE140" s="25"/>
      <c r="AF140" s="25"/>
    </row>
    <row r="141" spans="1:32" x14ac:dyDescent="0.3">
      <c r="A141" s="25" t="s">
        <v>222</v>
      </c>
      <c r="B141" s="28">
        <v>0</v>
      </c>
      <c r="C141" s="25"/>
      <c r="D141" s="25"/>
      <c r="E141" s="26">
        <f>AVERAGE(30.89,30.58,30.76)</f>
        <v>30.743333333333336</v>
      </c>
      <c r="F141" s="25"/>
      <c r="G141" s="25"/>
      <c r="H141" s="94">
        <f t="shared" si="3"/>
        <v>-0.21811420740232634</v>
      </c>
      <c r="I141" s="94"/>
      <c r="J141" s="94"/>
      <c r="K141" s="94">
        <f t="shared" si="4"/>
        <v>4.7573807470745029E-2</v>
      </c>
      <c r="L141" s="25"/>
      <c r="M141" s="25"/>
      <c r="N141" s="25"/>
      <c r="O141" s="25"/>
      <c r="R141" s="25" t="s">
        <v>222</v>
      </c>
      <c r="S141" s="28">
        <v>0</v>
      </c>
      <c r="T141" s="25"/>
      <c r="U141" s="25"/>
      <c r="V141" s="26">
        <f>AVERAGE(30.86,30.57,30.76)</f>
        <v>30.73</v>
      </c>
      <c r="W141" s="25"/>
      <c r="X141" s="25"/>
      <c r="Y141" s="94">
        <f t="shared" si="5"/>
        <v>-0.21250312403022775</v>
      </c>
      <c r="Z141" s="94"/>
      <c r="AA141" s="94"/>
      <c r="AB141" s="94">
        <f t="shared" si="6"/>
        <v>4.5157577722606361E-2</v>
      </c>
      <c r="AC141" s="94"/>
      <c r="AD141" s="25"/>
      <c r="AE141" s="25"/>
      <c r="AF141" s="25"/>
    </row>
    <row r="142" spans="1:32" x14ac:dyDescent="0.3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6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</row>
    <row r="143" spans="1:32" x14ac:dyDescent="0.3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</row>
    <row r="144" spans="1:32" x14ac:dyDescent="0.3">
      <c r="A144" s="24" t="s">
        <v>102</v>
      </c>
      <c r="B144" s="24"/>
      <c r="C144" s="29">
        <v>-1</v>
      </c>
      <c r="D144" s="25" t="s">
        <v>103</v>
      </c>
      <c r="E144" s="25"/>
      <c r="F144" s="25"/>
      <c r="G144" s="4" t="s">
        <v>104</v>
      </c>
      <c r="H144" s="5">
        <f>SQRT(SUM(K82:K141)/COUNT(K82:K141))</f>
        <v>0.53946694083743518</v>
      </c>
      <c r="I144" s="6" t="s">
        <v>93</v>
      </c>
      <c r="J144" s="25"/>
      <c r="K144" s="25"/>
      <c r="L144" s="25"/>
      <c r="M144" s="25"/>
      <c r="N144" s="25"/>
      <c r="O144" s="25"/>
      <c r="R144" s="24" t="s">
        <v>102</v>
      </c>
      <c r="S144" s="24"/>
      <c r="T144" s="29">
        <v>-1</v>
      </c>
      <c r="U144" s="25" t="s">
        <v>103</v>
      </c>
      <c r="V144" s="25"/>
      <c r="W144" s="25"/>
      <c r="X144" s="4" t="s">
        <v>104</v>
      </c>
      <c r="Y144" s="5">
        <f>SQRT(SUM(AB82:AB141)/COUNT(AB82:AB141))</f>
        <v>0.53717940482926407</v>
      </c>
      <c r="Z144" s="6" t="s">
        <v>93</v>
      </c>
      <c r="AA144" s="25"/>
      <c r="AB144" s="25"/>
      <c r="AC144" s="25"/>
      <c r="AD144" s="25"/>
      <c r="AE144" s="25"/>
      <c r="AF144" s="25"/>
    </row>
    <row r="145" spans="1:32" x14ac:dyDescent="0.3">
      <c r="A145" s="24" t="s">
        <v>105</v>
      </c>
      <c r="B145" s="24"/>
      <c r="C145" s="98">
        <v>30.52521912593101</v>
      </c>
      <c r="D145" s="25" t="s">
        <v>106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R145" s="24" t="s">
        <v>105</v>
      </c>
      <c r="S145" s="24"/>
      <c r="T145" s="98">
        <v>30.517496875969773</v>
      </c>
      <c r="U145" s="25" t="s">
        <v>106</v>
      </c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</row>
    <row r="146" spans="1:32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</row>
    <row r="147" spans="1:32" ht="15.6" x14ac:dyDescent="0.3">
      <c r="A147" s="45" t="s">
        <v>112</v>
      </c>
      <c r="B147" s="45"/>
      <c r="C147" s="45" t="s">
        <v>223</v>
      </c>
      <c r="D147" s="4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R147" s="45" t="s">
        <v>112</v>
      </c>
      <c r="S147" s="45"/>
      <c r="T147" s="45" t="s">
        <v>117</v>
      </c>
      <c r="U147" s="45" t="s">
        <v>136</v>
      </c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</row>
    <row r="149" spans="1:32" ht="16.8" x14ac:dyDescent="0.35">
      <c r="A149" s="93" t="s">
        <v>96</v>
      </c>
      <c r="B149" s="93" t="s">
        <v>97</v>
      </c>
      <c r="C149" s="93"/>
      <c r="D149" s="93"/>
      <c r="E149" s="93" t="s">
        <v>98</v>
      </c>
      <c r="F149" s="93"/>
      <c r="G149" s="93"/>
      <c r="H149" s="93" t="s">
        <v>99</v>
      </c>
      <c r="I149" s="93"/>
      <c r="J149" s="93"/>
      <c r="K149" s="93" t="s">
        <v>100</v>
      </c>
      <c r="L149" s="93"/>
      <c r="M149" s="30"/>
      <c r="N149" s="30"/>
      <c r="O149" s="30"/>
      <c r="R149" s="93" t="s">
        <v>96</v>
      </c>
      <c r="S149" s="93" t="s">
        <v>97</v>
      </c>
      <c r="T149" s="93"/>
      <c r="U149" s="93"/>
      <c r="V149" s="93" t="s">
        <v>98</v>
      </c>
      <c r="W149" s="93"/>
      <c r="X149" s="93"/>
      <c r="Y149" s="93" t="s">
        <v>99</v>
      </c>
      <c r="Z149" s="93"/>
      <c r="AA149" s="93"/>
      <c r="AB149" s="93" t="s">
        <v>100</v>
      </c>
      <c r="AC149" s="93"/>
      <c r="AD149" s="30"/>
      <c r="AE149" s="30"/>
      <c r="AF149" s="30"/>
    </row>
    <row r="150" spans="1:32" x14ac:dyDescent="0.3">
      <c r="A150" s="30">
        <v>1</v>
      </c>
      <c r="B150" s="101">
        <v>13.6</v>
      </c>
      <c r="C150" s="30"/>
      <c r="D150" s="30"/>
      <c r="E150" s="92">
        <v>15.19</v>
      </c>
      <c r="F150" s="30"/>
      <c r="G150" s="30"/>
      <c r="H150" s="95">
        <f>($C$76)*(E150)+$C$213</f>
        <v>15.311274530016705</v>
      </c>
      <c r="I150" s="95"/>
      <c r="J150" s="95"/>
      <c r="K150" s="95">
        <f>(H150-B150)^2</f>
        <v>2.9284605170838964</v>
      </c>
      <c r="L150" s="95"/>
      <c r="M150" s="30"/>
      <c r="N150" s="30" t="s">
        <v>202</v>
      </c>
      <c r="O150" s="30"/>
      <c r="R150" s="30">
        <v>1</v>
      </c>
      <c r="S150" s="101">
        <v>13.6</v>
      </c>
      <c r="T150" s="30"/>
      <c r="U150" s="30"/>
      <c r="V150" s="92">
        <v>15.22</v>
      </c>
      <c r="W150" s="30"/>
      <c r="X150" s="30"/>
      <c r="Y150" s="95">
        <f>($C$76)*(V150)+$T$213</f>
        <v>15.277830037891063</v>
      </c>
      <c r="Z150" s="95"/>
      <c r="AA150" s="95"/>
      <c r="AB150" s="95">
        <f>(Y150-S150)^2</f>
        <v>2.8151136360495257</v>
      </c>
      <c r="AC150" s="95"/>
      <c r="AD150" s="30"/>
      <c r="AE150" s="30" t="s">
        <v>202</v>
      </c>
      <c r="AF150" s="30"/>
    </row>
    <row r="151" spans="1:32" x14ac:dyDescent="0.3">
      <c r="A151" s="30">
        <v>2</v>
      </c>
      <c r="B151" s="101">
        <v>7</v>
      </c>
      <c r="C151" s="30"/>
      <c r="D151" s="30"/>
      <c r="E151" s="92">
        <v>22.99</v>
      </c>
      <c r="F151" s="30"/>
      <c r="G151" s="30"/>
      <c r="H151" s="95">
        <f t="shared" ref="H151:H209" si="7">($C$76)*(E151)+$C$213</f>
        <v>7.5112745300167063</v>
      </c>
      <c r="I151" s="95"/>
      <c r="J151" s="95"/>
      <c r="K151" s="95">
        <f t="shared" ref="K151:K209" si="8">(H151-B151)^2</f>
        <v>0.26140164504380392</v>
      </c>
      <c r="L151" s="95"/>
      <c r="M151" s="30"/>
      <c r="N151" s="30"/>
      <c r="O151" s="30"/>
      <c r="R151" s="30">
        <v>2</v>
      </c>
      <c r="S151" s="101">
        <v>7</v>
      </c>
      <c r="T151" s="30"/>
      <c r="U151" s="30"/>
      <c r="V151" s="92">
        <v>22.99</v>
      </c>
      <c r="W151" s="30"/>
      <c r="X151" s="30"/>
      <c r="Y151" s="95">
        <f t="shared" ref="Y151:Y209" si="9">($C$76)*(V151)+$T$213</f>
        <v>7.5078300378910647</v>
      </c>
      <c r="Z151" s="95"/>
      <c r="AA151" s="95"/>
      <c r="AB151" s="95">
        <f t="shared" ref="AB151:AB209" si="10">(Y151-S151)^2</f>
        <v>0.25789134738444025</v>
      </c>
      <c r="AC151" s="95"/>
      <c r="AD151" s="30"/>
      <c r="AE151" s="30"/>
      <c r="AF151" s="30"/>
    </row>
    <row r="152" spans="1:32" x14ac:dyDescent="0.3">
      <c r="A152" s="30">
        <v>3</v>
      </c>
      <c r="B152" s="101">
        <v>2.5</v>
      </c>
      <c r="C152" s="30"/>
      <c r="D152" s="30"/>
      <c r="E152" s="92">
        <v>28.09</v>
      </c>
      <c r="F152" s="30"/>
      <c r="G152" s="30"/>
      <c r="H152" s="95">
        <f t="shared" si="7"/>
        <v>2.4112745300167049</v>
      </c>
      <c r="I152" s="95"/>
      <c r="J152" s="95"/>
      <c r="K152" s="95">
        <f t="shared" si="8"/>
        <v>7.8722090237566024E-3</v>
      </c>
      <c r="L152" s="95"/>
      <c r="M152" s="30"/>
      <c r="N152" s="30"/>
      <c r="O152" s="30"/>
      <c r="R152" s="30">
        <v>3</v>
      </c>
      <c r="S152" s="101">
        <v>2.5</v>
      </c>
      <c r="T152" s="30"/>
      <c r="U152" s="30"/>
      <c r="V152" s="92">
        <v>28.08</v>
      </c>
      <c r="W152" s="30"/>
      <c r="X152" s="30"/>
      <c r="Y152" s="95">
        <f t="shared" si="9"/>
        <v>2.4178300378910649</v>
      </c>
      <c r="Z152" s="95"/>
      <c r="AA152" s="95"/>
      <c r="AB152" s="95">
        <f t="shared" si="10"/>
        <v>6.7519026729838342E-3</v>
      </c>
      <c r="AC152" s="95"/>
      <c r="AD152" s="30"/>
      <c r="AE152" s="30"/>
      <c r="AF152" s="30"/>
    </row>
    <row r="153" spans="1:32" x14ac:dyDescent="0.3">
      <c r="A153" s="30">
        <v>4</v>
      </c>
      <c r="B153" s="101">
        <v>1.1000000000000001</v>
      </c>
      <c r="C153" s="30"/>
      <c r="D153" s="30"/>
      <c r="E153" s="92">
        <v>29.93</v>
      </c>
      <c r="F153" s="30"/>
      <c r="G153" s="30"/>
      <c r="H153" s="95">
        <f t="shared" si="7"/>
        <v>0.57127453001670503</v>
      </c>
      <c r="I153" s="95"/>
      <c r="J153" s="95"/>
      <c r="K153" s="95">
        <f t="shared" si="8"/>
        <v>0.27955062260905622</v>
      </c>
      <c r="L153" s="95"/>
      <c r="M153" s="30"/>
      <c r="N153" s="30"/>
      <c r="O153" s="30"/>
      <c r="R153" s="30">
        <v>4</v>
      </c>
      <c r="S153" s="101">
        <v>1.1000000000000001</v>
      </c>
      <c r="T153" s="30"/>
      <c r="U153" s="30"/>
      <c r="V153" s="92">
        <v>29.93</v>
      </c>
      <c r="W153" s="30"/>
      <c r="X153" s="30"/>
      <c r="Y153" s="95">
        <f t="shared" si="9"/>
        <v>0.56783003789106345</v>
      </c>
      <c r="Z153" s="95"/>
      <c r="AA153" s="95"/>
      <c r="AB153" s="95">
        <f t="shared" si="10"/>
        <v>0.28320486857102706</v>
      </c>
      <c r="AC153" s="95"/>
      <c r="AD153" s="30"/>
      <c r="AE153" s="30"/>
      <c r="AF153" s="30"/>
    </row>
    <row r="154" spans="1:32" x14ac:dyDescent="0.3">
      <c r="A154" s="30">
        <v>5</v>
      </c>
      <c r="B154" s="101">
        <v>1.5</v>
      </c>
      <c r="C154" s="30"/>
      <c r="D154" s="30"/>
      <c r="E154" s="92">
        <v>29.02</v>
      </c>
      <c r="F154" s="30"/>
      <c r="G154" s="30"/>
      <c r="H154" s="95">
        <f t="shared" si="7"/>
        <v>1.4812745300167052</v>
      </c>
      <c r="I154" s="95"/>
      <c r="J154" s="95"/>
      <c r="K154" s="95">
        <f t="shared" si="8"/>
        <v>3.5064322609527562E-4</v>
      </c>
      <c r="L154" s="95"/>
      <c r="M154" s="30"/>
      <c r="N154" s="30"/>
      <c r="O154" s="30"/>
      <c r="R154" s="30">
        <v>5</v>
      </c>
      <c r="S154" s="101">
        <v>1.5</v>
      </c>
      <c r="T154" s="30"/>
      <c r="U154" s="30"/>
      <c r="V154" s="92">
        <v>29.01</v>
      </c>
      <c r="W154" s="30"/>
      <c r="X154" s="30"/>
      <c r="Y154" s="95">
        <f t="shared" si="9"/>
        <v>1.4878300378910616</v>
      </c>
      <c r="Z154" s="95"/>
      <c r="AA154" s="95"/>
      <c r="AB154" s="95">
        <f t="shared" si="10"/>
        <v>1.4810797773299621E-4</v>
      </c>
      <c r="AC154" s="95"/>
      <c r="AD154" s="30"/>
      <c r="AE154" s="30"/>
      <c r="AF154" s="30"/>
    </row>
    <row r="155" spans="1:32" x14ac:dyDescent="0.3">
      <c r="A155" s="30">
        <v>6</v>
      </c>
      <c r="B155" s="101">
        <v>1.6</v>
      </c>
      <c r="C155" s="30"/>
      <c r="D155" s="30"/>
      <c r="E155" s="92">
        <v>29.26</v>
      </c>
      <c r="F155" s="30"/>
      <c r="G155" s="30"/>
      <c r="H155" s="95">
        <f t="shared" si="7"/>
        <v>1.2412745300167032</v>
      </c>
      <c r="I155" s="95"/>
      <c r="J155" s="95"/>
      <c r="K155" s="95">
        <f t="shared" si="8"/>
        <v>0.12868396281473726</v>
      </c>
      <c r="L155" s="95"/>
      <c r="M155" s="30"/>
      <c r="N155" s="30"/>
      <c r="O155" s="30"/>
      <c r="R155" s="30">
        <v>6</v>
      </c>
      <c r="S155" s="101">
        <v>1.6</v>
      </c>
      <c r="T155" s="30"/>
      <c r="U155" s="30"/>
      <c r="V155" s="92">
        <v>29.24</v>
      </c>
      <c r="W155" s="30"/>
      <c r="X155" s="30"/>
      <c r="Y155" s="95">
        <f t="shared" si="9"/>
        <v>1.2578300378910647</v>
      </c>
      <c r="Z155" s="95"/>
      <c r="AA155" s="95"/>
      <c r="AB155" s="95">
        <f t="shared" si="10"/>
        <v>0.11708028296963026</v>
      </c>
      <c r="AC155" s="95"/>
      <c r="AD155" s="30"/>
      <c r="AE155" s="30"/>
      <c r="AF155" s="30"/>
    </row>
    <row r="156" spans="1:32" x14ac:dyDescent="0.3">
      <c r="A156" s="30">
        <v>7</v>
      </c>
      <c r="B156" s="101">
        <v>1.4</v>
      </c>
      <c r="C156" s="30"/>
      <c r="D156" s="30"/>
      <c r="E156" s="92">
        <v>29.28</v>
      </c>
      <c r="F156" s="30"/>
      <c r="G156" s="30"/>
      <c r="H156" s="95">
        <f t="shared" si="7"/>
        <v>1.2212745300167036</v>
      </c>
      <c r="I156" s="95"/>
      <c r="J156" s="95"/>
      <c r="K156" s="95">
        <f t="shared" si="8"/>
        <v>3.194279362075015E-2</v>
      </c>
      <c r="L156" s="95"/>
      <c r="M156" s="30"/>
      <c r="N156" s="30"/>
      <c r="O156" s="30"/>
      <c r="R156" s="30">
        <v>7</v>
      </c>
      <c r="S156" s="101">
        <v>1.4</v>
      </c>
      <c r="T156" s="30"/>
      <c r="U156" s="30"/>
      <c r="V156" s="92">
        <v>29.27</v>
      </c>
      <c r="W156" s="30"/>
      <c r="X156" s="30"/>
      <c r="Y156" s="95">
        <f t="shared" si="9"/>
        <v>1.2278300378910636</v>
      </c>
      <c r="Z156" s="95"/>
      <c r="AA156" s="95"/>
      <c r="AB156" s="95">
        <f t="shared" si="10"/>
        <v>2.9642495852592567E-2</v>
      </c>
      <c r="AC156" s="95"/>
      <c r="AD156" s="30"/>
      <c r="AE156" s="30"/>
      <c r="AF156" s="30"/>
    </row>
    <row r="157" spans="1:32" x14ac:dyDescent="0.3">
      <c r="A157" s="30" t="s">
        <v>187</v>
      </c>
      <c r="B157" s="101">
        <v>0.5</v>
      </c>
      <c r="C157" s="30"/>
      <c r="D157" s="30"/>
      <c r="E157" s="92">
        <f>AVERAGE(30.54,29.94,30.45)</f>
        <v>30.310000000000002</v>
      </c>
      <c r="F157" s="30"/>
      <c r="G157" s="30"/>
      <c r="H157" s="95">
        <f t="shared" si="7"/>
        <v>0.19127453001670247</v>
      </c>
      <c r="I157" s="95"/>
      <c r="J157" s="95"/>
      <c r="K157" s="95">
        <f t="shared" si="8"/>
        <v>9.5311415816407938E-2</v>
      </c>
      <c r="L157" s="95"/>
      <c r="M157" s="30"/>
      <c r="N157" s="30"/>
      <c r="O157" s="30"/>
      <c r="R157" s="30" t="s">
        <v>187</v>
      </c>
      <c r="S157" s="101">
        <v>0.5</v>
      </c>
      <c r="T157" s="30"/>
      <c r="U157" s="30"/>
      <c r="V157" s="92">
        <f>AVERAGE(30.56,29.96,30.44)</f>
        <v>30.319999999999997</v>
      </c>
      <c r="W157" s="30"/>
      <c r="X157" s="30"/>
      <c r="Y157" s="95">
        <f t="shared" si="9"/>
        <v>0.17783003789106644</v>
      </c>
      <c r="Z157" s="95"/>
      <c r="AA157" s="95"/>
      <c r="AB157" s="95">
        <f t="shared" si="10"/>
        <v>0.10379348448527169</v>
      </c>
      <c r="AC157" s="95"/>
      <c r="AD157" s="30"/>
      <c r="AE157" s="30"/>
      <c r="AF157" s="30"/>
    </row>
    <row r="158" spans="1:32" x14ac:dyDescent="0.3">
      <c r="A158" s="30" t="s">
        <v>149</v>
      </c>
      <c r="B158" s="101">
        <v>-0.2</v>
      </c>
      <c r="C158" s="30"/>
      <c r="D158" s="30"/>
      <c r="E158" s="92">
        <f>AVERAGE(31.36,30.34,30.69)</f>
        <v>30.796666666666667</v>
      </c>
      <c r="F158" s="30"/>
      <c r="G158" s="30"/>
      <c r="H158" s="95">
        <f t="shared" si="7"/>
        <v>-0.29539213664996211</v>
      </c>
      <c r="I158" s="95"/>
      <c r="J158" s="95"/>
      <c r="K158" s="95">
        <f t="shared" si="8"/>
        <v>9.0996597346450422E-3</v>
      </c>
      <c r="L158" s="95"/>
      <c r="M158" s="30"/>
      <c r="N158" s="30"/>
      <c r="O158" s="30"/>
      <c r="R158" s="30" t="s">
        <v>149</v>
      </c>
      <c r="S158" s="101">
        <v>-0.2</v>
      </c>
      <c r="T158" s="30"/>
      <c r="U158" s="30"/>
      <c r="V158" s="92">
        <f>AVERAGE(31.34,30.34,30.68)</f>
        <v>30.786666666666665</v>
      </c>
      <c r="W158" s="30"/>
      <c r="X158" s="30"/>
      <c r="Y158" s="95">
        <f>($C$76)*(V158)+$T$213</f>
        <v>-0.28883662877560212</v>
      </c>
      <c r="Z158" s="95"/>
      <c r="AA158" s="95"/>
      <c r="AB158" s="95">
        <f t="shared" si="10"/>
        <v>7.8919466122141374E-3</v>
      </c>
      <c r="AC158" s="95"/>
      <c r="AD158" s="30"/>
      <c r="AE158" s="30"/>
      <c r="AF158" s="30"/>
    </row>
    <row r="159" spans="1:32" x14ac:dyDescent="0.3">
      <c r="A159" s="30" t="s">
        <v>134</v>
      </c>
      <c r="B159" s="101">
        <v>0.3</v>
      </c>
      <c r="C159" s="30"/>
      <c r="D159" s="30"/>
      <c r="E159" s="92">
        <f>AVERAGE(30.4,30.45,30.45)</f>
        <v>30.433333333333334</v>
      </c>
      <c r="F159" s="30"/>
      <c r="G159" s="30"/>
      <c r="H159" s="95">
        <f t="shared" si="7"/>
        <v>6.7941196683371174E-2</v>
      </c>
      <c r="I159" s="95"/>
      <c r="J159" s="95"/>
      <c r="K159" s="95">
        <f t="shared" si="8"/>
        <v>5.3851288196745818E-2</v>
      </c>
      <c r="L159" s="95"/>
      <c r="M159" s="30"/>
      <c r="N159" s="30"/>
      <c r="O159" s="30"/>
      <c r="R159" s="30" t="s">
        <v>134</v>
      </c>
      <c r="S159" s="101">
        <v>0.3</v>
      </c>
      <c r="T159" s="30"/>
      <c r="U159" s="30"/>
      <c r="V159" s="92">
        <f>AVERAGE(30.41,30.44,30.46)</f>
        <v>30.436666666666667</v>
      </c>
      <c r="W159" s="30"/>
      <c r="X159" s="30"/>
      <c r="Y159" s="95">
        <f>($C$76)*(V159)+$T$213</f>
        <v>6.1163371224395746E-2</v>
      </c>
      <c r="Z159" s="95"/>
      <c r="AA159" s="95"/>
      <c r="AB159" s="95">
        <f t="shared" si="10"/>
        <v>5.7042935244895787E-2</v>
      </c>
      <c r="AC159" s="95"/>
      <c r="AD159" s="30"/>
      <c r="AE159" s="30"/>
      <c r="AF159" s="30"/>
    </row>
    <row r="160" spans="1:32" x14ac:dyDescent="0.3">
      <c r="A160" s="30">
        <v>17</v>
      </c>
      <c r="B160" s="101">
        <v>13.6</v>
      </c>
      <c r="C160" s="30"/>
      <c r="D160" s="30"/>
      <c r="E160" s="92">
        <v>15.73</v>
      </c>
      <c r="F160" s="30"/>
      <c r="G160" s="30"/>
      <c r="H160" s="95">
        <f t="shared" si="7"/>
        <v>14.771274530016704</v>
      </c>
      <c r="I160" s="95"/>
      <c r="J160" s="95"/>
      <c r="K160" s="95">
        <f t="shared" si="8"/>
        <v>1.3718840246658524</v>
      </c>
      <c r="L160" s="95"/>
      <c r="M160" s="30"/>
      <c r="N160" s="30" t="s">
        <v>203</v>
      </c>
      <c r="O160" s="30"/>
      <c r="R160" s="30">
        <v>17</v>
      </c>
      <c r="S160" s="101">
        <v>13.6</v>
      </c>
      <c r="T160" s="30"/>
      <c r="U160" s="30"/>
      <c r="V160" s="92">
        <v>15.74</v>
      </c>
      <c r="W160" s="30"/>
      <c r="X160" s="30"/>
      <c r="Y160" s="95">
        <f t="shared" si="9"/>
        <v>14.757830037891063</v>
      </c>
      <c r="Z160" s="95"/>
      <c r="AA160" s="95"/>
      <c r="AB160" s="95">
        <f t="shared" si="10"/>
        <v>1.3405703966428211</v>
      </c>
      <c r="AC160" s="95"/>
      <c r="AD160" s="30"/>
      <c r="AE160" s="30" t="s">
        <v>203</v>
      </c>
      <c r="AF160" s="30"/>
    </row>
    <row r="161" spans="1:32" x14ac:dyDescent="0.3">
      <c r="A161" s="30">
        <v>18</v>
      </c>
      <c r="B161" s="101">
        <v>6.9</v>
      </c>
      <c r="C161" s="30"/>
      <c r="D161" s="30"/>
      <c r="E161" s="92">
        <v>23.01</v>
      </c>
      <c r="F161" s="30"/>
      <c r="G161" s="30"/>
      <c r="H161" s="95">
        <f t="shared" si="7"/>
        <v>7.4912745300167032</v>
      </c>
      <c r="I161" s="95"/>
      <c r="J161" s="95"/>
      <c r="K161" s="95">
        <f t="shared" si="8"/>
        <v>0.34960556984647279</v>
      </c>
      <c r="L161" s="95"/>
      <c r="M161" s="30"/>
      <c r="N161" s="30"/>
      <c r="O161" s="30"/>
      <c r="R161" s="30">
        <v>18</v>
      </c>
      <c r="S161" s="101">
        <v>6.9</v>
      </c>
      <c r="T161" s="30"/>
      <c r="U161" s="30"/>
      <c r="V161" s="92">
        <v>23.01</v>
      </c>
      <c r="W161" s="30"/>
      <c r="X161" s="30"/>
      <c r="Y161" s="95">
        <f t="shared" si="9"/>
        <v>7.4878300378910616</v>
      </c>
      <c r="Z161" s="95"/>
      <c r="AA161" s="95"/>
      <c r="AB161" s="95">
        <f t="shared" si="10"/>
        <v>0.34554415344700651</v>
      </c>
      <c r="AC161" s="95"/>
      <c r="AD161" s="30"/>
      <c r="AE161" s="30"/>
      <c r="AF161" s="30"/>
    </row>
    <row r="162" spans="1:32" x14ac:dyDescent="0.3">
      <c r="A162" s="30">
        <v>19</v>
      </c>
      <c r="B162" s="101">
        <v>2.6</v>
      </c>
      <c r="C162" s="30"/>
      <c r="D162" s="30"/>
      <c r="E162" s="92">
        <v>27.99</v>
      </c>
      <c r="F162" s="30"/>
      <c r="G162" s="30"/>
      <c r="H162" s="95">
        <f t="shared" si="7"/>
        <v>2.5112745300167063</v>
      </c>
      <c r="I162" s="95"/>
      <c r="J162" s="95"/>
      <c r="K162" s="95">
        <f t="shared" si="8"/>
        <v>7.8722090237563665E-3</v>
      </c>
      <c r="L162" s="95"/>
      <c r="M162" s="30"/>
      <c r="N162" s="30"/>
      <c r="O162" s="30"/>
      <c r="R162" s="30">
        <v>19</v>
      </c>
      <c r="S162" s="101">
        <v>2.6</v>
      </c>
      <c r="T162" s="30"/>
      <c r="U162" s="30"/>
      <c r="V162" s="92">
        <v>27.99</v>
      </c>
      <c r="W162" s="30"/>
      <c r="X162" s="30"/>
      <c r="Y162" s="95">
        <f t="shared" si="9"/>
        <v>2.5078300378910647</v>
      </c>
      <c r="Z162" s="95"/>
      <c r="AA162" s="95"/>
      <c r="AB162" s="95">
        <f t="shared" si="10"/>
        <v>8.4953019151625796E-3</v>
      </c>
      <c r="AC162" s="95"/>
      <c r="AD162" s="30"/>
      <c r="AE162" s="30"/>
      <c r="AF162" s="30"/>
    </row>
    <row r="163" spans="1:32" x14ac:dyDescent="0.3">
      <c r="A163" s="30">
        <v>20</v>
      </c>
      <c r="B163" s="101">
        <v>0.9</v>
      </c>
      <c r="C163" s="30"/>
      <c r="D163" s="30"/>
      <c r="E163" s="92">
        <v>29.82</v>
      </c>
      <c r="F163" s="30"/>
      <c r="G163" s="30"/>
      <c r="H163" s="95">
        <f t="shared" si="7"/>
        <v>0.68127453001670446</v>
      </c>
      <c r="I163" s="95"/>
      <c r="J163" s="95"/>
      <c r="K163" s="95">
        <f t="shared" si="8"/>
        <v>4.7840831219413529E-2</v>
      </c>
      <c r="L163" s="95"/>
      <c r="M163" s="30"/>
      <c r="N163" s="30"/>
      <c r="O163" s="30"/>
      <c r="R163" s="30">
        <v>20</v>
      </c>
      <c r="S163" s="101">
        <v>0.9</v>
      </c>
      <c r="T163" s="30"/>
      <c r="U163" s="30"/>
      <c r="V163" s="92">
        <v>29.8</v>
      </c>
      <c r="W163" s="30"/>
      <c r="X163" s="30"/>
      <c r="Y163" s="95">
        <f t="shared" si="9"/>
        <v>0.69783003789106246</v>
      </c>
      <c r="Z163" s="95"/>
      <c r="AA163" s="95"/>
      <c r="AB163" s="95">
        <f t="shared" si="10"/>
        <v>4.0872693579129246E-2</v>
      </c>
      <c r="AC163" s="95"/>
      <c r="AD163" s="30"/>
      <c r="AE163" s="30"/>
      <c r="AF163" s="30"/>
    </row>
    <row r="164" spans="1:32" x14ac:dyDescent="0.3">
      <c r="A164" s="30">
        <v>21</v>
      </c>
      <c r="B164" s="101">
        <v>1.5</v>
      </c>
      <c r="C164" s="30"/>
      <c r="D164" s="30"/>
      <c r="E164" s="92">
        <v>28.61</v>
      </c>
      <c r="F164" s="30"/>
      <c r="G164" s="30"/>
      <c r="H164" s="95">
        <f t="shared" si="7"/>
        <v>1.8912745300167053</v>
      </c>
      <c r="I164" s="95"/>
      <c r="J164" s="95"/>
      <c r="K164" s="95">
        <f t="shared" si="8"/>
        <v>0.15309575783979362</v>
      </c>
      <c r="L164" s="95"/>
      <c r="M164" s="30"/>
      <c r="N164" s="30"/>
      <c r="O164" s="30"/>
      <c r="R164" s="30">
        <v>21</v>
      </c>
      <c r="S164" s="101">
        <v>1.5</v>
      </c>
      <c r="T164" s="30"/>
      <c r="U164" s="30"/>
      <c r="V164" s="92">
        <v>28.63</v>
      </c>
      <c r="W164" s="30"/>
      <c r="X164" s="30"/>
      <c r="Y164" s="95">
        <f t="shared" si="9"/>
        <v>1.8678300378910642</v>
      </c>
      <c r="Z164" s="95"/>
      <c r="AA164" s="95"/>
      <c r="AB164" s="95">
        <f t="shared" si="10"/>
        <v>0.1352989367749417</v>
      </c>
      <c r="AC164" s="95"/>
      <c r="AD164" s="30"/>
      <c r="AE164" s="30"/>
      <c r="AF164" s="30"/>
    </row>
    <row r="165" spans="1:32" x14ac:dyDescent="0.3">
      <c r="A165" s="30">
        <v>22</v>
      </c>
      <c r="B165" s="101">
        <v>1.6</v>
      </c>
      <c r="C165" s="30"/>
      <c r="D165" s="30"/>
      <c r="E165" s="92">
        <v>28.94</v>
      </c>
      <c r="F165" s="30"/>
      <c r="G165" s="30"/>
      <c r="H165" s="95">
        <f t="shared" si="7"/>
        <v>1.5612745300167035</v>
      </c>
      <c r="I165" s="95"/>
      <c r="J165" s="95"/>
      <c r="K165" s="95">
        <f t="shared" si="8"/>
        <v>1.4996620254272078E-3</v>
      </c>
      <c r="L165" s="95"/>
      <c r="M165" s="30"/>
      <c r="N165" s="30"/>
      <c r="O165" s="30"/>
      <c r="R165" s="30">
        <v>22</v>
      </c>
      <c r="S165" s="101">
        <v>1.6</v>
      </c>
      <c r="T165" s="30"/>
      <c r="U165" s="30"/>
      <c r="V165" s="92">
        <v>28.92</v>
      </c>
      <c r="W165" s="30"/>
      <c r="X165" s="30"/>
      <c r="Y165" s="95">
        <f t="shared" si="9"/>
        <v>1.5778300378910615</v>
      </c>
      <c r="Z165" s="95"/>
      <c r="AA165" s="95"/>
      <c r="AB165" s="95">
        <f t="shared" si="10"/>
        <v>4.9150721991177431E-4</v>
      </c>
      <c r="AC165" s="95"/>
      <c r="AD165" s="30"/>
      <c r="AE165" s="30"/>
      <c r="AF165" s="30"/>
    </row>
    <row r="166" spans="1:32" x14ac:dyDescent="0.3">
      <c r="A166" s="30">
        <v>23</v>
      </c>
      <c r="B166" s="101">
        <v>0.7</v>
      </c>
      <c r="C166" s="30"/>
      <c r="D166" s="30"/>
      <c r="E166" s="92">
        <v>30.18</v>
      </c>
      <c r="F166" s="30"/>
      <c r="G166" s="30"/>
      <c r="H166" s="95">
        <f t="shared" si="7"/>
        <v>0.32127453001670503</v>
      </c>
      <c r="I166" s="95"/>
      <c r="J166" s="95"/>
      <c r="K166" s="95">
        <f t="shared" si="8"/>
        <v>0.14343298161406762</v>
      </c>
      <c r="L166" s="95"/>
      <c r="M166" s="30"/>
      <c r="N166" s="30"/>
      <c r="O166" s="30"/>
      <c r="R166" s="30">
        <v>23</v>
      </c>
      <c r="S166" s="101">
        <v>0.7</v>
      </c>
      <c r="T166" s="30"/>
      <c r="U166" s="30"/>
      <c r="V166" s="92">
        <v>30.18</v>
      </c>
      <c r="W166" s="30"/>
      <c r="X166" s="30"/>
      <c r="Y166" s="95">
        <f t="shared" si="9"/>
        <v>0.31783003789106345</v>
      </c>
      <c r="Z166" s="95"/>
      <c r="AA166" s="95"/>
      <c r="AB166" s="95">
        <f t="shared" si="10"/>
        <v>0.14605387993834595</v>
      </c>
      <c r="AC166" s="95"/>
      <c r="AD166" s="30"/>
      <c r="AE166" s="30"/>
      <c r="AF166" s="30"/>
    </row>
    <row r="167" spans="1:32" x14ac:dyDescent="0.3">
      <c r="A167" s="30" t="s">
        <v>204</v>
      </c>
      <c r="B167" s="101">
        <v>0.8</v>
      </c>
      <c r="C167" s="30"/>
      <c r="D167" s="30"/>
      <c r="E167" s="92">
        <f>AVERAGE(29.85,30.13,29.93)</f>
        <v>29.97</v>
      </c>
      <c r="F167" s="30"/>
      <c r="G167" s="30"/>
      <c r="H167" s="95">
        <f t="shared" si="7"/>
        <v>0.53127453001670588</v>
      </c>
      <c r="I167" s="95"/>
      <c r="J167" s="95"/>
      <c r="K167" s="95">
        <f t="shared" si="8"/>
        <v>7.2213378217742333E-2</v>
      </c>
      <c r="L167" s="95"/>
      <c r="M167" s="30"/>
      <c r="N167" s="30"/>
      <c r="O167" s="30"/>
      <c r="R167" s="30" t="s">
        <v>204</v>
      </c>
      <c r="S167" s="101">
        <v>0.8</v>
      </c>
      <c r="T167" s="30"/>
      <c r="U167" s="30"/>
      <c r="V167" s="92">
        <f>AVERAGE(29.88,30.12,29.91)</f>
        <v>29.97</v>
      </c>
      <c r="W167" s="30"/>
      <c r="X167" s="30"/>
      <c r="Y167" s="95">
        <f t="shared" si="9"/>
        <v>0.52783003789106431</v>
      </c>
      <c r="Z167" s="95"/>
      <c r="AA167" s="95"/>
      <c r="AB167" s="95">
        <f t="shared" si="10"/>
        <v>7.4076488274379515E-2</v>
      </c>
      <c r="AC167" s="95"/>
      <c r="AD167" s="30"/>
      <c r="AE167" s="30"/>
      <c r="AF167" s="30"/>
    </row>
    <row r="168" spans="1:32" x14ac:dyDescent="0.3">
      <c r="A168" s="30" t="s">
        <v>205</v>
      </c>
      <c r="B168" s="101">
        <v>0.4</v>
      </c>
      <c r="C168" s="30"/>
      <c r="D168" s="30"/>
      <c r="E168" s="92">
        <f>AVERAGE(30.8,30.17,29.8)</f>
        <v>30.256666666666664</v>
      </c>
      <c r="F168" s="30"/>
      <c r="G168" s="30"/>
      <c r="H168" s="95">
        <f t="shared" si="7"/>
        <v>0.24460786335004059</v>
      </c>
      <c r="I168" s="95"/>
      <c r="J168" s="95"/>
      <c r="K168" s="95">
        <f t="shared" si="8"/>
        <v>2.4146716132639665E-2</v>
      </c>
      <c r="L168" s="95"/>
      <c r="M168" s="30"/>
      <c r="N168" s="30"/>
      <c r="O168" s="30"/>
      <c r="R168" s="30" t="s">
        <v>205</v>
      </c>
      <c r="S168" s="101">
        <v>0.4</v>
      </c>
      <c r="T168" s="30"/>
      <c r="U168" s="30"/>
      <c r="V168" s="92">
        <f>AVERAGE(30.8,30.15,29.8)</f>
        <v>30.25</v>
      </c>
      <c r="W168" s="30"/>
      <c r="X168" s="30"/>
      <c r="Y168" s="95">
        <f t="shared" si="9"/>
        <v>0.24783003789106317</v>
      </c>
      <c r="Z168" s="95"/>
      <c r="AA168" s="95"/>
      <c r="AB168" s="95">
        <f t="shared" si="10"/>
        <v>2.3155697368235278E-2</v>
      </c>
      <c r="AC168" s="95"/>
      <c r="AD168" s="30"/>
      <c r="AE168" s="30"/>
      <c r="AF168" s="30"/>
    </row>
    <row r="169" spans="1:32" x14ac:dyDescent="0.3">
      <c r="A169" s="30" t="s">
        <v>206</v>
      </c>
      <c r="B169" s="101">
        <v>0</v>
      </c>
      <c r="C169" s="30"/>
      <c r="D169" s="30"/>
      <c r="E169" s="92">
        <f>AVERAGE(30.76,30.33,31.6)</f>
        <v>30.896666666666665</v>
      </c>
      <c r="F169" s="30"/>
      <c r="G169" s="30"/>
      <c r="H169" s="95">
        <f t="shared" si="7"/>
        <v>-0.39539213664995998</v>
      </c>
      <c r="I169" s="95"/>
      <c r="J169" s="95"/>
      <c r="K169" s="95">
        <f t="shared" si="8"/>
        <v>0.15633494172462062</v>
      </c>
      <c r="L169" s="95"/>
      <c r="M169" s="30"/>
      <c r="N169" s="30"/>
      <c r="O169" s="30"/>
      <c r="R169" s="30" t="s">
        <v>206</v>
      </c>
      <c r="S169" s="101">
        <v>0</v>
      </c>
      <c r="T169" s="30"/>
      <c r="U169" s="30"/>
      <c r="V169" s="92">
        <f>AVERAGE(30.75,30.31,31.59)</f>
        <v>30.883333333333336</v>
      </c>
      <c r="W169" s="30"/>
      <c r="X169" s="30"/>
      <c r="Y169" s="95">
        <f t="shared" si="9"/>
        <v>-0.38550329544227324</v>
      </c>
      <c r="Z169" s="95"/>
      <c r="AA169" s="95"/>
      <c r="AB169" s="95">
        <f t="shared" si="10"/>
        <v>0.14861279079685261</v>
      </c>
      <c r="AC169" s="95"/>
      <c r="AD169" s="30"/>
      <c r="AE169" s="30"/>
      <c r="AF169" s="30"/>
    </row>
    <row r="170" spans="1:32" x14ac:dyDescent="0.3">
      <c r="A170" s="30">
        <v>33</v>
      </c>
      <c r="B170" s="101">
        <v>13.6</v>
      </c>
      <c r="C170" s="30"/>
      <c r="D170" s="30"/>
      <c r="E170" s="92">
        <v>15.71</v>
      </c>
      <c r="F170" s="30"/>
      <c r="G170" s="30"/>
      <c r="H170" s="95">
        <f t="shared" si="7"/>
        <v>14.791274530016704</v>
      </c>
      <c r="I170" s="95"/>
      <c r="J170" s="95"/>
      <c r="K170" s="95">
        <f t="shared" si="8"/>
        <v>1.4191350058665195</v>
      </c>
      <c r="L170" s="95"/>
      <c r="M170" s="30"/>
      <c r="N170" s="30" t="s">
        <v>207</v>
      </c>
      <c r="O170" s="30"/>
      <c r="R170" s="30">
        <v>33</v>
      </c>
      <c r="S170" s="101">
        <v>13.6</v>
      </c>
      <c r="T170" s="30"/>
      <c r="U170" s="30"/>
      <c r="V170" s="92">
        <v>15.69</v>
      </c>
      <c r="W170" s="30"/>
      <c r="X170" s="30"/>
      <c r="Y170" s="95">
        <f t="shared" si="9"/>
        <v>14.807830037891064</v>
      </c>
      <c r="Z170" s="95"/>
      <c r="AA170" s="95"/>
      <c r="AB170" s="95">
        <f t="shared" si="10"/>
        <v>1.4588534004319291</v>
      </c>
      <c r="AC170" s="95"/>
      <c r="AD170" s="30"/>
      <c r="AE170" s="30" t="s">
        <v>207</v>
      </c>
      <c r="AF170" s="30"/>
    </row>
    <row r="171" spans="1:32" x14ac:dyDescent="0.3">
      <c r="A171" s="30">
        <v>34</v>
      </c>
      <c r="B171" s="101">
        <v>7.4</v>
      </c>
      <c r="C171" s="30"/>
      <c r="D171" s="30"/>
      <c r="E171" s="92">
        <v>22.81</v>
      </c>
      <c r="F171" s="30"/>
      <c r="G171" s="30"/>
      <c r="H171" s="95">
        <f t="shared" si="7"/>
        <v>7.691274530016706</v>
      </c>
      <c r="I171" s="95"/>
      <c r="J171" s="95"/>
      <c r="K171" s="95">
        <f t="shared" si="8"/>
        <v>8.4840851836452777E-2</v>
      </c>
      <c r="L171" s="95"/>
      <c r="M171" s="30"/>
      <c r="N171" s="30"/>
      <c r="O171" s="30"/>
      <c r="R171" s="30">
        <v>34</v>
      </c>
      <c r="S171" s="101">
        <v>7.4</v>
      </c>
      <c r="T171" s="30"/>
      <c r="U171" s="30"/>
      <c r="V171" s="92">
        <v>22.8</v>
      </c>
      <c r="W171" s="30"/>
      <c r="X171" s="30"/>
      <c r="Y171" s="95">
        <f t="shared" si="9"/>
        <v>7.6978300378910625</v>
      </c>
      <c r="Z171" s="95"/>
      <c r="AA171" s="95"/>
      <c r="AB171" s="95">
        <f t="shared" si="10"/>
        <v>8.870273147019149E-2</v>
      </c>
      <c r="AC171" s="95"/>
      <c r="AD171" s="30"/>
      <c r="AE171" s="30"/>
      <c r="AF171" s="30"/>
    </row>
    <row r="172" spans="1:32" x14ac:dyDescent="0.3">
      <c r="A172" s="30">
        <v>35</v>
      </c>
      <c r="B172" s="101">
        <v>2.1</v>
      </c>
      <c r="C172" s="30"/>
      <c r="D172" s="30"/>
      <c r="E172" s="92">
        <v>28.65</v>
      </c>
      <c r="F172" s="30"/>
      <c r="G172" s="30"/>
      <c r="H172" s="95">
        <f t="shared" si="7"/>
        <v>1.8512745300167062</v>
      </c>
      <c r="I172" s="95"/>
      <c r="J172" s="95"/>
      <c r="K172" s="95">
        <f t="shared" si="8"/>
        <v>6.1864359418410446E-2</v>
      </c>
      <c r="L172" s="95"/>
      <c r="M172" s="30"/>
      <c r="N172" s="30"/>
      <c r="O172" s="30"/>
      <c r="R172" s="30">
        <v>35</v>
      </c>
      <c r="S172" s="101">
        <v>2.1</v>
      </c>
      <c r="T172" s="30"/>
      <c r="U172" s="30"/>
      <c r="V172" s="92">
        <v>28.63</v>
      </c>
      <c r="W172" s="30"/>
      <c r="X172" s="30"/>
      <c r="Y172" s="95">
        <f t="shared" si="9"/>
        <v>1.8678300378910642</v>
      </c>
      <c r="Z172" s="95"/>
      <c r="AA172" s="95"/>
      <c r="AB172" s="95">
        <f t="shared" si="10"/>
        <v>5.3902891305664745E-2</v>
      </c>
      <c r="AC172" s="95"/>
      <c r="AD172" s="30"/>
      <c r="AE172" s="30"/>
      <c r="AF172" s="30"/>
    </row>
    <row r="173" spans="1:32" x14ac:dyDescent="0.3">
      <c r="A173" s="30">
        <v>36</v>
      </c>
      <c r="B173" s="101">
        <v>1.6</v>
      </c>
      <c r="C173" s="30"/>
      <c r="D173" s="30"/>
      <c r="E173" s="92">
        <v>29.33</v>
      </c>
      <c r="F173" s="30"/>
      <c r="G173" s="30"/>
      <c r="H173" s="95">
        <f t="shared" si="7"/>
        <v>1.1712745300167064</v>
      </c>
      <c r="I173" s="95"/>
      <c r="J173" s="95"/>
      <c r="K173" s="95">
        <f t="shared" si="8"/>
        <v>0.18380552861239602</v>
      </c>
      <c r="L173" s="95"/>
      <c r="M173" s="30"/>
      <c r="N173" s="30"/>
      <c r="O173" s="30"/>
      <c r="R173" s="30">
        <v>36</v>
      </c>
      <c r="S173" s="101">
        <v>1.6</v>
      </c>
      <c r="T173" s="30"/>
      <c r="U173" s="30"/>
      <c r="V173" s="92">
        <v>29.3</v>
      </c>
      <c r="W173" s="30"/>
      <c r="X173" s="30"/>
      <c r="Y173" s="95">
        <f t="shared" si="9"/>
        <v>1.1978300378910625</v>
      </c>
      <c r="Z173" s="95"/>
      <c r="AA173" s="95"/>
      <c r="AB173" s="95">
        <f t="shared" si="10"/>
        <v>0.16174067842270431</v>
      </c>
      <c r="AC173" s="95"/>
      <c r="AD173" s="30"/>
      <c r="AE173" s="30"/>
      <c r="AF173" s="30"/>
    </row>
    <row r="174" spans="1:32" x14ac:dyDescent="0.3">
      <c r="A174" s="30">
        <v>37</v>
      </c>
      <c r="B174" s="101">
        <v>2.4</v>
      </c>
      <c r="C174" s="30"/>
      <c r="D174" s="30"/>
      <c r="E174" s="92">
        <v>28.38</v>
      </c>
      <c r="F174" s="30"/>
      <c r="G174" s="30"/>
      <c r="H174" s="95">
        <f t="shared" si="7"/>
        <v>2.1212745300167057</v>
      </c>
      <c r="I174" s="95"/>
      <c r="J174" s="95"/>
      <c r="K174" s="95">
        <f t="shared" si="8"/>
        <v>7.7687887617408219E-2</v>
      </c>
      <c r="L174" s="95"/>
      <c r="M174" s="30"/>
      <c r="N174" s="30"/>
      <c r="O174" s="30"/>
      <c r="R174" s="30">
        <v>37</v>
      </c>
      <c r="S174" s="101">
        <v>2.4</v>
      </c>
      <c r="T174" s="30"/>
      <c r="U174" s="30"/>
      <c r="V174" s="92">
        <v>28.4</v>
      </c>
      <c r="W174" s="30"/>
      <c r="X174" s="30"/>
      <c r="Y174" s="95">
        <f t="shared" si="9"/>
        <v>2.0978300378910646</v>
      </c>
      <c r="Z174" s="95"/>
      <c r="AA174" s="95"/>
      <c r="AB174" s="95">
        <f t="shared" si="10"/>
        <v>9.1306686000915405E-2</v>
      </c>
      <c r="AC174" s="95"/>
      <c r="AD174" s="30"/>
      <c r="AE174" s="30"/>
      <c r="AF174" s="30"/>
    </row>
    <row r="175" spans="1:32" x14ac:dyDescent="0.3">
      <c r="A175" s="30">
        <v>38</v>
      </c>
      <c r="B175" s="101">
        <v>1.8</v>
      </c>
      <c r="C175" s="30"/>
      <c r="D175" s="30"/>
      <c r="E175" s="92">
        <v>29.57</v>
      </c>
      <c r="F175" s="30"/>
      <c r="G175" s="30"/>
      <c r="H175" s="95">
        <f t="shared" si="7"/>
        <v>0.93127453001670446</v>
      </c>
      <c r="I175" s="95"/>
      <c r="J175" s="95"/>
      <c r="K175" s="95">
        <f t="shared" si="8"/>
        <v>0.75468394219769774</v>
      </c>
      <c r="L175" s="95"/>
      <c r="M175" s="30"/>
      <c r="N175" s="30"/>
      <c r="O175" s="30"/>
      <c r="R175" s="30">
        <v>38</v>
      </c>
      <c r="S175" s="101">
        <v>1.8</v>
      </c>
      <c r="T175" s="30"/>
      <c r="U175" s="30"/>
      <c r="V175" s="92">
        <v>29.55</v>
      </c>
      <c r="W175" s="30"/>
      <c r="X175" s="30"/>
      <c r="Y175" s="95">
        <f t="shared" si="9"/>
        <v>0.94783003789106246</v>
      </c>
      <c r="Z175" s="95"/>
      <c r="AA175" s="95"/>
      <c r="AB175" s="95">
        <f t="shared" si="10"/>
        <v>0.72619364432074807</v>
      </c>
      <c r="AC175" s="95"/>
      <c r="AD175" s="30"/>
      <c r="AE175" s="30"/>
      <c r="AF175" s="30"/>
    </row>
    <row r="176" spans="1:32" x14ac:dyDescent="0.3">
      <c r="A176" s="30">
        <v>39</v>
      </c>
      <c r="B176" s="101">
        <v>1.2</v>
      </c>
      <c r="C176" s="30"/>
      <c r="D176" s="30"/>
      <c r="E176" s="92">
        <v>28.83</v>
      </c>
      <c r="F176" s="30"/>
      <c r="G176" s="30"/>
      <c r="H176" s="95">
        <f t="shared" si="7"/>
        <v>1.6712745300167064</v>
      </c>
      <c r="I176" s="95"/>
      <c r="J176" s="95"/>
      <c r="K176" s="95">
        <f t="shared" si="8"/>
        <v>0.2220996826424676</v>
      </c>
      <c r="L176" s="95"/>
      <c r="M176" s="30"/>
      <c r="N176" s="30"/>
      <c r="O176" s="30"/>
      <c r="R176" s="30">
        <v>39</v>
      </c>
      <c r="S176" s="101">
        <v>1.2</v>
      </c>
      <c r="T176" s="30"/>
      <c r="U176" s="30"/>
      <c r="V176" s="92">
        <v>28.83</v>
      </c>
      <c r="W176" s="30"/>
      <c r="X176" s="30"/>
      <c r="Y176" s="95">
        <f t="shared" si="9"/>
        <v>1.6678300378910649</v>
      </c>
      <c r="Z176" s="95"/>
      <c r="AA176" s="95"/>
      <c r="AB176" s="95">
        <f t="shared" si="10"/>
        <v>0.21886494435315523</v>
      </c>
      <c r="AC176" s="95"/>
      <c r="AD176" s="30"/>
      <c r="AE176" s="30"/>
      <c r="AF176" s="30"/>
    </row>
    <row r="177" spans="1:32" x14ac:dyDescent="0.3">
      <c r="A177" s="30" t="s">
        <v>208</v>
      </c>
      <c r="B177" s="101">
        <v>1.2</v>
      </c>
      <c r="C177" s="30"/>
      <c r="D177" s="30"/>
      <c r="E177" s="92">
        <f>AVERAGE(28.93,29.73,29.41)</f>
        <v>29.356666666666666</v>
      </c>
      <c r="F177" s="30"/>
      <c r="G177" s="30"/>
      <c r="H177" s="95">
        <f t="shared" si="7"/>
        <v>1.1446078633500392</v>
      </c>
      <c r="I177" s="95"/>
      <c r="J177" s="95"/>
      <c r="K177" s="95">
        <f t="shared" si="8"/>
        <v>3.0682888026479292E-3</v>
      </c>
      <c r="L177" s="95"/>
      <c r="M177" s="30"/>
      <c r="N177" s="30"/>
      <c r="O177" s="30"/>
      <c r="R177" s="30" t="s">
        <v>208</v>
      </c>
      <c r="S177" s="101">
        <v>1.2</v>
      </c>
      <c r="T177" s="30"/>
      <c r="U177" s="30"/>
      <c r="V177" s="92">
        <f>AVERAGE(28.91,29.73,29.43)</f>
        <v>29.356666666666666</v>
      </c>
      <c r="W177" s="30"/>
      <c r="X177" s="30"/>
      <c r="Y177" s="95">
        <f t="shared" si="9"/>
        <v>1.1411633712243976</v>
      </c>
      <c r="Z177" s="95"/>
      <c r="AA177" s="95"/>
      <c r="AB177" s="95">
        <f t="shared" si="10"/>
        <v>3.4617488856780398E-3</v>
      </c>
      <c r="AC177" s="95"/>
      <c r="AD177" s="30"/>
      <c r="AE177" s="30"/>
      <c r="AF177" s="30"/>
    </row>
    <row r="178" spans="1:32" x14ac:dyDescent="0.3">
      <c r="A178" s="30" t="s">
        <v>209</v>
      </c>
      <c r="B178" s="101">
        <v>0.3</v>
      </c>
      <c r="C178" s="30"/>
      <c r="D178" s="30"/>
      <c r="E178" s="92">
        <f>AVERAGE(30.28,30.45,30.01)</f>
        <v>30.24666666666667</v>
      </c>
      <c r="F178" s="30"/>
      <c r="G178" s="30"/>
      <c r="H178" s="95">
        <f t="shared" si="7"/>
        <v>0.25460786335003505</v>
      </c>
      <c r="I178" s="95"/>
      <c r="J178" s="95"/>
      <c r="K178" s="95">
        <f t="shared" si="8"/>
        <v>2.0604460696490904E-3</v>
      </c>
      <c r="L178" s="95"/>
      <c r="M178" s="30"/>
      <c r="N178" s="30"/>
      <c r="O178" s="30"/>
      <c r="R178" s="30" t="s">
        <v>209</v>
      </c>
      <c r="S178" s="101">
        <v>0.3</v>
      </c>
      <c r="T178" s="30"/>
      <c r="U178" s="30"/>
      <c r="V178" s="92">
        <f>AVERAGE(30.29,30.45,30.02)</f>
        <v>30.25333333333333</v>
      </c>
      <c r="W178" s="30"/>
      <c r="X178" s="30"/>
      <c r="Y178" s="95">
        <f t="shared" si="9"/>
        <v>0.24449670455773287</v>
      </c>
      <c r="Z178" s="95"/>
      <c r="AA178" s="95"/>
      <c r="AB178" s="95">
        <f t="shared" si="10"/>
        <v>3.0806158049515898E-3</v>
      </c>
      <c r="AC178" s="95"/>
      <c r="AD178" s="30"/>
      <c r="AE178" s="30"/>
      <c r="AF178" s="30"/>
    </row>
    <row r="179" spans="1:32" x14ac:dyDescent="0.3">
      <c r="A179" s="30" t="s">
        <v>210</v>
      </c>
      <c r="B179" s="101">
        <v>0.3</v>
      </c>
      <c r="C179" s="30"/>
      <c r="D179" s="30"/>
      <c r="E179" s="92">
        <f>AVERAGE(30.24,30.35,30.2)</f>
        <v>30.263333333333335</v>
      </c>
      <c r="F179" s="30"/>
      <c r="G179" s="30"/>
      <c r="H179" s="95">
        <f t="shared" si="7"/>
        <v>0.23794119668336933</v>
      </c>
      <c r="I179" s="95"/>
      <c r="J179" s="95"/>
      <c r="K179" s="95">
        <f t="shared" si="8"/>
        <v>3.8512950690922487E-3</v>
      </c>
      <c r="L179" s="95"/>
      <c r="M179" s="30"/>
      <c r="N179" s="30"/>
      <c r="O179" s="30"/>
      <c r="R179" s="30" t="s">
        <v>210</v>
      </c>
      <c r="S179" s="101">
        <v>0.3</v>
      </c>
      <c r="T179" s="30"/>
      <c r="U179" s="30"/>
      <c r="V179" s="92">
        <f>AVERAGE(30.26,30.36,30.18)</f>
        <v>30.266666666666669</v>
      </c>
      <c r="W179" s="30"/>
      <c r="X179" s="30"/>
      <c r="Y179" s="95">
        <f t="shared" si="9"/>
        <v>0.2311633712243939</v>
      </c>
      <c r="Z179" s="95"/>
      <c r="AA179" s="95"/>
      <c r="AB179" s="95">
        <f t="shared" si="10"/>
        <v>4.7384814611906006E-3</v>
      </c>
      <c r="AC179" s="95"/>
      <c r="AD179" s="30"/>
      <c r="AE179" s="30"/>
      <c r="AF179" s="30"/>
    </row>
    <row r="180" spans="1:32" x14ac:dyDescent="0.3">
      <c r="A180" s="30">
        <v>49</v>
      </c>
      <c r="B180" s="101">
        <v>13.6</v>
      </c>
      <c r="C180" s="30"/>
      <c r="D180" s="30"/>
      <c r="E180" s="92">
        <v>15.6</v>
      </c>
      <c r="F180" s="30"/>
      <c r="G180" s="30"/>
      <c r="H180" s="95">
        <f t="shared" si="7"/>
        <v>14.901274530016705</v>
      </c>
      <c r="I180" s="95"/>
      <c r="J180" s="95"/>
      <c r="K180" s="95">
        <f t="shared" si="8"/>
        <v>1.6933154024701977</v>
      </c>
      <c r="L180" s="95"/>
      <c r="M180" s="30"/>
      <c r="N180" s="30" t="s">
        <v>211</v>
      </c>
      <c r="O180" s="30"/>
      <c r="R180" s="30">
        <v>49</v>
      </c>
      <c r="S180" s="101">
        <v>13.6</v>
      </c>
      <c r="T180" s="30"/>
      <c r="U180" s="30"/>
      <c r="V180" s="92">
        <v>15.6</v>
      </c>
      <c r="W180" s="30"/>
      <c r="X180" s="30"/>
      <c r="Y180" s="95">
        <f t="shared" si="9"/>
        <v>14.897830037891064</v>
      </c>
      <c r="Z180" s="95"/>
      <c r="AA180" s="95"/>
      <c r="AB180" s="95">
        <f t="shared" si="10"/>
        <v>1.6843628072523202</v>
      </c>
      <c r="AC180" s="95"/>
      <c r="AD180" s="30"/>
      <c r="AE180" s="30" t="s">
        <v>211</v>
      </c>
      <c r="AF180" s="30"/>
    </row>
    <row r="181" spans="1:32" x14ac:dyDescent="0.3">
      <c r="A181" s="30">
        <v>50</v>
      </c>
      <c r="B181" s="101">
        <v>7</v>
      </c>
      <c r="C181" s="30"/>
      <c r="D181" s="30"/>
      <c r="E181" s="92">
        <v>22.85</v>
      </c>
      <c r="F181" s="30"/>
      <c r="G181" s="30"/>
      <c r="H181" s="95">
        <f t="shared" si="7"/>
        <v>7.6512745300167033</v>
      </c>
      <c r="I181" s="95"/>
      <c r="J181" s="95"/>
      <c r="K181" s="95">
        <f t="shared" si="8"/>
        <v>0.42415851344847783</v>
      </c>
      <c r="L181" s="95"/>
      <c r="M181" s="30"/>
      <c r="N181" s="30"/>
      <c r="O181" s="30"/>
      <c r="R181" s="30">
        <v>50</v>
      </c>
      <c r="S181" s="101">
        <v>7</v>
      </c>
      <c r="T181" s="30"/>
      <c r="U181" s="30"/>
      <c r="V181" s="92">
        <v>22.86</v>
      </c>
      <c r="W181" s="30"/>
      <c r="X181" s="30"/>
      <c r="Y181" s="95">
        <f t="shared" si="9"/>
        <v>7.6378300378910637</v>
      </c>
      <c r="Z181" s="95"/>
      <c r="AA181" s="95"/>
      <c r="AB181" s="95">
        <f t="shared" si="10"/>
        <v>0.40682715723611579</v>
      </c>
      <c r="AC181" s="95"/>
      <c r="AD181" s="30"/>
      <c r="AE181" s="30"/>
      <c r="AF181" s="30"/>
    </row>
    <row r="182" spans="1:32" x14ac:dyDescent="0.3">
      <c r="A182" s="30">
        <v>51</v>
      </c>
      <c r="B182" s="101">
        <v>1.9</v>
      </c>
      <c r="C182" s="30"/>
      <c r="D182" s="30"/>
      <c r="E182" s="92">
        <v>28.53</v>
      </c>
      <c r="F182" s="30"/>
      <c r="G182" s="30"/>
      <c r="H182" s="95">
        <f t="shared" si="7"/>
        <v>1.9712745300167036</v>
      </c>
      <c r="I182" s="95"/>
      <c r="J182" s="95"/>
      <c r="K182" s="95">
        <f t="shared" si="8"/>
        <v>5.0800586291019963E-3</v>
      </c>
      <c r="L182" s="95"/>
      <c r="M182" s="30"/>
      <c r="N182" s="30"/>
      <c r="O182" s="30"/>
      <c r="R182" s="30">
        <v>51</v>
      </c>
      <c r="S182" s="101">
        <v>1.9</v>
      </c>
      <c r="T182" s="30"/>
      <c r="U182" s="30"/>
      <c r="V182" s="92">
        <v>28.53</v>
      </c>
      <c r="W182" s="30"/>
      <c r="X182" s="30"/>
      <c r="Y182" s="95">
        <f t="shared" si="9"/>
        <v>1.967830037891062</v>
      </c>
      <c r="Z182" s="95"/>
      <c r="AA182" s="95"/>
      <c r="AB182" s="95">
        <f t="shared" si="10"/>
        <v>4.6009140403029235E-3</v>
      </c>
      <c r="AC182" s="95"/>
      <c r="AD182" s="30"/>
      <c r="AE182" s="30"/>
      <c r="AF182" s="30"/>
    </row>
    <row r="183" spans="1:32" x14ac:dyDescent="0.3">
      <c r="A183" s="30">
        <v>52</v>
      </c>
      <c r="B183" s="101">
        <v>0.4</v>
      </c>
      <c r="C183" s="30"/>
      <c r="D183" s="30"/>
      <c r="E183" s="92">
        <v>30.28</v>
      </c>
      <c r="F183" s="30"/>
      <c r="G183" s="30"/>
      <c r="H183" s="95">
        <f t="shared" si="7"/>
        <v>0.22127453001670361</v>
      </c>
      <c r="I183" s="95"/>
      <c r="J183" s="95"/>
      <c r="K183" s="95">
        <f t="shared" si="8"/>
        <v>3.1942793620750184E-2</v>
      </c>
      <c r="L183" s="95"/>
      <c r="M183" s="30"/>
      <c r="N183" s="30"/>
      <c r="O183" s="30"/>
      <c r="R183" s="30">
        <v>52</v>
      </c>
      <c r="S183" s="101">
        <v>0.4</v>
      </c>
      <c r="T183" s="30"/>
      <c r="U183" s="30"/>
      <c r="V183" s="92">
        <v>30.28</v>
      </c>
      <c r="W183" s="30"/>
      <c r="X183" s="30"/>
      <c r="Y183" s="95">
        <f t="shared" si="9"/>
        <v>0.21783003789106203</v>
      </c>
      <c r="Z183" s="95"/>
      <c r="AA183" s="95"/>
      <c r="AB183" s="95">
        <f t="shared" si="10"/>
        <v>3.3185895094771906E-2</v>
      </c>
      <c r="AC183" s="95"/>
      <c r="AD183" s="30"/>
      <c r="AE183" s="30"/>
      <c r="AF183" s="30"/>
    </row>
    <row r="184" spans="1:32" x14ac:dyDescent="0.3">
      <c r="A184" s="30">
        <v>53</v>
      </c>
      <c r="B184" s="101">
        <v>1.9</v>
      </c>
      <c r="C184" s="30"/>
      <c r="D184" s="30"/>
      <c r="E184" s="92">
        <v>29.05</v>
      </c>
      <c r="F184" s="30"/>
      <c r="G184" s="30"/>
      <c r="H184" s="95">
        <f t="shared" si="7"/>
        <v>1.451274530016704</v>
      </c>
      <c r="I184" s="95"/>
      <c r="J184" s="95"/>
      <c r="K184" s="95">
        <f t="shared" si="8"/>
        <v>0.20135454741172976</v>
      </c>
      <c r="L184" s="95"/>
      <c r="M184" s="30"/>
      <c r="N184" s="30"/>
      <c r="O184" s="30"/>
      <c r="R184" s="30">
        <v>53</v>
      </c>
      <c r="S184" s="101">
        <v>1.9</v>
      </c>
      <c r="T184" s="30"/>
      <c r="U184" s="30"/>
      <c r="V184" s="92">
        <v>29.06</v>
      </c>
      <c r="W184" s="30"/>
      <c r="X184" s="30"/>
      <c r="Y184" s="95">
        <f t="shared" si="9"/>
        <v>1.4378300378910644</v>
      </c>
      <c r="Z184" s="95"/>
      <c r="AA184" s="95"/>
      <c r="AB184" s="95">
        <f t="shared" si="10"/>
        <v>0.21360107387577484</v>
      </c>
      <c r="AC184" s="95"/>
      <c r="AD184" s="30"/>
      <c r="AE184" s="30"/>
      <c r="AF184" s="30"/>
    </row>
    <row r="185" spans="1:32" x14ac:dyDescent="0.3">
      <c r="A185" s="30">
        <v>54</v>
      </c>
      <c r="B185" s="101">
        <v>0.5</v>
      </c>
      <c r="C185" s="30"/>
      <c r="D185" s="30"/>
      <c r="E185" s="92">
        <v>30.59</v>
      </c>
      <c r="F185" s="30"/>
      <c r="G185" s="30"/>
      <c r="H185" s="95">
        <f t="shared" si="7"/>
        <v>-8.8725469983295113E-2</v>
      </c>
      <c r="I185" s="95"/>
      <c r="J185" s="95"/>
      <c r="K185" s="95">
        <f t="shared" si="8"/>
        <v>0.34659767900705174</v>
      </c>
      <c r="L185" s="95"/>
      <c r="M185" s="30"/>
      <c r="N185" s="30"/>
      <c r="O185" s="30"/>
      <c r="R185" s="30">
        <v>54</v>
      </c>
      <c r="S185" s="101">
        <v>0.5</v>
      </c>
      <c r="T185" s="30"/>
      <c r="U185" s="30"/>
      <c r="V185" s="92">
        <v>30.6</v>
      </c>
      <c r="W185" s="30"/>
      <c r="X185" s="30"/>
      <c r="Y185" s="95">
        <f t="shared" si="9"/>
        <v>-0.10216996210893825</v>
      </c>
      <c r="Z185" s="95"/>
      <c r="AA185" s="95"/>
      <c r="AB185" s="95">
        <f t="shared" si="10"/>
        <v>0.36260866326628011</v>
      </c>
      <c r="AC185" s="95"/>
      <c r="AD185" s="30"/>
      <c r="AE185" s="30"/>
      <c r="AF185" s="30"/>
    </row>
    <row r="186" spans="1:32" x14ac:dyDescent="0.3">
      <c r="A186" s="30">
        <v>55</v>
      </c>
      <c r="B186" s="101">
        <v>0.7</v>
      </c>
      <c r="C186" s="30"/>
      <c r="D186" s="30"/>
      <c r="E186" s="92">
        <v>30.2</v>
      </c>
      <c r="F186" s="30"/>
      <c r="G186" s="30"/>
      <c r="H186" s="95">
        <f t="shared" si="7"/>
        <v>0.30127453001670546</v>
      </c>
      <c r="I186" s="95"/>
      <c r="J186" s="95"/>
      <c r="K186" s="95">
        <f t="shared" si="8"/>
        <v>0.15898200041339908</v>
      </c>
      <c r="L186" s="95"/>
      <c r="M186" s="30"/>
      <c r="N186" s="30"/>
      <c r="O186" s="30"/>
      <c r="R186" s="30">
        <v>55</v>
      </c>
      <c r="S186" s="101">
        <v>0.7</v>
      </c>
      <c r="T186" s="30"/>
      <c r="U186" s="30"/>
      <c r="V186" s="92">
        <v>30.18</v>
      </c>
      <c r="W186" s="30"/>
      <c r="X186" s="30"/>
      <c r="Y186" s="95">
        <f t="shared" si="9"/>
        <v>0.31783003789106345</v>
      </c>
      <c r="Z186" s="95"/>
      <c r="AA186" s="95"/>
      <c r="AB186" s="95">
        <f t="shared" si="10"/>
        <v>0.14605387993834595</v>
      </c>
      <c r="AC186" s="95"/>
      <c r="AD186" s="30"/>
      <c r="AE186" s="30"/>
      <c r="AF186" s="30"/>
    </row>
    <row r="187" spans="1:32" x14ac:dyDescent="0.3">
      <c r="A187" s="30" t="s">
        <v>212</v>
      </c>
      <c r="B187" s="101">
        <v>0.6</v>
      </c>
      <c r="C187" s="30"/>
      <c r="D187" s="30"/>
      <c r="E187" s="92">
        <f>AVERAGE(29.66,30.61,29.9)</f>
        <v>30.056666666666661</v>
      </c>
      <c r="F187" s="30"/>
      <c r="G187" s="30"/>
      <c r="H187" s="95">
        <f t="shared" si="7"/>
        <v>0.44460786335004343</v>
      </c>
      <c r="I187" s="95"/>
      <c r="J187" s="95"/>
      <c r="K187" s="95">
        <f t="shared" si="8"/>
        <v>2.414671613263877E-2</v>
      </c>
      <c r="L187" s="95"/>
      <c r="M187" s="30"/>
      <c r="N187" s="30"/>
      <c r="O187" s="30"/>
      <c r="R187" s="30" t="s">
        <v>212</v>
      </c>
      <c r="S187" s="101">
        <v>0.6</v>
      </c>
      <c r="T187" s="30"/>
      <c r="U187" s="30"/>
      <c r="V187" s="92">
        <f>AVERAGE(29.66,30.6,29.89)</f>
        <v>30.05</v>
      </c>
      <c r="W187" s="30"/>
      <c r="X187" s="30"/>
      <c r="Y187" s="95">
        <f t="shared" si="9"/>
        <v>0.44783003789106246</v>
      </c>
      <c r="Z187" s="95"/>
      <c r="AA187" s="95"/>
      <c r="AB187" s="95">
        <f t="shared" si="10"/>
        <v>2.315569736823548E-2</v>
      </c>
      <c r="AC187" s="95"/>
      <c r="AD187" s="30"/>
      <c r="AE187" s="30"/>
      <c r="AF187" s="30"/>
    </row>
    <row r="188" spans="1:32" x14ac:dyDescent="0.3">
      <c r="A188" s="30" t="s">
        <v>213</v>
      </c>
      <c r="B188" s="101">
        <v>-0.3</v>
      </c>
      <c r="C188" s="30"/>
      <c r="D188" s="30"/>
      <c r="E188" s="92">
        <f>AVERAGE(30.39,31.39,31.07)</f>
        <v>30.95</v>
      </c>
      <c r="F188" s="30"/>
      <c r="G188" s="30"/>
      <c r="H188" s="95">
        <f t="shared" si="7"/>
        <v>-0.44872546998329454</v>
      </c>
      <c r="I188" s="95"/>
      <c r="J188" s="95"/>
      <c r="K188" s="95">
        <f t="shared" si="8"/>
        <v>2.2119265421751851E-2</v>
      </c>
      <c r="L188" s="95"/>
      <c r="M188" s="30"/>
      <c r="N188" s="30"/>
      <c r="O188" s="30"/>
      <c r="R188" s="30" t="s">
        <v>213</v>
      </c>
      <c r="S188" s="101">
        <v>-0.3</v>
      </c>
      <c r="T188" s="30"/>
      <c r="U188" s="30"/>
      <c r="V188" s="92">
        <f>AVERAGE(30.39,31.36,31.06)</f>
        <v>30.936666666666667</v>
      </c>
      <c r="W188" s="30"/>
      <c r="X188" s="30"/>
      <c r="Y188" s="95">
        <f t="shared" si="9"/>
        <v>-0.43883662877560425</v>
      </c>
      <c r="Z188" s="95"/>
      <c r="AA188" s="95"/>
      <c r="AB188" s="95">
        <f t="shared" si="10"/>
        <v>1.9275609489774945E-2</v>
      </c>
      <c r="AC188" s="95"/>
      <c r="AD188" s="30"/>
      <c r="AE188" s="30"/>
      <c r="AF188" s="30"/>
    </row>
    <row r="189" spans="1:32" x14ac:dyDescent="0.3">
      <c r="A189" s="30" t="s">
        <v>214</v>
      </c>
      <c r="B189" s="101">
        <v>-0.2</v>
      </c>
      <c r="C189" s="30"/>
      <c r="D189" s="30"/>
      <c r="E189" s="92">
        <f>AVERAGE(30.55,31.06,31.1)</f>
        <v>30.903333333333336</v>
      </c>
      <c r="F189" s="30"/>
      <c r="G189" s="30"/>
      <c r="H189" s="95">
        <f t="shared" si="7"/>
        <v>-0.40205880331663124</v>
      </c>
      <c r="I189" s="95"/>
      <c r="J189" s="95"/>
      <c r="K189" s="95">
        <f t="shared" si="8"/>
        <v>4.0827759997749062E-2</v>
      </c>
      <c r="L189" s="95"/>
      <c r="M189" s="30"/>
      <c r="N189" s="30"/>
      <c r="O189" s="30"/>
      <c r="R189" s="30" t="s">
        <v>214</v>
      </c>
      <c r="S189" s="101">
        <v>-0.2</v>
      </c>
      <c r="T189" s="30"/>
      <c r="U189" s="30"/>
      <c r="V189" s="92">
        <f>AVERAGE(30.55,31.06,31.08)</f>
        <v>30.896666666666665</v>
      </c>
      <c r="W189" s="30"/>
      <c r="X189" s="30"/>
      <c r="Y189" s="95">
        <f t="shared" si="9"/>
        <v>-0.39883662877560155</v>
      </c>
      <c r="Z189" s="95"/>
      <c r="AA189" s="95"/>
      <c r="AB189" s="95">
        <f t="shared" si="10"/>
        <v>3.9536004942846377E-2</v>
      </c>
      <c r="AC189" s="95"/>
      <c r="AD189" s="30"/>
      <c r="AE189" s="30"/>
      <c r="AF189" s="30"/>
    </row>
    <row r="190" spans="1:32" x14ac:dyDescent="0.3">
      <c r="A190" s="30">
        <v>65</v>
      </c>
      <c r="B190" s="101">
        <v>13.6</v>
      </c>
      <c r="C190" s="30"/>
      <c r="D190" s="30"/>
      <c r="E190" s="92">
        <v>15.62</v>
      </c>
      <c r="F190" s="30"/>
      <c r="G190" s="30"/>
      <c r="H190" s="95">
        <f t="shared" si="7"/>
        <v>14.881274530016706</v>
      </c>
      <c r="I190" s="95"/>
      <c r="J190" s="95"/>
      <c r="K190" s="95">
        <f t="shared" si="8"/>
        <v>1.6416644212695306</v>
      </c>
      <c r="L190" s="95"/>
      <c r="M190" s="30"/>
      <c r="N190" s="30" t="s">
        <v>215</v>
      </c>
      <c r="O190" s="30"/>
      <c r="R190" s="30">
        <v>65</v>
      </c>
      <c r="S190" s="101">
        <v>13.6</v>
      </c>
      <c r="T190" s="30"/>
      <c r="U190" s="30"/>
      <c r="V190" s="92">
        <v>15.64</v>
      </c>
      <c r="W190" s="30"/>
      <c r="X190" s="30"/>
      <c r="Y190" s="95">
        <f t="shared" si="9"/>
        <v>14.857830037891063</v>
      </c>
      <c r="Z190" s="95"/>
      <c r="AA190" s="95"/>
      <c r="AB190" s="95">
        <f t="shared" si="10"/>
        <v>1.5821364042210329</v>
      </c>
      <c r="AC190" s="95"/>
      <c r="AD190" s="30"/>
      <c r="AE190" s="30" t="s">
        <v>215</v>
      </c>
      <c r="AF190" s="30"/>
    </row>
    <row r="191" spans="1:32" x14ac:dyDescent="0.3">
      <c r="A191" s="30">
        <v>66</v>
      </c>
      <c r="B191" s="101">
        <v>6.9</v>
      </c>
      <c r="C191" s="30"/>
      <c r="D191" s="30"/>
      <c r="E191" s="92">
        <v>22.97</v>
      </c>
      <c r="F191" s="30"/>
      <c r="G191" s="30"/>
      <c r="H191" s="95">
        <f t="shared" si="7"/>
        <v>7.5312745300167059</v>
      </c>
      <c r="I191" s="95"/>
      <c r="J191" s="95"/>
      <c r="K191" s="95">
        <f t="shared" si="8"/>
        <v>0.39850753224781243</v>
      </c>
      <c r="L191" s="95"/>
      <c r="M191" s="30"/>
      <c r="N191" s="30"/>
      <c r="O191" s="30"/>
      <c r="R191" s="30">
        <v>66</v>
      </c>
      <c r="S191" s="101">
        <v>6.9</v>
      </c>
      <c r="T191" s="30"/>
      <c r="U191" s="30"/>
      <c r="V191" s="92">
        <v>22.96</v>
      </c>
      <c r="W191" s="30"/>
      <c r="X191" s="30"/>
      <c r="Y191" s="95">
        <f t="shared" si="9"/>
        <v>7.5378300378910623</v>
      </c>
      <c r="Z191" s="95"/>
      <c r="AA191" s="95"/>
      <c r="AB191" s="95">
        <f t="shared" si="10"/>
        <v>0.40682715723611351</v>
      </c>
      <c r="AC191" s="95"/>
      <c r="AD191" s="30"/>
      <c r="AE191" s="30"/>
      <c r="AF191" s="30"/>
    </row>
    <row r="192" spans="1:32" x14ac:dyDescent="0.3">
      <c r="A192" s="30">
        <v>67</v>
      </c>
      <c r="B192" s="101">
        <v>2.5</v>
      </c>
      <c r="C192" s="30"/>
      <c r="D192" s="30"/>
      <c r="E192" s="92">
        <v>27.89</v>
      </c>
      <c r="F192" s="30"/>
      <c r="G192" s="30"/>
      <c r="H192" s="95">
        <f t="shared" si="7"/>
        <v>2.6112745300167042</v>
      </c>
      <c r="I192" s="95"/>
      <c r="J192" s="95"/>
      <c r="K192" s="95">
        <f t="shared" si="8"/>
        <v>1.2382021030438398E-2</v>
      </c>
      <c r="L192" s="95"/>
      <c r="M192" s="30"/>
      <c r="N192" s="30"/>
      <c r="O192" s="30"/>
      <c r="R192" s="30">
        <v>67</v>
      </c>
      <c r="S192" s="101">
        <v>2.5</v>
      </c>
      <c r="T192" s="30"/>
      <c r="U192" s="30"/>
      <c r="V192" s="92">
        <v>27.86</v>
      </c>
      <c r="W192" s="30"/>
      <c r="X192" s="30"/>
      <c r="Y192" s="95">
        <f t="shared" si="9"/>
        <v>2.6378300378910637</v>
      </c>
      <c r="Z192" s="95"/>
      <c r="AA192" s="95"/>
      <c r="AB192" s="95">
        <f t="shared" si="10"/>
        <v>1.8997119345052067E-2</v>
      </c>
      <c r="AC192" s="95"/>
      <c r="AD192" s="30"/>
      <c r="AE192" s="30"/>
      <c r="AF192" s="30"/>
    </row>
    <row r="193" spans="1:32" x14ac:dyDescent="0.3">
      <c r="A193" s="30">
        <v>68</v>
      </c>
      <c r="B193" s="101">
        <v>0.9</v>
      </c>
      <c r="C193" s="30"/>
      <c r="D193" s="30"/>
      <c r="E193" s="92">
        <v>29.91</v>
      </c>
      <c r="F193" s="30"/>
      <c r="G193" s="30"/>
      <c r="H193" s="95">
        <f t="shared" si="7"/>
        <v>0.5912745300167046</v>
      </c>
      <c r="I193" s="95"/>
      <c r="J193" s="95"/>
      <c r="K193" s="95">
        <f t="shared" si="8"/>
        <v>9.5311415816406647E-2</v>
      </c>
      <c r="L193" s="95"/>
      <c r="M193" s="30"/>
      <c r="N193" s="30"/>
      <c r="O193" s="30"/>
      <c r="R193" s="30">
        <v>68</v>
      </c>
      <c r="S193" s="101">
        <v>0.9</v>
      </c>
      <c r="T193" s="30"/>
      <c r="U193" s="30"/>
      <c r="V193" s="92">
        <v>29.91</v>
      </c>
      <c r="W193" s="30"/>
      <c r="X193" s="30"/>
      <c r="Y193" s="95">
        <f t="shared" si="9"/>
        <v>0.58783003789106303</v>
      </c>
      <c r="Z193" s="95"/>
      <c r="AA193" s="95"/>
      <c r="AB193" s="95">
        <f t="shared" si="10"/>
        <v>9.7450085243095161E-2</v>
      </c>
      <c r="AC193" s="95"/>
      <c r="AD193" s="30"/>
      <c r="AE193" s="30"/>
      <c r="AF193" s="30"/>
    </row>
    <row r="194" spans="1:32" x14ac:dyDescent="0.3">
      <c r="A194" s="30">
        <v>69</v>
      </c>
      <c r="B194" s="101">
        <v>2.2999999999999998</v>
      </c>
      <c r="C194" s="30"/>
      <c r="D194" s="30"/>
      <c r="E194" s="92">
        <v>28.64</v>
      </c>
      <c r="F194" s="30"/>
      <c r="G194" s="30"/>
      <c r="H194" s="95">
        <f t="shared" si="7"/>
        <v>1.8612745300167042</v>
      </c>
      <c r="I194" s="95"/>
      <c r="J194" s="95"/>
      <c r="K194" s="95">
        <f t="shared" si="8"/>
        <v>0.19248003801206365</v>
      </c>
      <c r="L194" s="95"/>
      <c r="M194" s="30"/>
      <c r="N194" s="30"/>
      <c r="O194" s="30"/>
      <c r="R194" s="30">
        <v>69</v>
      </c>
      <c r="S194" s="101">
        <v>2.2999999999999998</v>
      </c>
      <c r="T194" s="30"/>
      <c r="U194" s="30"/>
      <c r="V194" s="92">
        <v>28.66</v>
      </c>
      <c r="W194" s="30"/>
      <c r="X194" s="30"/>
      <c r="Y194" s="95">
        <f t="shared" si="9"/>
        <v>1.837830037891063</v>
      </c>
      <c r="Z194" s="95"/>
      <c r="AA194" s="95"/>
      <c r="AB194" s="95">
        <f t="shared" si="10"/>
        <v>0.21360107387577607</v>
      </c>
      <c r="AC194" s="95"/>
      <c r="AD194" s="30"/>
      <c r="AE194" s="30"/>
      <c r="AF194" s="30"/>
    </row>
    <row r="195" spans="1:32" x14ac:dyDescent="0.3">
      <c r="A195" s="30">
        <v>70</v>
      </c>
      <c r="B195" s="101">
        <v>1.1000000000000001</v>
      </c>
      <c r="C195" s="30"/>
      <c r="D195" s="30"/>
      <c r="E195" s="92">
        <v>30.19</v>
      </c>
      <c r="F195" s="30"/>
      <c r="G195" s="30"/>
      <c r="H195" s="95">
        <f t="shared" si="7"/>
        <v>0.31127453001670347</v>
      </c>
      <c r="I195" s="95"/>
      <c r="J195" s="95"/>
      <c r="K195" s="95">
        <f t="shared" si="8"/>
        <v>0.62208786700037211</v>
      </c>
      <c r="L195" s="95"/>
      <c r="M195" s="30"/>
      <c r="N195" s="30"/>
      <c r="O195" s="30"/>
      <c r="R195" s="30">
        <v>70</v>
      </c>
      <c r="S195" s="101">
        <v>1.1000000000000001</v>
      </c>
      <c r="T195" s="30"/>
      <c r="U195" s="30"/>
      <c r="V195" s="92">
        <v>30.17</v>
      </c>
      <c r="W195" s="30"/>
      <c r="X195" s="30"/>
      <c r="Y195" s="95">
        <f t="shared" si="9"/>
        <v>0.32783003789106147</v>
      </c>
      <c r="Z195" s="95"/>
      <c r="AA195" s="95"/>
      <c r="AB195" s="95">
        <f t="shared" si="10"/>
        <v>0.59624645038331969</v>
      </c>
      <c r="AC195" s="95"/>
      <c r="AD195" s="30"/>
      <c r="AE195" s="30"/>
      <c r="AF195" s="30"/>
    </row>
    <row r="196" spans="1:32" x14ac:dyDescent="0.3">
      <c r="A196" s="30">
        <v>71</v>
      </c>
      <c r="B196" s="101">
        <v>0.9</v>
      </c>
      <c r="C196" s="30"/>
      <c r="D196" s="30"/>
      <c r="E196" s="92">
        <v>29.74</v>
      </c>
      <c r="F196" s="30"/>
      <c r="G196" s="30"/>
      <c r="H196" s="95">
        <f t="shared" si="7"/>
        <v>0.76127453001670631</v>
      </c>
      <c r="I196" s="95"/>
      <c r="J196" s="95"/>
      <c r="K196" s="95">
        <f t="shared" si="8"/>
        <v>1.9244756022085724E-2</v>
      </c>
      <c r="L196" s="95"/>
      <c r="M196" s="30"/>
      <c r="N196" s="30"/>
      <c r="O196" s="30"/>
      <c r="R196" s="30">
        <v>71</v>
      </c>
      <c r="S196" s="101">
        <v>0.9</v>
      </c>
      <c r="T196" s="30"/>
      <c r="U196" s="30"/>
      <c r="V196" s="92">
        <v>29.78</v>
      </c>
      <c r="W196" s="30"/>
      <c r="X196" s="30"/>
      <c r="Y196" s="95">
        <f t="shared" si="9"/>
        <v>0.71783003789106203</v>
      </c>
      <c r="Z196" s="95"/>
      <c r="AA196" s="95"/>
      <c r="AB196" s="95">
        <f t="shared" si="10"/>
        <v>3.3185895094771906E-2</v>
      </c>
      <c r="AC196" s="95"/>
      <c r="AD196" s="30"/>
      <c r="AE196" s="30"/>
      <c r="AF196" s="30"/>
    </row>
    <row r="197" spans="1:32" x14ac:dyDescent="0.3">
      <c r="A197" s="30" t="s">
        <v>216</v>
      </c>
      <c r="B197" s="101">
        <v>0.2</v>
      </c>
      <c r="C197" s="30"/>
      <c r="D197" s="30"/>
      <c r="E197" s="92">
        <f>AVERAGE(30.76,30.43,30.76)</f>
        <v>30.650000000000002</v>
      </c>
      <c r="F197" s="30"/>
      <c r="G197" s="30"/>
      <c r="H197" s="95">
        <f t="shared" si="7"/>
        <v>-0.14872546998329739</v>
      </c>
      <c r="I197" s="95"/>
      <c r="J197" s="95"/>
      <c r="K197" s="95">
        <f t="shared" si="8"/>
        <v>0.12160945341507165</v>
      </c>
      <c r="L197" s="95"/>
      <c r="M197" s="30"/>
      <c r="N197" s="30"/>
      <c r="O197" s="30"/>
      <c r="R197" s="30" t="s">
        <v>216</v>
      </c>
      <c r="S197" s="101">
        <v>0.2</v>
      </c>
      <c r="T197" s="30"/>
      <c r="U197" s="30"/>
      <c r="V197" s="92">
        <f>AVERAGE(30.76,30.43,30.75)</f>
        <v>30.646666666666665</v>
      </c>
      <c r="W197" s="30"/>
      <c r="X197" s="30"/>
      <c r="Y197" s="95">
        <f t="shared" si="9"/>
        <v>-0.14883662877560155</v>
      </c>
      <c r="Z197" s="95"/>
      <c r="AA197" s="95"/>
      <c r="AB197" s="95">
        <f t="shared" si="10"/>
        <v>0.12168699357552686</v>
      </c>
      <c r="AC197" s="95"/>
      <c r="AD197" s="30"/>
      <c r="AE197" s="30"/>
      <c r="AF197" s="30"/>
    </row>
    <row r="198" spans="1:32" x14ac:dyDescent="0.3">
      <c r="A198" s="30" t="s">
        <v>217</v>
      </c>
      <c r="B198" s="101">
        <v>0.3</v>
      </c>
      <c r="C198" s="30"/>
      <c r="D198" s="30"/>
      <c r="E198" s="92">
        <f>AVERAGE(29.81,30.19,30.27)</f>
        <v>30.09</v>
      </c>
      <c r="F198" s="30"/>
      <c r="G198" s="30"/>
      <c r="H198" s="95">
        <f t="shared" si="7"/>
        <v>0.41127453001670489</v>
      </c>
      <c r="I198" s="95"/>
      <c r="J198" s="95"/>
      <c r="K198" s="95">
        <f t="shared" si="8"/>
        <v>1.238202103043856E-2</v>
      </c>
      <c r="L198" s="95"/>
      <c r="M198" s="30"/>
      <c r="N198" s="30"/>
      <c r="O198" s="30"/>
      <c r="R198" s="30" t="s">
        <v>217</v>
      </c>
      <c r="S198" s="101">
        <v>0.3</v>
      </c>
      <c r="T198" s="30"/>
      <c r="U198" s="30"/>
      <c r="V198" s="92">
        <f>AVERAGE(29.81,30.19,30.25)</f>
        <v>30.083333333333332</v>
      </c>
      <c r="W198" s="30"/>
      <c r="X198" s="30"/>
      <c r="Y198" s="95">
        <f t="shared" si="9"/>
        <v>0.41449670455773102</v>
      </c>
      <c r="Z198" s="95"/>
      <c r="AA198" s="95"/>
      <c r="AB198" s="95">
        <f t="shared" si="10"/>
        <v>1.3109495354580347E-2</v>
      </c>
      <c r="AC198" s="95"/>
      <c r="AD198" s="30"/>
      <c r="AE198" s="30"/>
      <c r="AF198" s="30"/>
    </row>
    <row r="199" spans="1:32" x14ac:dyDescent="0.3">
      <c r="A199" s="30" t="s">
        <v>218</v>
      </c>
      <c r="B199" s="101">
        <v>0.2</v>
      </c>
      <c r="C199" s="30"/>
      <c r="D199" s="30"/>
      <c r="E199" s="92">
        <f>AVERAGE(30.42,30.73,30.56)</f>
        <v>30.570000000000004</v>
      </c>
      <c r="F199" s="30"/>
      <c r="G199" s="30"/>
      <c r="H199" s="95">
        <f t="shared" si="7"/>
        <v>-6.8725469983299092E-2</v>
      </c>
      <c r="I199" s="95"/>
      <c r="J199" s="95"/>
      <c r="K199" s="95">
        <f t="shared" si="8"/>
        <v>7.2213378217744983E-2</v>
      </c>
      <c r="L199" s="95"/>
      <c r="M199" s="30"/>
      <c r="N199" s="30"/>
      <c r="O199" s="30"/>
      <c r="R199" s="30" t="s">
        <v>218</v>
      </c>
      <c r="S199" s="101">
        <v>0.2</v>
      </c>
      <c r="T199" s="30"/>
      <c r="U199" s="30"/>
      <c r="V199" s="92">
        <f>AVERAGE(30.37,30.75,30.53)</f>
        <v>30.55</v>
      </c>
      <c r="W199" s="30"/>
      <c r="X199" s="30"/>
      <c r="Y199" s="95">
        <f t="shared" si="9"/>
        <v>-5.216996210893754E-2</v>
      </c>
      <c r="Z199" s="95"/>
      <c r="AA199" s="95"/>
      <c r="AB199" s="95">
        <f t="shared" si="10"/>
        <v>6.3589689790022996E-2</v>
      </c>
      <c r="AC199" s="95"/>
      <c r="AD199" s="30"/>
      <c r="AE199" s="30"/>
      <c r="AF199" s="30"/>
    </row>
    <row r="200" spans="1:32" x14ac:dyDescent="0.3">
      <c r="A200" s="30">
        <v>81</v>
      </c>
      <c r="B200" s="101">
        <v>13.6</v>
      </c>
      <c r="C200" s="30"/>
      <c r="D200" s="30"/>
      <c r="E200" s="92">
        <v>15.94</v>
      </c>
      <c r="F200" s="30"/>
      <c r="G200" s="30"/>
      <c r="H200" s="95">
        <f t="shared" si="7"/>
        <v>14.561274530016705</v>
      </c>
      <c r="I200" s="95"/>
      <c r="J200" s="95"/>
      <c r="K200" s="95">
        <f t="shared" si="8"/>
        <v>0.92404872205883826</v>
      </c>
      <c r="L200" s="95"/>
      <c r="M200" s="30"/>
      <c r="N200" s="30" t="s">
        <v>219</v>
      </c>
      <c r="O200" s="30"/>
      <c r="R200" s="30">
        <v>81</v>
      </c>
      <c r="S200" s="101">
        <v>13.6</v>
      </c>
      <c r="T200" s="30"/>
      <c r="U200" s="30"/>
      <c r="V200" s="92">
        <v>15.92</v>
      </c>
      <c r="W200" s="30"/>
      <c r="X200" s="30"/>
      <c r="Y200" s="95">
        <f t="shared" si="9"/>
        <v>14.577830037891063</v>
      </c>
      <c r="Z200" s="95"/>
      <c r="AA200" s="95"/>
      <c r="AB200" s="95">
        <f t="shared" si="10"/>
        <v>0.95615158300203884</v>
      </c>
      <c r="AC200" s="95"/>
      <c r="AD200" s="30"/>
      <c r="AE200" s="30" t="s">
        <v>219</v>
      </c>
      <c r="AF200" s="30"/>
    </row>
    <row r="201" spans="1:32" x14ac:dyDescent="0.3">
      <c r="A201" s="30">
        <v>82</v>
      </c>
      <c r="B201" s="101">
        <v>6.6</v>
      </c>
      <c r="C201" s="30"/>
      <c r="D201" s="30"/>
      <c r="E201" s="92">
        <v>23.51</v>
      </c>
      <c r="F201" s="30"/>
      <c r="G201" s="30"/>
      <c r="H201" s="95">
        <f t="shared" si="7"/>
        <v>6.9912745300167032</v>
      </c>
      <c r="I201" s="95"/>
      <c r="J201" s="95"/>
      <c r="K201" s="95">
        <f t="shared" si="8"/>
        <v>0.15309575783979223</v>
      </c>
      <c r="L201" s="95"/>
      <c r="M201" s="30"/>
      <c r="N201" s="30"/>
      <c r="O201" s="30"/>
      <c r="R201" s="30">
        <v>82</v>
      </c>
      <c r="S201" s="101">
        <v>6.6</v>
      </c>
      <c r="T201" s="30"/>
      <c r="U201" s="30"/>
      <c r="V201" s="92">
        <v>23.51</v>
      </c>
      <c r="W201" s="30"/>
      <c r="X201" s="30"/>
      <c r="Y201" s="95">
        <f t="shared" si="9"/>
        <v>6.9878300378910616</v>
      </c>
      <c r="Z201" s="95"/>
      <c r="AA201" s="95"/>
      <c r="AB201" s="95">
        <f t="shared" si="10"/>
        <v>0.15041213829058256</v>
      </c>
      <c r="AC201" s="95"/>
      <c r="AD201" s="30"/>
      <c r="AE201" s="30"/>
      <c r="AF201" s="30"/>
    </row>
    <row r="202" spans="1:32" x14ac:dyDescent="0.3">
      <c r="A202" s="30">
        <v>83</v>
      </c>
      <c r="B202" s="101">
        <v>2.7</v>
      </c>
      <c r="C202" s="30"/>
      <c r="D202" s="30"/>
      <c r="E202" s="92">
        <v>27.8</v>
      </c>
      <c r="F202" s="30"/>
      <c r="G202" s="30"/>
      <c r="H202" s="95">
        <f t="shared" si="7"/>
        <v>2.701274530016704</v>
      </c>
      <c r="I202" s="95"/>
      <c r="J202" s="95"/>
      <c r="K202" s="95">
        <f t="shared" si="8"/>
        <v>1.6244267634791327E-6</v>
      </c>
      <c r="L202" s="95"/>
      <c r="M202" s="30"/>
      <c r="N202" s="30"/>
      <c r="O202" s="30"/>
      <c r="R202" s="30">
        <v>83</v>
      </c>
      <c r="S202" s="101">
        <v>2.7</v>
      </c>
      <c r="T202" s="30"/>
      <c r="U202" s="30"/>
      <c r="V202" s="92">
        <v>27.8</v>
      </c>
      <c r="W202" s="30"/>
      <c r="X202" s="30"/>
      <c r="Y202" s="95">
        <f t="shared" si="9"/>
        <v>2.6978300378910625</v>
      </c>
      <c r="Z202" s="95"/>
      <c r="AA202" s="95"/>
      <c r="AB202" s="95">
        <f t="shared" si="10"/>
        <v>4.7087355542254263E-6</v>
      </c>
      <c r="AC202" s="95"/>
      <c r="AD202" s="30"/>
      <c r="AE202" s="30"/>
      <c r="AF202" s="30"/>
    </row>
    <row r="203" spans="1:32" x14ac:dyDescent="0.3">
      <c r="A203" s="30">
        <v>84</v>
      </c>
      <c r="B203" s="101">
        <v>0.6</v>
      </c>
      <c r="C203" s="30"/>
      <c r="D203" s="30"/>
      <c r="E203" s="92">
        <v>30.25</v>
      </c>
      <c r="F203" s="30"/>
      <c r="G203" s="30"/>
      <c r="H203" s="95">
        <f t="shared" si="7"/>
        <v>0.25127453001670474</v>
      </c>
      <c r="I203" s="95"/>
      <c r="J203" s="95"/>
      <c r="K203" s="95">
        <f t="shared" si="8"/>
        <v>0.12160945341507015</v>
      </c>
      <c r="L203" s="95"/>
      <c r="M203" s="30"/>
      <c r="N203" s="30"/>
      <c r="O203" s="30"/>
      <c r="R203" s="30">
        <v>84</v>
      </c>
      <c r="S203" s="101">
        <v>0.6</v>
      </c>
      <c r="T203" s="30"/>
      <c r="U203" s="30"/>
      <c r="V203" s="92">
        <v>30.23</v>
      </c>
      <c r="W203" s="30"/>
      <c r="X203" s="30"/>
      <c r="Y203" s="95">
        <f t="shared" si="9"/>
        <v>0.26783003789106274</v>
      </c>
      <c r="Z203" s="95"/>
      <c r="AA203" s="95"/>
      <c r="AB203" s="95">
        <f t="shared" si="10"/>
        <v>0.1103368837274528</v>
      </c>
      <c r="AC203" s="95"/>
      <c r="AD203" s="30"/>
      <c r="AE203" s="30"/>
      <c r="AF203" s="30"/>
    </row>
    <row r="204" spans="1:32" x14ac:dyDescent="0.3">
      <c r="A204" s="30">
        <v>85</v>
      </c>
      <c r="B204" s="101">
        <v>0.7</v>
      </c>
      <c r="C204" s="30"/>
      <c r="D204" s="30"/>
      <c r="E204" s="92">
        <v>29.94</v>
      </c>
      <c r="F204" s="30"/>
      <c r="G204" s="30"/>
      <c r="H204" s="95">
        <f t="shared" si="7"/>
        <v>0.56127453001670347</v>
      </c>
      <c r="I204" s="95"/>
      <c r="J204" s="95"/>
      <c r="K204" s="95">
        <f t="shared" si="8"/>
        <v>1.9244756022086494E-2</v>
      </c>
      <c r="L204" s="95"/>
      <c r="M204" s="30"/>
      <c r="N204" s="30"/>
      <c r="O204" s="30"/>
      <c r="R204" s="30">
        <v>85</v>
      </c>
      <c r="S204" s="101">
        <v>0.7</v>
      </c>
      <c r="T204" s="30"/>
      <c r="U204" s="30"/>
      <c r="V204" s="92">
        <v>29.93</v>
      </c>
      <c r="W204" s="30"/>
      <c r="X204" s="30"/>
      <c r="Y204" s="95">
        <f t="shared" si="9"/>
        <v>0.56783003789106345</v>
      </c>
      <c r="Z204" s="95"/>
      <c r="AA204" s="95"/>
      <c r="AB204" s="95">
        <f t="shared" si="10"/>
        <v>1.7468898883877711E-2</v>
      </c>
      <c r="AC204" s="95"/>
      <c r="AD204" s="30"/>
      <c r="AE204" s="30"/>
      <c r="AF204" s="30"/>
    </row>
    <row r="205" spans="1:32" x14ac:dyDescent="0.3">
      <c r="A205" s="30">
        <v>86</v>
      </c>
      <c r="B205" s="101">
        <v>1.3</v>
      </c>
      <c r="C205" s="30"/>
      <c r="D205" s="30"/>
      <c r="E205" s="92">
        <v>30.02</v>
      </c>
      <c r="F205" s="30"/>
      <c r="G205" s="30"/>
      <c r="H205" s="95">
        <f t="shared" si="7"/>
        <v>0.48127453001670517</v>
      </c>
      <c r="I205" s="95"/>
      <c r="J205" s="95"/>
      <c r="K205" s="95">
        <f t="shared" si="8"/>
        <v>0.67031139519936711</v>
      </c>
      <c r="L205" s="95"/>
      <c r="M205" s="30"/>
      <c r="N205" s="30"/>
      <c r="O205" s="30"/>
      <c r="R205" s="30">
        <v>86</v>
      </c>
      <c r="S205" s="101">
        <v>1.3</v>
      </c>
      <c r="T205" s="30"/>
      <c r="U205" s="30"/>
      <c r="V205" s="92">
        <v>30.02</v>
      </c>
      <c r="W205" s="30"/>
      <c r="X205" s="30"/>
      <c r="Y205" s="95">
        <f t="shared" si="9"/>
        <v>0.4778300378910636</v>
      </c>
      <c r="Z205" s="95"/>
      <c r="AA205" s="95"/>
      <c r="AB205" s="95">
        <f t="shared" si="10"/>
        <v>0.67596344659421004</v>
      </c>
      <c r="AC205" s="95"/>
      <c r="AD205" s="30"/>
      <c r="AE205" s="30"/>
      <c r="AF205" s="30"/>
    </row>
    <row r="206" spans="1:32" x14ac:dyDescent="0.3">
      <c r="A206" s="30">
        <v>87</v>
      </c>
      <c r="B206" s="101">
        <v>1.6</v>
      </c>
      <c r="C206" s="30"/>
      <c r="D206" s="30"/>
      <c r="E206" s="92">
        <v>29.37</v>
      </c>
      <c r="F206" s="30"/>
      <c r="G206" s="30"/>
      <c r="H206" s="95">
        <f t="shared" si="7"/>
        <v>1.1312745300167037</v>
      </c>
      <c r="I206" s="95"/>
      <c r="J206" s="95"/>
      <c r="K206" s="95">
        <f t="shared" si="8"/>
        <v>0.21970356621106205</v>
      </c>
      <c r="L206" s="95"/>
      <c r="M206" s="30"/>
      <c r="N206" s="30"/>
      <c r="O206" s="30"/>
      <c r="R206" s="30">
        <v>87</v>
      </c>
      <c r="S206" s="101">
        <v>1.6</v>
      </c>
      <c r="T206" s="30"/>
      <c r="U206" s="30"/>
      <c r="V206" s="92">
        <v>29.36</v>
      </c>
      <c r="W206" s="30"/>
      <c r="X206" s="30"/>
      <c r="Y206" s="95">
        <f t="shared" si="9"/>
        <v>1.1378300378910637</v>
      </c>
      <c r="Z206" s="95"/>
      <c r="AA206" s="95"/>
      <c r="AB206" s="95">
        <f t="shared" si="10"/>
        <v>0.21360107387577565</v>
      </c>
      <c r="AC206" s="95"/>
      <c r="AD206" s="30"/>
      <c r="AE206" s="30"/>
      <c r="AF206" s="30"/>
    </row>
    <row r="207" spans="1:32" x14ac:dyDescent="0.3">
      <c r="A207" s="30" t="s">
        <v>220</v>
      </c>
      <c r="B207" s="101">
        <v>1.1000000000000001</v>
      </c>
      <c r="C207" s="30"/>
      <c r="D207" s="30"/>
      <c r="E207" s="92">
        <f>AVERAGE(28.9,29.35,29.84)</f>
        <v>29.363333333333333</v>
      </c>
      <c r="F207" s="30"/>
      <c r="G207" s="30"/>
      <c r="H207" s="95">
        <f t="shared" si="7"/>
        <v>1.1379411966833715</v>
      </c>
      <c r="I207" s="95"/>
      <c r="J207" s="95"/>
      <c r="K207" s="95">
        <f t="shared" si="8"/>
        <v>1.4395344057662705E-3</v>
      </c>
      <c r="L207" s="95"/>
      <c r="M207" s="30"/>
      <c r="N207" s="30"/>
      <c r="O207" s="30"/>
      <c r="R207" s="30" t="s">
        <v>220</v>
      </c>
      <c r="S207" s="101">
        <v>1.1000000000000001</v>
      </c>
      <c r="T207" s="30"/>
      <c r="U207" s="30"/>
      <c r="V207" s="92">
        <f>AVERAGE(28.87,29.35,29.87)</f>
        <v>29.363333333333333</v>
      </c>
      <c r="W207" s="30"/>
      <c r="X207" s="30"/>
      <c r="Y207" s="95">
        <f t="shared" si="9"/>
        <v>1.1344967045577299</v>
      </c>
      <c r="Z207" s="95"/>
      <c r="AA207" s="95"/>
      <c r="AB207" s="95">
        <f t="shared" si="10"/>
        <v>1.1900226253432956E-3</v>
      </c>
      <c r="AC207" s="95"/>
      <c r="AD207" s="30"/>
      <c r="AE207" s="30"/>
      <c r="AF207" s="30"/>
    </row>
    <row r="208" spans="1:32" x14ac:dyDescent="0.3">
      <c r="A208" s="30" t="s">
        <v>221</v>
      </c>
      <c r="B208" s="101">
        <v>0.4</v>
      </c>
      <c r="C208" s="30"/>
      <c r="D208" s="30"/>
      <c r="E208" s="92">
        <f>AVERAGE(30.15,30.21,30.35)</f>
        <v>30.236666666666668</v>
      </c>
      <c r="F208" s="30"/>
      <c r="G208" s="30"/>
      <c r="H208" s="95">
        <f t="shared" si="7"/>
        <v>0.26460786335003661</v>
      </c>
      <c r="I208" s="95"/>
      <c r="J208" s="95"/>
      <c r="K208" s="95">
        <f t="shared" si="8"/>
        <v>1.8331030666642364E-2</v>
      </c>
      <c r="L208" s="95"/>
      <c r="M208" s="30"/>
      <c r="N208" s="30"/>
      <c r="O208" s="30"/>
      <c r="R208" s="30" t="s">
        <v>221</v>
      </c>
      <c r="S208" s="101">
        <v>0.4</v>
      </c>
      <c r="T208" s="30"/>
      <c r="U208" s="30"/>
      <c r="V208" s="92">
        <f>AVERAGE(30.15,30.21,30.36)</f>
        <v>30.24</v>
      </c>
      <c r="W208" s="30"/>
      <c r="X208" s="30"/>
      <c r="Y208" s="95">
        <f t="shared" si="9"/>
        <v>0.25783003789106473</v>
      </c>
      <c r="Z208" s="95"/>
      <c r="AA208" s="95"/>
      <c r="AB208" s="95">
        <f t="shared" si="10"/>
        <v>2.0212298126056096E-2</v>
      </c>
      <c r="AC208" s="95"/>
      <c r="AD208" s="30"/>
      <c r="AE208" s="30"/>
      <c r="AF208" s="30"/>
    </row>
    <row r="209" spans="1:32" x14ac:dyDescent="0.3">
      <c r="A209" s="30" t="s">
        <v>222</v>
      </c>
      <c r="B209" s="101">
        <v>0</v>
      </c>
      <c r="C209" s="30"/>
      <c r="D209" s="30"/>
      <c r="E209" s="92">
        <f>AVERAGE(30.86,30.56,30.73)</f>
        <v>30.716666666666669</v>
      </c>
      <c r="F209" s="30"/>
      <c r="G209" s="30"/>
      <c r="H209" s="95">
        <f t="shared" si="7"/>
        <v>-0.21539213664996382</v>
      </c>
      <c r="I209" s="95"/>
      <c r="J209" s="95"/>
      <c r="K209" s="95">
        <f t="shared" si="8"/>
        <v>4.6393772530636687E-2</v>
      </c>
      <c r="L209" s="95"/>
      <c r="M209" s="30"/>
      <c r="N209" s="30"/>
      <c r="O209" s="30"/>
      <c r="R209" s="30" t="s">
        <v>222</v>
      </c>
      <c r="S209" s="101">
        <v>0</v>
      </c>
      <c r="T209" s="30"/>
      <c r="U209" s="30"/>
      <c r="V209" s="92">
        <f>AVERAGE(30.84,30.56,30.73)</f>
        <v>30.709999999999997</v>
      </c>
      <c r="W209" s="30"/>
      <c r="X209" s="30"/>
      <c r="Y209" s="95">
        <f t="shared" si="9"/>
        <v>-0.21216996210893413</v>
      </c>
      <c r="Z209" s="95"/>
      <c r="AA209" s="95"/>
      <c r="AB209" s="95">
        <f t="shared" si="10"/>
        <v>4.5016092821306544E-2</v>
      </c>
      <c r="AC209" s="95"/>
      <c r="AD209" s="30"/>
      <c r="AE209" s="30"/>
      <c r="AF209" s="30"/>
    </row>
    <row r="210" spans="1:32" x14ac:dyDescent="0.3">
      <c r="A210" s="30"/>
      <c r="B210" s="30"/>
      <c r="C210" s="30"/>
      <c r="D210" s="30"/>
      <c r="E210" s="92"/>
      <c r="F210" s="30"/>
      <c r="G210" s="30"/>
      <c r="H210" s="95"/>
      <c r="I210" s="95"/>
      <c r="J210" s="95"/>
      <c r="K210" s="95"/>
      <c r="L210" s="95"/>
      <c r="M210" s="30"/>
      <c r="N210" s="30"/>
      <c r="O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3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3">
      <c r="A212" s="93" t="s">
        <v>102</v>
      </c>
      <c r="B212" s="93"/>
      <c r="C212" s="38">
        <v>-1</v>
      </c>
      <c r="D212" s="30" t="s">
        <v>103</v>
      </c>
      <c r="E212" s="30"/>
      <c r="F212" s="30"/>
      <c r="G212" s="4" t="s">
        <v>104</v>
      </c>
      <c r="H212" s="5">
        <f>SQRT(SUM(K150:K209)/COUNT(K150:K209))</f>
        <v>0.53616128436325416</v>
      </c>
      <c r="I212" s="6" t="s">
        <v>93</v>
      </c>
      <c r="J212" s="30"/>
      <c r="K212" s="30"/>
      <c r="L212" s="30"/>
      <c r="M212" s="30"/>
      <c r="N212" s="30"/>
      <c r="O212" s="30"/>
      <c r="R212" s="93" t="s">
        <v>102</v>
      </c>
      <c r="S212" s="93"/>
      <c r="T212" s="38">
        <v>-1</v>
      </c>
      <c r="U212" s="30" t="s">
        <v>103</v>
      </c>
      <c r="V212" s="30"/>
      <c r="W212" s="30"/>
      <c r="X212" s="4" t="s">
        <v>104</v>
      </c>
      <c r="Y212" s="5">
        <f>SQRT(SUM(AB150:AB209)/COUNT(AB150:AB209))</f>
        <v>0.53265019618164167</v>
      </c>
      <c r="Z212" s="6" t="s">
        <v>93</v>
      </c>
      <c r="AA212" s="30"/>
      <c r="AB212" s="30"/>
      <c r="AC212" s="30"/>
      <c r="AD212" s="30"/>
      <c r="AE212" s="30"/>
      <c r="AF212" s="30"/>
    </row>
    <row r="213" spans="1:32" x14ac:dyDescent="0.3">
      <c r="A213" s="93" t="s">
        <v>105</v>
      </c>
      <c r="B213" s="93"/>
      <c r="C213" s="100">
        <v>30.501274530016705</v>
      </c>
      <c r="D213" s="30" t="s">
        <v>106</v>
      </c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R213" s="93" t="s">
        <v>105</v>
      </c>
      <c r="S213" s="93"/>
      <c r="T213" s="100">
        <v>30.497830037891063</v>
      </c>
      <c r="U213" s="30" t="s">
        <v>106</v>
      </c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3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ht="15.6" x14ac:dyDescent="0.3">
      <c r="A215" s="46" t="s">
        <v>116</v>
      </c>
      <c r="B215" s="46"/>
      <c r="C215" s="46" t="s">
        <v>223</v>
      </c>
      <c r="D215" s="46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R215" s="46" t="s">
        <v>116</v>
      </c>
      <c r="S215" s="46"/>
      <c r="T215" s="46" t="s">
        <v>117</v>
      </c>
      <c r="U215" s="46" t="s">
        <v>136</v>
      </c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7" spans="1:32" ht="16.8" x14ac:dyDescent="0.35">
      <c r="A217" s="31" t="s">
        <v>96</v>
      </c>
      <c r="B217" s="31" t="s">
        <v>97</v>
      </c>
      <c r="C217" s="31"/>
      <c r="D217" s="31"/>
      <c r="E217" s="31" t="s">
        <v>98</v>
      </c>
      <c r="F217" s="31"/>
      <c r="G217" s="31"/>
      <c r="H217" s="31" t="s">
        <v>99</v>
      </c>
      <c r="I217" s="31"/>
      <c r="J217" s="31"/>
      <c r="K217" s="31" t="s">
        <v>100</v>
      </c>
      <c r="L217" s="31"/>
      <c r="M217" s="32"/>
      <c r="N217" s="32"/>
      <c r="O217" s="32"/>
      <c r="R217" s="31" t="s">
        <v>96</v>
      </c>
      <c r="S217" s="31" t="s">
        <v>97</v>
      </c>
      <c r="T217" s="31"/>
      <c r="U217" s="31"/>
      <c r="V217" s="31" t="s">
        <v>98</v>
      </c>
      <c r="W217" s="31"/>
      <c r="X217" s="31"/>
      <c r="Y217" s="31" t="s">
        <v>99</v>
      </c>
      <c r="Z217" s="31"/>
      <c r="AA217" s="31"/>
      <c r="AB217" s="31" t="s">
        <v>100</v>
      </c>
      <c r="AC217" s="31"/>
      <c r="AD217" s="32"/>
      <c r="AE217" s="32"/>
      <c r="AF217" s="32"/>
    </row>
    <row r="218" spans="1:32" x14ac:dyDescent="0.3">
      <c r="A218" s="39">
        <v>1</v>
      </c>
      <c r="B218" s="40">
        <v>13.6</v>
      </c>
      <c r="C218" s="39"/>
      <c r="D218" s="39"/>
      <c r="E218" s="42">
        <v>15.12</v>
      </c>
      <c r="F218" s="39"/>
      <c r="G218" s="39"/>
      <c r="H218" s="102">
        <f>($C$76)*(E218)+$C$281</f>
        <v>15.300833068270661</v>
      </c>
      <c r="I218" s="102"/>
      <c r="J218" s="102"/>
      <c r="K218" s="102">
        <f>(H218-B218)^2</f>
        <v>2.8928331261229925</v>
      </c>
      <c r="L218" s="32"/>
      <c r="M218" s="32"/>
      <c r="N218" s="32" t="s">
        <v>202</v>
      </c>
      <c r="O218" s="32"/>
      <c r="R218" s="39">
        <v>1</v>
      </c>
      <c r="S218" s="40">
        <v>13.6</v>
      </c>
      <c r="T218" s="39"/>
      <c r="U218" s="39"/>
      <c r="V218" s="42">
        <v>15.15</v>
      </c>
      <c r="W218" s="39"/>
      <c r="X218" s="39"/>
      <c r="Y218" s="102">
        <f>($C$76)*(V218)+$T$281</f>
        <v>15.264888477616561</v>
      </c>
      <c r="Z218" s="102"/>
      <c r="AA218" s="102"/>
      <c r="AB218" s="102">
        <f>(Y218-S218)^2</f>
        <v>2.7718536429003899</v>
      </c>
      <c r="AC218" s="32"/>
      <c r="AD218" s="32"/>
      <c r="AE218" s="32" t="s">
        <v>202</v>
      </c>
      <c r="AF218" s="32"/>
    </row>
    <row r="219" spans="1:32" x14ac:dyDescent="0.3">
      <c r="A219" s="39">
        <v>2</v>
      </c>
      <c r="B219" s="40">
        <v>7</v>
      </c>
      <c r="C219" s="39"/>
      <c r="D219" s="39"/>
      <c r="E219" s="42">
        <v>22.92</v>
      </c>
      <c r="F219" s="39"/>
      <c r="G219" s="39"/>
      <c r="H219" s="102">
        <f t="shared" ref="H219:H277" si="11">($C$76)*(E219)+$C$281</f>
        <v>7.5008330682706585</v>
      </c>
      <c r="I219" s="102"/>
      <c r="J219" s="102"/>
      <c r="K219" s="102">
        <f t="shared" ref="K219:K277" si="12">(H219-B219)^2</f>
        <v>0.25083376227340209</v>
      </c>
      <c r="L219" s="32"/>
      <c r="M219" s="32"/>
      <c r="N219" s="32"/>
      <c r="O219" s="32"/>
      <c r="R219" s="39">
        <v>2</v>
      </c>
      <c r="S219" s="40">
        <v>7</v>
      </c>
      <c r="T219" s="39"/>
      <c r="U219" s="39"/>
      <c r="V219" s="42">
        <v>22.91</v>
      </c>
      <c r="W219" s="39"/>
      <c r="X219" s="39"/>
      <c r="Y219" s="102">
        <f t="shared" ref="Y219:Y277" si="13">($C$76)*(V219)+$T$281</f>
        <v>7.5048884776165607</v>
      </c>
      <c r="Z219" s="102"/>
      <c r="AA219" s="102"/>
      <c r="AB219" s="102">
        <f t="shared" ref="AB219:AB277" si="14">(Y219-S219)^2</f>
        <v>0.25491237482996837</v>
      </c>
      <c r="AC219" s="32"/>
      <c r="AD219" s="32"/>
      <c r="AE219" s="32"/>
      <c r="AF219" s="32"/>
    </row>
    <row r="220" spans="1:32" x14ac:dyDescent="0.3">
      <c r="A220" s="39">
        <v>3</v>
      </c>
      <c r="B220" s="40">
        <v>2.5</v>
      </c>
      <c r="C220" s="39"/>
      <c r="D220" s="39"/>
      <c r="E220" s="42">
        <v>28.01</v>
      </c>
      <c r="F220" s="39"/>
      <c r="G220" s="39"/>
      <c r="H220" s="102">
        <f t="shared" si="11"/>
        <v>2.4108330682706587</v>
      </c>
      <c r="I220" s="102"/>
      <c r="J220" s="102"/>
      <c r="K220" s="102">
        <f t="shared" si="12"/>
        <v>7.9507417140250152E-3</v>
      </c>
      <c r="L220" s="32"/>
      <c r="M220" s="32"/>
      <c r="N220" s="32"/>
      <c r="O220" s="32"/>
      <c r="R220" s="39">
        <v>3</v>
      </c>
      <c r="S220" s="40">
        <v>2.5</v>
      </c>
      <c r="T220" s="39"/>
      <c r="U220" s="39"/>
      <c r="V220" s="42">
        <v>28</v>
      </c>
      <c r="W220" s="39"/>
      <c r="X220" s="39"/>
      <c r="Y220" s="102">
        <f t="shared" si="13"/>
        <v>2.4148884776165609</v>
      </c>
      <c r="Z220" s="102"/>
      <c r="AA220" s="102"/>
      <c r="AB220" s="102">
        <f t="shared" si="14"/>
        <v>7.2439712424266561E-3</v>
      </c>
      <c r="AC220" s="32"/>
      <c r="AD220" s="32"/>
      <c r="AE220" s="32"/>
      <c r="AF220" s="32"/>
    </row>
    <row r="221" spans="1:32" x14ac:dyDescent="0.3">
      <c r="A221" s="39">
        <v>4</v>
      </c>
      <c r="B221" s="40">
        <v>1.1000000000000001</v>
      </c>
      <c r="C221" s="39"/>
      <c r="D221" s="39"/>
      <c r="E221" s="42">
        <v>29.84</v>
      </c>
      <c r="F221" s="39"/>
      <c r="G221" s="39"/>
      <c r="H221" s="102">
        <f t="shared" si="11"/>
        <v>0.58083306827066039</v>
      </c>
      <c r="I221" s="102"/>
      <c r="J221" s="102"/>
      <c r="K221" s="102">
        <f t="shared" si="12"/>
        <v>0.26953430300125686</v>
      </c>
      <c r="L221" s="32"/>
      <c r="M221" s="32"/>
      <c r="N221" s="32"/>
      <c r="O221" s="32"/>
      <c r="R221" s="39">
        <v>4</v>
      </c>
      <c r="S221" s="40">
        <v>1.1000000000000001</v>
      </c>
      <c r="T221" s="39"/>
      <c r="U221" s="39"/>
      <c r="V221" s="42">
        <v>29.84</v>
      </c>
      <c r="W221" s="39"/>
      <c r="X221" s="39"/>
      <c r="Y221" s="102">
        <f t="shared" si="13"/>
        <v>0.57488847761656103</v>
      </c>
      <c r="Z221" s="102"/>
      <c r="AA221" s="102"/>
      <c r="AB221" s="102">
        <f t="shared" si="14"/>
        <v>0.27574211093985301</v>
      </c>
      <c r="AC221" s="32"/>
      <c r="AD221" s="32"/>
      <c r="AE221" s="32"/>
      <c r="AF221" s="32"/>
    </row>
    <row r="222" spans="1:32" x14ac:dyDescent="0.3">
      <c r="A222" s="39">
        <v>5</v>
      </c>
      <c r="B222" s="40">
        <v>1.5</v>
      </c>
      <c r="C222" s="39"/>
      <c r="D222" s="39"/>
      <c r="E222" s="42">
        <v>28.94</v>
      </c>
      <c r="F222" s="39"/>
      <c r="G222" s="39"/>
      <c r="H222" s="102">
        <f t="shared" si="11"/>
        <v>1.480833068270659</v>
      </c>
      <c r="I222" s="102"/>
      <c r="J222" s="102"/>
      <c r="K222" s="102">
        <f t="shared" si="12"/>
        <v>3.6737127191721993E-4</v>
      </c>
      <c r="L222" s="32"/>
      <c r="M222" s="32"/>
      <c r="N222" s="32"/>
      <c r="O222" s="32"/>
      <c r="R222" s="39">
        <v>5</v>
      </c>
      <c r="S222" s="40">
        <v>1.5</v>
      </c>
      <c r="T222" s="39"/>
      <c r="U222" s="39"/>
      <c r="V222" s="42">
        <v>28.93</v>
      </c>
      <c r="W222" s="39"/>
      <c r="X222" s="39"/>
      <c r="Y222" s="102">
        <f t="shared" si="13"/>
        <v>1.4848884776165612</v>
      </c>
      <c r="Z222" s="102"/>
      <c r="AA222" s="102"/>
      <c r="AB222" s="102">
        <f t="shared" si="14"/>
        <v>2.283581087451726E-4</v>
      </c>
      <c r="AC222" s="32"/>
      <c r="AD222" s="32"/>
      <c r="AE222" s="32"/>
      <c r="AF222" s="32"/>
    </row>
    <row r="223" spans="1:32" x14ac:dyDescent="0.3">
      <c r="A223" s="39">
        <v>6</v>
      </c>
      <c r="B223" s="40">
        <v>1.6</v>
      </c>
      <c r="C223" s="39"/>
      <c r="D223" s="39"/>
      <c r="E223" s="42">
        <v>29.17</v>
      </c>
      <c r="F223" s="39"/>
      <c r="G223" s="39"/>
      <c r="H223" s="102">
        <f t="shared" si="11"/>
        <v>1.2508330682706585</v>
      </c>
      <c r="I223" s="102"/>
      <c r="J223" s="102"/>
      <c r="K223" s="102">
        <f t="shared" si="12"/>
        <v>0.12191754621328266</v>
      </c>
      <c r="L223" s="32"/>
      <c r="M223" s="32"/>
      <c r="N223" s="32"/>
      <c r="O223" s="32"/>
      <c r="R223" s="39">
        <v>6</v>
      </c>
      <c r="S223" s="40">
        <v>1.6</v>
      </c>
      <c r="T223" s="39"/>
      <c r="U223" s="39"/>
      <c r="V223" s="42">
        <v>29.15</v>
      </c>
      <c r="W223" s="39"/>
      <c r="X223" s="39"/>
      <c r="Y223" s="102">
        <f t="shared" si="13"/>
        <v>1.2648884776165623</v>
      </c>
      <c r="Z223" s="102"/>
      <c r="AA223" s="102"/>
      <c r="AB223" s="102">
        <f t="shared" si="14"/>
        <v>0.11229973243414532</v>
      </c>
      <c r="AC223" s="32"/>
      <c r="AD223" s="32"/>
      <c r="AE223" s="32"/>
      <c r="AF223" s="32"/>
    </row>
    <row r="224" spans="1:32" x14ac:dyDescent="0.3">
      <c r="A224" s="39">
        <v>7</v>
      </c>
      <c r="B224" s="40">
        <v>1.4</v>
      </c>
      <c r="C224" s="39"/>
      <c r="D224" s="39"/>
      <c r="E224" s="42">
        <v>29.2</v>
      </c>
      <c r="F224" s="39"/>
      <c r="G224" s="39"/>
      <c r="H224" s="102">
        <f t="shared" si="11"/>
        <v>1.220833068270661</v>
      </c>
      <c r="I224" s="102"/>
      <c r="J224" s="102"/>
      <c r="K224" s="102">
        <f t="shared" si="12"/>
        <v>3.2100789425305608E-2</v>
      </c>
      <c r="L224" s="32"/>
      <c r="M224" s="32"/>
      <c r="N224" s="32"/>
      <c r="O224" s="32"/>
      <c r="R224" s="39">
        <v>7</v>
      </c>
      <c r="S224" s="40">
        <v>1.4</v>
      </c>
      <c r="T224" s="39"/>
      <c r="U224" s="39"/>
      <c r="V224" s="42">
        <v>29.18</v>
      </c>
      <c r="W224" s="39"/>
      <c r="X224" s="39"/>
      <c r="Y224" s="102">
        <f t="shared" si="13"/>
        <v>1.2348884776165612</v>
      </c>
      <c r="Z224" s="102"/>
      <c r="AA224" s="102"/>
      <c r="AB224" s="102">
        <f t="shared" si="14"/>
        <v>2.7261814823776792E-2</v>
      </c>
      <c r="AC224" s="32"/>
      <c r="AD224" s="32"/>
      <c r="AE224" s="32"/>
      <c r="AF224" s="32"/>
    </row>
    <row r="225" spans="1:32" x14ac:dyDescent="0.3">
      <c r="A225" s="39" t="s">
        <v>187</v>
      </c>
      <c r="B225" s="40">
        <v>0.5</v>
      </c>
      <c r="C225" s="39"/>
      <c r="D225" s="39"/>
      <c r="E225" s="42">
        <f>AVERAGE(30.46,29.86,30.37)</f>
        <v>30.23</v>
      </c>
      <c r="F225" s="39"/>
      <c r="G225" s="39"/>
      <c r="H225" s="102">
        <f t="shared" si="11"/>
        <v>0.19083306827065982</v>
      </c>
      <c r="I225" s="102"/>
      <c r="J225" s="102"/>
      <c r="K225" s="102">
        <f t="shared" si="12"/>
        <v>9.5584191674934496E-2</v>
      </c>
      <c r="L225" s="32"/>
      <c r="M225" s="32"/>
      <c r="N225" s="32"/>
      <c r="O225" s="32"/>
      <c r="R225" s="39" t="s">
        <v>187</v>
      </c>
      <c r="S225" s="40">
        <v>0.5</v>
      </c>
      <c r="T225" s="39"/>
      <c r="U225" s="39"/>
      <c r="V225" s="42">
        <f>AVERAGE(30.47,29.88,30.36)</f>
        <v>30.236666666666665</v>
      </c>
      <c r="W225" s="39"/>
      <c r="X225" s="39"/>
      <c r="Y225" s="102">
        <f t="shared" si="13"/>
        <v>0.17822181094989631</v>
      </c>
      <c r="Z225" s="102"/>
      <c r="AA225" s="102"/>
      <c r="AB225" s="102">
        <f t="shared" si="14"/>
        <v>0.10354120294836427</v>
      </c>
      <c r="AC225" s="32"/>
      <c r="AD225" s="32"/>
      <c r="AE225" s="32"/>
      <c r="AF225" s="32"/>
    </row>
    <row r="226" spans="1:32" x14ac:dyDescent="0.3">
      <c r="A226" s="39" t="s">
        <v>149</v>
      </c>
      <c r="B226" s="40">
        <v>-0.2</v>
      </c>
      <c r="C226" s="39"/>
      <c r="D226" s="39"/>
      <c r="E226" s="42">
        <f>AVERAGE(31.27,30.25,30.61)</f>
        <v>30.709999999999997</v>
      </c>
      <c r="F226" s="39"/>
      <c r="G226" s="39"/>
      <c r="H226" s="102">
        <f t="shared" si="11"/>
        <v>-0.28916693172933705</v>
      </c>
      <c r="I226" s="102"/>
      <c r="J226" s="102"/>
      <c r="K226" s="102">
        <f t="shared" si="12"/>
        <v>7.9507417140242519E-3</v>
      </c>
      <c r="L226" s="32"/>
      <c r="M226" s="32"/>
      <c r="N226" s="32"/>
      <c r="O226" s="32"/>
      <c r="R226" s="39" t="s">
        <v>149</v>
      </c>
      <c r="S226" s="40">
        <v>-0.2</v>
      </c>
      <c r="T226" s="39"/>
      <c r="U226" s="39"/>
      <c r="V226" s="42">
        <f>AVERAGE(31.26,30.25,30.6)</f>
        <v>30.703333333333337</v>
      </c>
      <c r="W226" s="39"/>
      <c r="X226" s="39"/>
      <c r="Y226" s="102">
        <f t="shared" si="13"/>
        <v>-0.28844485571677581</v>
      </c>
      <c r="Z226" s="102"/>
      <c r="AA226" s="102"/>
      <c r="AB226" s="102">
        <f t="shared" si="14"/>
        <v>7.8224925027612878E-3</v>
      </c>
      <c r="AC226" s="32"/>
      <c r="AD226" s="32"/>
      <c r="AE226" s="32"/>
      <c r="AF226" s="32"/>
    </row>
    <row r="227" spans="1:32" x14ac:dyDescent="0.3">
      <c r="A227" s="39" t="s">
        <v>134</v>
      </c>
      <c r="B227" s="40">
        <v>0.3</v>
      </c>
      <c r="C227" s="39"/>
      <c r="D227" s="39"/>
      <c r="E227" s="42">
        <f>AVERAGE(30.32,30.37,30.36)</f>
        <v>30.349999999999998</v>
      </c>
      <c r="F227" s="39"/>
      <c r="G227" s="39"/>
      <c r="H227" s="102">
        <f t="shared" si="11"/>
        <v>7.083306827066238E-2</v>
      </c>
      <c r="I227" s="102"/>
      <c r="J227" s="102"/>
      <c r="K227" s="102">
        <f t="shared" si="12"/>
        <v>5.2517482598238886E-2</v>
      </c>
      <c r="L227" s="32"/>
      <c r="M227" s="32"/>
      <c r="N227" s="32"/>
      <c r="O227" s="32"/>
      <c r="R227" s="39" t="s">
        <v>134</v>
      </c>
      <c r="S227" s="40">
        <v>0.3</v>
      </c>
      <c r="T227" s="39"/>
      <c r="U227" s="39"/>
      <c r="V227" s="42">
        <f>AVERAGE(30.32,30.36,30.38)</f>
        <v>30.353333333333335</v>
      </c>
      <c r="W227" s="39"/>
      <c r="X227" s="39"/>
      <c r="Y227" s="102">
        <f t="shared" si="13"/>
        <v>6.1555144283225616E-2</v>
      </c>
      <c r="Z227" s="102"/>
      <c r="AA227" s="102"/>
      <c r="AB227" s="102">
        <f t="shared" si="14"/>
        <v>5.6855949217793349E-2</v>
      </c>
      <c r="AC227" s="32"/>
      <c r="AD227" s="32"/>
      <c r="AE227" s="32"/>
      <c r="AF227" s="32"/>
    </row>
    <row r="228" spans="1:32" x14ac:dyDescent="0.3">
      <c r="A228" s="39">
        <v>17</v>
      </c>
      <c r="B228" s="40">
        <v>13.6</v>
      </c>
      <c r="C228" s="39"/>
      <c r="D228" s="39"/>
      <c r="E228" s="42">
        <v>15.67</v>
      </c>
      <c r="F228" s="39"/>
      <c r="G228" s="39"/>
      <c r="H228" s="102">
        <f t="shared" si="11"/>
        <v>14.75083306827066</v>
      </c>
      <c r="I228" s="102"/>
      <c r="J228" s="102"/>
      <c r="K228" s="102">
        <f t="shared" si="12"/>
        <v>1.3244167510252631</v>
      </c>
      <c r="L228" s="32"/>
      <c r="M228" s="32"/>
      <c r="N228" s="32" t="s">
        <v>203</v>
      </c>
      <c r="O228" s="32"/>
      <c r="R228" s="39">
        <v>17</v>
      </c>
      <c r="S228" s="40">
        <v>13.6</v>
      </c>
      <c r="T228" s="39"/>
      <c r="U228" s="39"/>
      <c r="V228" s="42">
        <v>15.67</v>
      </c>
      <c r="W228" s="39"/>
      <c r="X228" s="39"/>
      <c r="Y228" s="102">
        <f t="shared" si="13"/>
        <v>14.744888477616561</v>
      </c>
      <c r="Z228" s="102"/>
      <c r="AA228" s="102"/>
      <c r="AB228" s="102">
        <f t="shared" si="14"/>
        <v>1.3107696261791675</v>
      </c>
      <c r="AC228" s="32"/>
      <c r="AD228" s="32"/>
      <c r="AE228" s="32" t="s">
        <v>203</v>
      </c>
      <c r="AF228" s="32"/>
    </row>
    <row r="229" spans="1:32" x14ac:dyDescent="0.3">
      <c r="A229" s="39">
        <v>18</v>
      </c>
      <c r="B229" s="40">
        <v>6.9</v>
      </c>
      <c r="C229" s="39"/>
      <c r="D229" s="39"/>
      <c r="E229" s="42">
        <v>22.93</v>
      </c>
      <c r="F229" s="39"/>
      <c r="G229" s="39"/>
      <c r="H229" s="102">
        <f t="shared" si="11"/>
        <v>7.4908330682706605</v>
      </c>
      <c r="I229" s="102"/>
      <c r="J229" s="102"/>
      <c r="K229" s="102">
        <f t="shared" si="12"/>
        <v>0.34908371456212262</v>
      </c>
      <c r="L229" s="32"/>
      <c r="M229" s="32"/>
      <c r="N229" s="32"/>
      <c r="O229" s="32"/>
      <c r="R229" s="39">
        <v>18</v>
      </c>
      <c r="S229" s="40">
        <v>6.9</v>
      </c>
      <c r="T229" s="39"/>
      <c r="U229" s="39"/>
      <c r="V229" s="42">
        <v>22.92</v>
      </c>
      <c r="W229" s="39"/>
      <c r="X229" s="39"/>
      <c r="Y229" s="102">
        <f t="shared" si="13"/>
        <v>7.4948884776165592</v>
      </c>
      <c r="Z229" s="102"/>
      <c r="AA229" s="102"/>
      <c r="AB229" s="102">
        <f t="shared" si="14"/>
        <v>0.35389230080094702</v>
      </c>
      <c r="AC229" s="32"/>
      <c r="AD229" s="32"/>
      <c r="AE229" s="32"/>
      <c r="AF229" s="32"/>
    </row>
    <row r="230" spans="1:32" x14ac:dyDescent="0.3">
      <c r="A230" s="39">
        <v>19</v>
      </c>
      <c r="B230" s="40">
        <v>2.6</v>
      </c>
      <c r="C230" s="39"/>
      <c r="D230" s="39"/>
      <c r="E230" s="42">
        <v>27.91</v>
      </c>
      <c r="F230" s="39"/>
      <c r="G230" s="39"/>
      <c r="H230" s="102">
        <f t="shared" si="11"/>
        <v>2.5108330682706601</v>
      </c>
      <c r="I230" s="102"/>
      <c r="J230" s="102"/>
      <c r="K230" s="102">
        <f t="shared" si="12"/>
        <v>7.9507417140247776E-3</v>
      </c>
      <c r="L230" s="32"/>
      <c r="M230" s="32"/>
      <c r="N230" s="32"/>
      <c r="O230" s="32"/>
      <c r="R230" s="39">
        <v>19</v>
      </c>
      <c r="S230" s="40">
        <v>2.6</v>
      </c>
      <c r="T230" s="39"/>
      <c r="U230" s="39"/>
      <c r="V230" s="42">
        <v>27.9</v>
      </c>
      <c r="W230" s="39"/>
      <c r="X230" s="39"/>
      <c r="Y230" s="102">
        <f t="shared" si="13"/>
        <v>2.5148884776165623</v>
      </c>
      <c r="Z230" s="102"/>
      <c r="AA230" s="102"/>
      <c r="AB230" s="102">
        <f t="shared" si="14"/>
        <v>7.2439712424264297E-3</v>
      </c>
      <c r="AC230" s="32"/>
      <c r="AD230" s="32"/>
      <c r="AE230" s="32"/>
      <c r="AF230" s="32"/>
    </row>
    <row r="231" spans="1:32" x14ac:dyDescent="0.3">
      <c r="A231" s="39">
        <v>20</v>
      </c>
      <c r="B231" s="40">
        <v>0.9</v>
      </c>
      <c r="C231" s="39"/>
      <c r="D231" s="39"/>
      <c r="E231" s="42">
        <v>29.74</v>
      </c>
      <c r="F231" s="39"/>
      <c r="G231" s="39"/>
      <c r="H231" s="102">
        <f t="shared" si="11"/>
        <v>0.68083306827066181</v>
      </c>
      <c r="I231" s="102"/>
      <c r="J231" s="102"/>
      <c r="K231" s="102">
        <f t="shared" si="12"/>
        <v>4.8034143963652395E-2</v>
      </c>
      <c r="L231" s="32"/>
      <c r="M231" s="32"/>
      <c r="N231" s="32"/>
      <c r="O231" s="32"/>
      <c r="R231" s="39">
        <v>20</v>
      </c>
      <c r="S231" s="40">
        <v>0.9</v>
      </c>
      <c r="T231" s="39"/>
      <c r="U231" s="39"/>
      <c r="V231" s="42">
        <v>29.72</v>
      </c>
      <c r="W231" s="39"/>
      <c r="X231" s="39"/>
      <c r="Y231" s="102">
        <f t="shared" si="13"/>
        <v>0.69488847761656203</v>
      </c>
      <c r="Z231" s="102"/>
      <c r="AA231" s="102"/>
      <c r="AB231" s="102">
        <f t="shared" si="14"/>
        <v>4.2070736614451584E-2</v>
      </c>
      <c r="AC231" s="32"/>
      <c r="AD231" s="32"/>
      <c r="AE231" s="32"/>
      <c r="AF231" s="32"/>
    </row>
    <row r="232" spans="1:32" x14ac:dyDescent="0.3">
      <c r="A232" s="39">
        <v>21</v>
      </c>
      <c r="B232" s="40">
        <v>1.5</v>
      </c>
      <c r="C232" s="39"/>
      <c r="D232" s="39"/>
      <c r="E232" s="42">
        <v>28.53</v>
      </c>
      <c r="F232" s="39"/>
      <c r="G232" s="39"/>
      <c r="H232" s="102">
        <f t="shared" si="11"/>
        <v>1.8908330682706591</v>
      </c>
      <c r="I232" s="102"/>
      <c r="J232" s="102"/>
      <c r="K232" s="102">
        <f t="shared" si="12"/>
        <v>0.15275048725385768</v>
      </c>
      <c r="L232" s="32"/>
      <c r="M232" s="32"/>
      <c r="N232" s="32"/>
      <c r="O232" s="32"/>
      <c r="R232" s="39">
        <v>21</v>
      </c>
      <c r="S232" s="40">
        <v>1.5</v>
      </c>
      <c r="T232" s="39"/>
      <c r="U232" s="39"/>
      <c r="V232" s="42">
        <v>28.54</v>
      </c>
      <c r="W232" s="39"/>
      <c r="X232" s="39"/>
      <c r="Y232" s="102">
        <f t="shared" si="13"/>
        <v>1.8748884776165617</v>
      </c>
      <c r="Z232" s="102"/>
      <c r="AA232" s="102"/>
      <c r="AB232" s="102">
        <f t="shared" si="14"/>
        <v>0.14054137064966332</v>
      </c>
      <c r="AC232" s="32"/>
      <c r="AD232" s="32"/>
      <c r="AE232" s="32"/>
      <c r="AF232" s="32"/>
    </row>
    <row r="233" spans="1:32" x14ac:dyDescent="0.3">
      <c r="A233" s="39">
        <v>22</v>
      </c>
      <c r="B233" s="40">
        <v>1.6</v>
      </c>
      <c r="C233" s="39"/>
      <c r="D233" s="39"/>
      <c r="E233" s="42">
        <v>28.86</v>
      </c>
      <c r="F233" s="39"/>
      <c r="G233" s="39"/>
      <c r="H233" s="102">
        <f t="shared" si="11"/>
        <v>1.5608330682706608</v>
      </c>
      <c r="I233" s="102"/>
      <c r="J233" s="102"/>
      <c r="K233" s="102">
        <f t="shared" si="12"/>
        <v>1.5340485410907233E-3</v>
      </c>
      <c r="L233" s="32"/>
      <c r="M233" s="32"/>
      <c r="N233" s="32"/>
      <c r="O233" s="32"/>
      <c r="R233" s="39">
        <v>22</v>
      </c>
      <c r="S233" s="40">
        <v>1.6</v>
      </c>
      <c r="T233" s="39"/>
      <c r="U233" s="39"/>
      <c r="V233" s="42">
        <v>28.84</v>
      </c>
      <c r="W233" s="39"/>
      <c r="X233" s="39"/>
      <c r="Y233" s="102">
        <f t="shared" si="13"/>
        <v>1.574888477616561</v>
      </c>
      <c r="Z233" s="102"/>
      <c r="AA233" s="102"/>
      <c r="AB233" s="102">
        <f t="shared" si="14"/>
        <v>6.3058855641396066E-4</v>
      </c>
      <c r="AC233" s="32"/>
      <c r="AD233" s="32"/>
      <c r="AE233" s="32"/>
      <c r="AF233" s="32"/>
    </row>
    <row r="234" spans="1:32" x14ac:dyDescent="0.3">
      <c r="A234" s="39">
        <v>23</v>
      </c>
      <c r="B234" s="40">
        <v>0.7</v>
      </c>
      <c r="C234" s="39"/>
      <c r="D234" s="39"/>
      <c r="E234" s="42">
        <v>30.1</v>
      </c>
      <c r="F234" s="39"/>
      <c r="G234" s="39"/>
      <c r="H234" s="102">
        <f t="shared" si="11"/>
        <v>0.32083306827065883</v>
      </c>
      <c r="I234" s="102"/>
      <c r="J234" s="102"/>
      <c r="K234" s="102">
        <f t="shared" si="12"/>
        <v>0.14376756211704284</v>
      </c>
      <c r="L234" s="32"/>
      <c r="M234" s="32"/>
      <c r="N234" s="32"/>
      <c r="O234" s="32"/>
      <c r="R234" s="39">
        <v>23</v>
      </c>
      <c r="S234" s="40">
        <v>0.7</v>
      </c>
      <c r="T234" s="39"/>
      <c r="U234" s="39"/>
      <c r="V234" s="42">
        <v>30.1</v>
      </c>
      <c r="W234" s="39"/>
      <c r="X234" s="39"/>
      <c r="Y234" s="102">
        <f t="shared" si="13"/>
        <v>0.31488847761655947</v>
      </c>
      <c r="Z234" s="102"/>
      <c r="AA234" s="102"/>
      <c r="AB234" s="102">
        <f t="shared" si="14"/>
        <v>0.14831088467249118</v>
      </c>
      <c r="AC234" s="32"/>
      <c r="AD234" s="32"/>
      <c r="AE234" s="32"/>
      <c r="AF234" s="32"/>
    </row>
    <row r="235" spans="1:32" x14ac:dyDescent="0.3">
      <c r="A235" s="39" t="s">
        <v>204</v>
      </c>
      <c r="B235" s="40">
        <v>0.8</v>
      </c>
      <c r="C235" s="39"/>
      <c r="D235" s="39"/>
      <c r="E235" s="42">
        <f>AVERAGE(29.77,30.05,29.85)</f>
        <v>29.89</v>
      </c>
      <c r="F235" s="39"/>
      <c r="G235" s="39"/>
      <c r="H235" s="102">
        <f t="shared" si="11"/>
        <v>0.53083306827065968</v>
      </c>
      <c r="I235" s="102"/>
      <c r="J235" s="102"/>
      <c r="K235" s="102">
        <f t="shared" si="12"/>
        <v>7.245083713658737E-2</v>
      </c>
      <c r="L235" s="32"/>
      <c r="M235" s="32"/>
      <c r="N235" s="32"/>
      <c r="O235" s="32"/>
      <c r="R235" s="39" t="s">
        <v>204</v>
      </c>
      <c r="S235" s="40">
        <v>0.8</v>
      </c>
      <c r="T235" s="39"/>
      <c r="U235" s="39"/>
      <c r="V235" s="42">
        <f>AVERAGE(29.79,30.03,29.82)</f>
        <v>29.88</v>
      </c>
      <c r="W235" s="39"/>
      <c r="X235" s="39"/>
      <c r="Y235" s="102">
        <f t="shared" si="13"/>
        <v>0.53488847761656189</v>
      </c>
      <c r="Z235" s="102"/>
      <c r="AA235" s="102"/>
      <c r="AB235" s="102">
        <f t="shared" si="14"/>
        <v>7.0284119300464229E-2</v>
      </c>
      <c r="AC235" s="32"/>
      <c r="AD235" s="32"/>
      <c r="AE235" s="32"/>
      <c r="AF235" s="32"/>
    </row>
    <row r="236" spans="1:32" x14ac:dyDescent="0.3">
      <c r="A236" s="39" t="s">
        <v>205</v>
      </c>
      <c r="B236" s="40">
        <v>0.4</v>
      </c>
      <c r="C236" s="39"/>
      <c r="D236" s="39"/>
      <c r="E236" s="42">
        <f>AVERAGE(30.71,30.08,29.72)</f>
        <v>30.169999999999998</v>
      </c>
      <c r="F236" s="39"/>
      <c r="G236" s="39"/>
      <c r="H236" s="102">
        <f t="shared" si="11"/>
        <v>0.2508330682706621</v>
      </c>
      <c r="I236" s="102"/>
      <c r="J236" s="102"/>
      <c r="K236" s="102">
        <f t="shared" si="12"/>
        <v>2.2250773521544961E-2</v>
      </c>
      <c r="L236" s="32"/>
      <c r="M236" s="32"/>
      <c r="N236" s="32"/>
      <c r="O236" s="32"/>
      <c r="R236" s="39" t="s">
        <v>205</v>
      </c>
      <c r="S236" s="40">
        <v>0.4</v>
      </c>
      <c r="T236" s="39"/>
      <c r="U236" s="39"/>
      <c r="V236" s="42">
        <f>AVERAGE(30.71,30.06,29.72)</f>
        <v>30.16333333333333</v>
      </c>
      <c r="W236" s="39"/>
      <c r="X236" s="39"/>
      <c r="Y236" s="102">
        <f t="shared" si="13"/>
        <v>0.25155514428323045</v>
      </c>
      <c r="Z236" s="102"/>
      <c r="AA236" s="102"/>
      <c r="AB236" s="102">
        <f t="shared" si="14"/>
        <v>2.2035875188772536E-2</v>
      </c>
      <c r="AC236" s="32"/>
      <c r="AD236" s="32"/>
      <c r="AE236" s="32"/>
      <c r="AF236" s="32"/>
    </row>
    <row r="237" spans="1:32" x14ac:dyDescent="0.3">
      <c r="A237" s="39" t="s">
        <v>206</v>
      </c>
      <c r="B237" s="40">
        <v>0</v>
      </c>
      <c r="C237" s="39"/>
      <c r="D237" s="39"/>
      <c r="E237" s="42">
        <f>AVERAGE(30.68,30.25,31.51)</f>
        <v>30.813333333333333</v>
      </c>
      <c r="F237" s="39"/>
      <c r="G237" s="39"/>
      <c r="H237" s="102">
        <f t="shared" si="11"/>
        <v>-0.39250026506267233</v>
      </c>
      <c r="I237" s="102"/>
      <c r="J237" s="102"/>
      <c r="K237" s="102">
        <f t="shared" si="12"/>
        <v>0.15405645807426804</v>
      </c>
      <c r="L237" s="32"/>
      <c r="M237" s="32"/>
      <c r="N237" s="32"/>
      <c r="O237" s="32"/>
      <c r="R237" s="39" t="s">
        <v>206</v>
      </c>
      <c r="S237" s="40">
        <v>0</v>
      </c>
      <c r="T237" s="39"/>
      <c r="U237" s="39"/>
      <c r="V237" s="42">
        <f>AVERAGE(30.67,30.23,31.5)</f>
        <v>30.8</v>
      </c>
      <c r="W237" s="39"/>
      <c r="X237" s="39"/>
      <c r="Y237" s="102">
        <f t="shared" si="13"/>
        <v>-0.38511152238343982</v>
      </c>
      <c r="Z237" s="102"/>
      <c r="AA237" s="102"/>
      <c r="AB237" s="102">
        <f t="shared" si="14"/>
        <v>0.14831088467249068</v>
      </c>
      <c r="AC237" s="32"/>
      <c r="AD237" s="32"/>
      <c r="AE237" s="32"/>
      <c r="AF237" s="32"/>
    </row>
    <row r="238" spans="1:32" x14ac:dyDescent="0.3">
      <c r="A238" s="39">
        <v>33</v>
      </c>
      <c r="B238" s="40">
        <v>13.6</v>
      </c>
      <c r="C238" s="39"/>
      <c r="D238" s="39"/>
      <c r="E238" s="42">
        <v>15.65</v>
      </c>
      <c r="F238" s="39"/>
      <c r="G238" s="39"/>
      <c r="H238" s="102">
        <f t="shared" si="11"/>
        <v>14.77083306827066</v>
      </c>
      <c r="I238" s="102"/>
      <c r="J238" s="102"/>
      <c r="K238" s="102">
        <f t="shared" si="12"/>
        <v>1.3708500737560885</v>
      </c>
      <c r="L238" s="32"/>
      <c r="M238" s="32"/>
      <c r="N238" s="32" t="s">
        <v>207</v>
      </c>
      <c r="O238" s="32"/>
      <c r="R238" s="39">
        <v>33</v>
      </c>
      <c r="S238" s="40">
        <v>13.6</v>
      </c>
      <c r="T238" s="39"/>
      <c r="U238" s="39"/>
      <c r="V238" s="42">
        <v>15.62</v>
      </c>
      <c r="W238" s="39"/>
      <c r="X238" s="39"/>
      <c r="Y238" s="102">
        <f t="shared" si="13"/>
        <v>14.794888477616562</v>
      </c>
      <c r="Z238" s="102"/>
      <c r="AA238" s="102"/>
      <c r="AB238" s="102">
        <f t="shared" si="14"/>
        <v>1.4277584739408253</v>
      </c>
      <c r="AC238" s="32"/>
      <c r="AD238" s="32"/>
      <c r="AE238" s="32" t="s">
        <v>207</v>
      </c>
      <c r="AF238" s="32"/>
    </row>
    <row r="239" spans="1:32" x14ac:dyDescent="0.3">
      <c r="A239" s="39">
        <v>34</v>
      </c>
      <c r="B239" s="40">
        <v>7.4</v>
      </c>
      <c r="C239" s="39"/>
      <c r="D239" s="39"/>
      <c r="E239" s="42">
        <v>22.73</v>
      </c>
      <c r="F239" s="39"/>
      <c r="G239" s="39"/>
      <c r="H239" s="102">
        <f t="shared" si="11"/>
        <v>7.6908330682706598</v>
      </c>
      <c r="I239" s="102"/>
      <c r="J239" s="102"/>
      <c r="K239" s="102">
        <f t="shared" si="12"/>
        <v>8.4583873599726064E-2</v>
      </c>
      <c r="L239" s="32"/>
      <c r="M239" s="32"/>
      <c r="N239" s="32"/>
      <c r="O239" s="32"/>
      <c r="R239" s="39">
        <v>34</v>
      </c>
      <c r="S239" s="40">
        <v>7.4</v>
      </c>
      <c r="T239" s="39"/>
      <c r="U239" s="39"/>
      <c r="V239" s="42">
        <v>22.72</v>
      </c>
      <c r="W239" s="39"/>
      <c r="X239" s="39"/>
      <c r="Y239" s="102">
        <f t="shared" si="13"/>
        <v>7.694888477616562</v>
      </c>
      <c r="Z239" s="102"/>
      <c r="AA239" s="102"/>
      <c r="AB239" s="102">
        <f t="shared" si="14"/>
        <v>8.6959214231013396E-2</v>
      </c>
      <c r="AC239" s="32"/>
      <c r="AD239" s="32"/>
      <c r="AE239" s="32"/>
      <c r="AF239" s="32"/>
    </row>
    <row r="240" spans="1:32" x14ac:dyDescent="0.3">
      <c r="A240" s="39">
        <v>35</v>
      </c>
      <c r="B240" s="40">
        <v>2.1</v>
      </c>
      <c r="C240" s="39"/>
      <c r="D240" s="39"/>
      <c r="E240" s="42">
        <v>28.57</v>
      </c>
      <c r="F240" s="39"/>
      <c r="G240" s="39"/>
      <c r="H240" s="102">
        <f t="shared" si="11"/>
        <v>1.85083306827066</v>
      </c>
      <c r="I240" s="102"/>
      <c r="J240" s="102"/>
      <c r="K240" s="102">
        <f t="shared" si="12"/>
        <v>6.2084159867413641E-2</v>
      </c>
      <c r="L240" s="32"/>
      <c r="M240" s="32"/>
      <c r="N240" s="32"/>
      <c r="O240" s="32"/>
      <c r="R240" s="39">
        <v>35</v>
      </c>
      <c r="S240" s="40">
        <v>2.1</v>
      </c>
      <c r="T240" s="39"/>
      <c r="U240" s="39"/>
      <c r="V240" s="42">
        <v>28.55</v>
      </c>
      <c r="W240" s="39"/>
      <c r="X240" s="39"/>
      <c r="Y240" s="102">
        <f t="shared" si="13"/>
        <v>1.8648884776165602</v>
      </c>
      <c r="Z240" s="102"/>
      <c r="AA240" s="102"/>
      <c r="AB240" s="102">
        <f t="shared" si="14"/>
        <v>5.5277427957458762E-2</v>
      </c>
      <c r="AC240" s="32"/>
      <c r="AD240" s="32"/>
      <c r="AE240" s="32"/>
      <c r="AF240" s="32"/>
    </row>
    <row r="241" spans="1:32" x14ac:dyDescent="0.3">
      <c r="A241" s="39">
        <v>36</v>
      </c>
      <c r="B241" s="40">
        <v>1.6</v>
      </c>
      <c r="C241" s="39"/>
      <c r="D241" s="39"/>
      <c r="E241" s="42">
        <v>29.24</v>
      </c>
      <c r="F241" s="39"/>
      <c r="G241" s="39"/>
      <c r="H241" s="102">
        <f t="shared" si="11"/>
        <v>1.1808330682706618</v>
      </c>
      <c r="I241" s="102"/>
      <c r="J241" s="102"/>
      <c r="K241" s="102">
        <f t="shared" si="12"/>
        <v>0.17570091665538773</v>
      </c>
      <c r="L241" s="32"/>
      <c r="M241" s="32"/>
      <c r="N241" s="32"/>
      <c r="O241" s="32"/>
      <c r="R241" s="39">
        <v>36</v>
      </c>
      <c r="S241" s="40">
        <v>1.6</v>
      </c>
      <c r="T241" s="39"/>
      <c r="U241" s="39"/>
      <c r="V241" s="42">
        <v>29.21</v>
      </c>
      <c r="W241" s="39"/>
      <c r="X241" s="39"/>
      <c r="Y241" s="102">
        <f t="shared" si="13"/>
        <v>1.20488847761656</v>
      </c>
      <c r="Z241" s="102"/>
      <c r="AA241" s="102"/>
      <c r="AB241" s="102">
        <f t="shared" si="14"/>
        <v>0.15611311512015966</v>
      </c>
      <c r="AC241" s="32"/>
      <c r="AD241" s="32"/>
      <c r="AE241" s="32"/>
      <c r="AF241" s="32"/>
    </row>
    <row r="242" spans="1:32" x14ac:dyDescent="0.3">
      <c r="A242" s="39">
        <v>37</v>
      </c>
      <c r="B242" s="40">
        <v>2.4</v>
      </c>
      <c r="C242" s="39"/>
      <c r="D242" s="39"/>
      <c r="E242" s="42">
        <v>28.3</v>
      </c>
      <c r="F242" s="39"/>
      <c r="G242" s="39"/>
      <c r="H242" s="102">
        <f t="shared" si="11"/>
        <v>2.1208330682706595</v>
      </c>
      <c r="I242" s="102"/>
      <c r="J242" s="102"/>
      <c r="K242" s="102">
        <f t="shared" si="12"/>
        <v>7.7934175771174188E-2</v>
      </c>
      <c r="L242" s="32"/>
      <c r="M242" s="32"/>
      <c r="N242" s="32"/>
      <c r="O242" s="32"/>
      <c r="R242" s="39">
        <v>37</v>
      </c>
      <c r="S242" s="40">
        <v>2.4</v>
      </c>
      <c r="T242" s="39"/>
      <c r="U242" s="39"/>
      <c r="V242" s="42">
        <v>28.32</v>
      </c>
      <c r="W242" s="39"/>
      <c r="X242" s="39"/>
      <c r="Y242" s="102">
        <f t="shared" si="13"/>
        <v>2.0948884776165606</v>
      </c>
      <c r="Z242" s="102"/>
      <c r="AA242" s="102"/>
      <c r="AB242" s="102">
        <f t="shared" si="14"/>
        <v>9.3093041091139986E-2</v>
      </c>
      <c r="AC242" s="32"/>
      <c r="AD242" s="32"/>
      <c r="AE242" s="32"/>
      <c r="AF242" s="32"/>
    </row>
    <row r="243" spans="1:32" x14ac:dyDescent="0.3">
      <c r="A243" s="39">
        <v>38</v>
      </c>
      <c r="B243" s="40">
        <v>1.8</v>
      </c>
      <c r="C243" s="39"/>
      <c r="D243" s="39"/>
      <c r="E243" s="42">
        <v>29.48</v>
      </c>
      <c r="F243" s="39"/>
      <c r="G243" s="39"/>
      <c r="H243" s="102">
        <f t="shared" si="11"/>
        <v>0.94083306827065982</v>
      </c>
      <c r="I243" s="102"/>
      <c r="J243" s="102"/>
      <c r="K243" s="102">
        <f t="shared" si="12"/>
        <v>0.73816781657720876</v>
      </c>
      <c r="L243" s="32"/>
      <c r="M243" s="32"/>
      <c r="N243" s="32"/>
      <c r="O243" s="32"/>
      <c r="R243" s="39">
        <v>38</v>
      </c>
      <c r="S243" s="40">
        <v>1.8</v>
      </c>
      <c r="T243" s="39"/>
      <c r="U243" s="39"/>
      <c r="V243" s="42">
        <v>29.46</v>
      </c>
      <c r="W243" s="39"/>
      <c r="X243" s="39"/>
      <c r="Y243" s="102">
        <f t="shared" si="13"/>
        <v>0.95488847761656004</v>
      </c>
      <c r="Z243" s="102"/>
      <c r="AA243" s="102"/>
      <c r="AB243" s="102">
        <f t="shared" si="14"/>
        <v>0.71421348526525563</v>
      </c>
      <c r="AC243" s="32"/>
      <c r="AD243" s="32"/>
      <c r="AE243" s="32"/>
      <c r="AF243" s="32"/>
    </row>
    <row r="244" spans="1:32" x14ac:dyDescent="0.3">
      <c r="A244" s="39">
        <v>39</v>
      </c>
      <c r="B244" s="40">
        <v>1.2</v>
      </c>
      <c r="C244" s="39"/>
      <c r="D244" s="39"/>
      <c r="E244" s="42">
        <v>28.75</v>
      </c>
      <c r="F244" s="39"/>
      <c r="G244" s="39"/>
      <c r="H244" s="102">
        <f t="shared" si="11"/>
        <v>1.6708330682706602</v>
      </c>
      <c r="I244" s="102"/>
      <c r="J244" s="102"/>
      <c r="K244" s="102">
        <f t="shared" si="12"/>
        <v>0.22168377817716425</v>
      </c>
      <c r="L244" s="32"/>
      <c r="M244" s="32"/>
      <c r="N244" s="32"/>
      <c r="O244" s="32"/>
      <c r="R244" s="39">
        <v>39</v>
      </c>
      <c r="S244" s="40">
        <v>1.2</v>
      </c>
      <c r="T244" s="39"/>
      <c r="U244" s="39"/>
      <c r="V244" s="42">
        <v>28.74</v>
      </c>
      <c r="W244" s="39"/>
      <c r="X244" s="39"/>
      <c r="Y244" s="102">
        <f t="shared" si="13"/>
        <v>1.6748884776165625</v>
      </c>
      <c r="Z244" s="102"/>
      <c r="AA244" s="102"/>
      <c r="AB244" s="102">
        <f t="shared" si="14"/>
        <v>0.22551906617297637</v>
      </c>
      <c r="AC244" s="32"/>
      <c r="AD244" s="32"/>
      <c r="AE244" s="32"/>
      <c r="AF244" s="32"/>
    </row>
    <row r="245" spans="1:32" x14ac:dyDescent="0.3">
      <c r="A245" s="39" t="s">
        <v>208</v>
      </c>
      <c r="B245" s="40">
        <v>1.2</v>
      </c>
      <c r="C245" s="39"/>
      <c r="D245" s="39"/>
      <c r="E245" s="42">
        <f>AVERAGE(28.85,29.65,29.33)</f>
        <v>29.276666666666667</v>
      </c>
      <c r="F245" s="39"/>
      <c r="G245" s="39"/>
      <c r="H245" s="102">
        <f t="shared" si="11"/>
        <v>1.144166401603993</v>
      </c>
      <c r="I245" s="102"/>
      <c r="J245" s="102"/>
      <c r="K245" s="102">
        <f t="shared" si="12"/>
        <v>3.1173907098465941E-3</v>
      </c>
      <c r="L245" s="32"/>
      <c r="M245" s="32"/>
      <c r="N245" s="32"/>
      <c r="O245" s="32"/>
      <c r="R245" s="39" t="s">
        <v>208</v>
      </c>
      <c r="S245" s="40">
        <v>1.2</v>
      </c>
      <c r="T245" s="39"/>
      <c r="U245" s="39"/>
      <c r="V245" s="42">
        <f>AVERAGE(28.83,29.65,29.34)</f>
        <v>29.27333333333333</v>
      </c>
      <c r="W245" s="39"/>
      <c r="X245" s="39"/>
      <c r="Y245" s="102">
        <f t="shared" si="13"/>
        <v>1.141555144283231</v>
      </c>
      <c r="Z245" s="102"/>
      <c r="AA245" s="102"/>
      <c r="AB245" s="102">
        <f t="shared" si="14"/>
        <v>3.4158011597539388E-3</v>
      </c>
      <c r="AC245" s="32"/>
      <c r="AD245" s="32"/>
      <c r="AE245" s="32"/>
      <c r="AF245" s="32"/>
    </row>
    <row r="246" spans="1:32" x14ac:dyDescent="0.3">
      <c r="A246" s="39" t="s">
        <v>209</v>
      </c>
      <c r="B246" s="40">
        <v>0.3</v>
      </c>
      <c r="C246" s="39"/>
      <c r="D246" s="39"/>
      <c r="E246" s="42">
        <f>AVERAGE(30.19,30.37,29.93)</f>
        <v>30.163333333333338</v>
      </c>
      <c r="F246" s="39"/>
      <c r="G246" s="39"/>
      <c r="H246" s="102">
        <f t="shared" si="11"/>
        <v>0.2574997349373227</v>
      </c>
      <c r="I246" s="102"/>
      <c r="J246" s="102"/>
      <c r="K246" s="102">
        <f t="shared" si="12"/>
        <v>1.8062725303978279E-3</v>
      </c>
      <c r="L246" s="32"/>
      <c r="M246" s="32"/>
      <c r="N246" s="32"/>
      <c r="O246" s="32"/>
      <c r="R246" s="39" t="s">
        <v>209</v>
      </c>
      <c r="S246" s="40">
        <v>0.3</v>
      </c>
      <c r="T246" s="39"/>
      <c r="U246" s="39"/>
      <c r="V246" s="42">
        <f>AVERAGE(30.2,30.37,29.93)</f>
        <v>30.166666666666668</v>
      </c>
      <c r="W246" s="39"/>
      <c r="X246" s="39"/>
      <c r="Y246" s="102">
        <f t="shared" si="13"/>
        <v>0.24822181094989304</v>
      </c>
      <c r="Z246" s="102"/>
      <c r="AA246" s="102"/>
      <c r="AB246" s="102">
        <f t="shared" si="14"/>
        <v>2.680980861308615E-3</v>
      </c>
      <c r="AC246" s="32"/>
      <c r="AD246" s="32"/>
      <c r="AE246" s="32"/>
      <c r="AF246" s="32"/>
    </row>
    <row r="247" spans="1:32" x14ac:dyDescent="0.3">
      <c r="A247" s="39" t="s">
        <v>210</v>
      </c>
      <c r="B247" s="40">
        <v>0.3</v>
      </c>
      <c r="C247" s="39"/>
      <c r="D247" s="39"/>
      <c r="E247" s="42">
        <f>AVERAGE(30.16,30.26,30.11)</f>
        <v>30.176666666666666</v>
      </c>
      <c r="F247" s="39"/>
      <c r="G247" s="39"/>
      <c r="H247" s="102">
        <f t="shared" si="11"/>
        <v>0.24416640160399439</v>
      </c>
      <c r="I247" s="102"/>
      <c r="J247" s="102"/>
      <c r="K247" s="102">
        <f t="shared" si="12"/>
        <v>3.1173907098464393E-3</v>
      </c>
      <c r="L247" s="32"/>
      <c r="M247" s="32"/>
      <c r="N247" s="32"/>
      <c r="O247" s="32"/>
      <c r="R247" s="39" t="s">
        <v>210</v>
      </c>
      <c r="S247" s="40">
        <v>0.3</v>
      </c>
      <c r="T247" s="39"/>
      <c r="U247" s="39"/>
      <c r="V247" s="42">
        <f>AVERAGE(30.18,30.27,30.1)</f>
        <v>30.183333333333337</v>
      </c>
      <c r="W247" s="39"/>
      <c r="X247" s="39"/>
      <c r="Y247" s="102">
        <f t="shared" si="13"/>
        <v>0.23155514428322377</v>
      </c>
      <c r="Z247" s="102"/>
      <c r="AA247" s="102"/>
      <c r="AB247" s="102">
        <f t="shared" si="14"/>
        <v>4.6846982740903148E-3</v>
      </c>
      <c r="AC247" s="32"/>
      <c r="AD247" s="32"/>
      <c r="AE247" s="32"/>
      <c r="AF247" s="32"/>
    </row>
    <row r="248" spans="1:32" x14ac:dyDescent="0.3">
      <c r="A248" s="39">
        <v>49</v>
      </c>
      <c r="B248" s="40">
        <v>13.6</v>
      </c>
      <c r="C248" s="39"/>
      <c r="D248" s="39"/>
      <c r="E248" s="42">
        <v>15.53</v>
      </c>
      <c r="F248" s="39"/>
      <c r="G248" s="39"/>
      <c r="H248" s="102">
        <f t="shared" si="11"/>
        <v>14.890833068270661</v>
      </c>
      <c r="I248" s="102"/>
      <c r="J248" s="102"/>
      <c r="K248" s="102">
        <f t="shared" si="12"/>
        <v>1.6662500101410496</v>
      </c>
      <c r="L248" s="32"/>
      <c r="M248" s="32"/>
      <c r="N248" s="32" t="s">
        <v>211</v>
      </c>
      <c r="O248" s="32"/>
      <c r="Q248" s="12"/>
      <c r="R248" s="39">
        <v>49</v>
      </c>
      <c r="S248" s="40">
        <v>13.6</v>
      </c>
      <c r="T248" s="39"/>
      <c r="U248" s="39"/>
      <c r="V248" s="42">
        <v>15.53</v>
      </c>
      <c r="W248" s="39"/>
      <c r="X248" s="39"/>
      <c r="Y248" s="102">
        <f t="shared" si="13"/>
        <v>14.884888477616562</v>
      </c>
      <c r="Z248" s="102"/>
      <c r="AA248" s="102"/>
      <c r="AB248" s="102">
        <f t="shared" si="14"/>
        <v>1.6509383999118061</v>
      </c>
      <c r="AC248" s="32"/>
      <c r="AD248" s="32"/>
      <c r="AE248" s="32" t="s">
        <v>211</v>
      </c>
      <c r="AF248" s="32"/>
    </row>
    <row r="249" spans="1:32" x14ac:dyDescent="0.3">
      <c r="A249" s="39">
        <v>50</v>
      </c>
      <c r="B249" s="40">
        <v>7</v>
      </c>
      <c r="C249" s="39"/>
      <c r="D249" s="39"/>
      <c r="E249" s="42">
        <v>22.77</v>
      </c>
      <c r="F249" s="39"/>
      <c r="G249" s="39"/>
      <c r="H249" s="102">
        <f t="shared" si="11"/>
        <v>7.6508330682706607</v>
      </c>
      <c r="I249" s="102"/>
      <c r="J249" s="102"/>
      <c r="K249" s="102">
        <f t="shared" si="12"/>
        <v>0.42358368275460245</v>
      </c>
      <c r="L249" s="32"/>
      <c r="M249" s="32"/>
      <c r="N249" s="32"/>
      <c r="O249" s="32"/>
      <c r="Q249" s="12"/>
      <c r="R249" s="39">
        <v>50</v>
      </c>
      <c r="S249" s="40">
        <v>7</v>
      </c>
      <c r="T249" s="39"/>
      <c r="U249" s="39"/>
      <c r="V249" s="42">
        <v>22.78</v>
      </c>
      <c r="W249" s="39"/>
      <c r="X249" s="39"/>
      <c r="Y249" s="102">
        <f t="shared" si="13"/>
        <v>7.6348884776165598</v>
      </c>
      <c r="Z249" s="102"/>
      <c r="AA249" s="102"/>
      <c r="AB249" s="102">
        <f t="shared" si="14"/>
        <v>0.40308337901027291</v>
      </c>
      <c r="AC249" s="32"/>
      <c r="AD249" s="32"/>
      <c r="AE249" s="32"/>
      <c r="AF249" s="32"/>
    </row>
    <row r="250" spans="1:32" x14ac:dyDescent="0.3">
      <c r="A250" s="39">
        <v>51</v>
      </c>
      <c r="B250" s="40">
        <v>1.9</v>
      </c>
      <c r="C250" s="39"/>
      <c r="D250" s="39"/>
      <c r="E250" s="42">
        <v>28.45</v>
      </c>
      <c r="F250" s="39"/>
      <c r="G250" s="39"/>
      <c r="H250" s="102">
        <f t="shared" si="11"/>
        <v>1.970833068270661</v>
      </c>
      <c r="I250" s="102"/>
      <c r="J250" s="102"/>
      <c r="K250" s="102">
        <f t="shared" si="12"/>
        <v>5.0173235606361293E-3</v>
      </c>
      <c r="L250" s="32"/>
      <c r="M250" s="32"/>
      <c r="N250" s="32"/>
      <c r="O250" s="32"/>
      <c r="Q250" s="12"/>
      <c r="R250" s="39">
        <v>51</v>
      </c>
      <c r="S250" s="40">
        <v>1.9</v>
      </c>
      <c r="T250" s="39"/>
      <c r="U250" s="39"/>
      <c r="V250" s="42">
        <v>28.44</v>
      </c>
      <c r="W250" s="39"/>
      <c r="X250" s="39"/>
      <c r="Y250" s="102">
        <f t="shared" si="13"/>
        <v>1.9748884776165596</v>
      </c>
      <c r="Z250" s="102"/>
      <c r="AA250" s="102"/>
      <c r="AB250" s="102">
        <f t="shared" si="14"/>
        <v>5.6082840797259635E-3</v>
      </c>
      <c r="AC250" s="32"/>
      <c r="AD250" s="32"/>
      <c r="AE250" s="32"/>
      <c r="AF250" s="32"/>
    </row>
    <row r="251" spans="1:32" x14ac:dyDescent="0.3">
      <c r="A251" s="39">
        <v>52</v>
      </c>
      <c r="B251" s="40">
        <v>0.4</v>
      </c>
      <c r="C251" s="39"/>
      <c r="D251" s="39"/>
      <c r="E251" s="42">
        <v>30.2</v>
      </c>
      <c r="F251" s="39"/>
      <c r="G251" s="39"/>
      <c r="H251" s="102">
        <f t="shared" si="11"/>
        <v>0.22083306827066096</v>
      </c>
      <c r="I251" s="102"/>
      <c r="J251" s="102"/>
      <c r="K251" s="102">
        <f t="shared" si="12"/>
        <v>3.2100789425305642E-2</v>
      </c>
      <c r="L251" s="32"/>
      <c r="M251" s="32"/>
      <c r="N251" s="32"/>
      <c r="O251" s="32"/>
      <c r="Q251" s="12"/>
      <c r="R251" s="39">
        <v>52</v>
      </c>
      <c r="S251" s="40">
        <v>0.4</v>
      </c>
      <c r="T251" s="39"/>
      <c r="U251" s="39"/>
      <c r="V251" s="42">
        <v>30.19</v>
      </c>
      <c r="W251" s="39"/>
      <c r="X251" s="39"/>
      <c r="Y251" s="102">
        <f t="shared" si="13"/>
        <v>0.22488847761655961</v>
      </c>
      <c r="Z251" s="102"/>
      <c r="AA251" s="102"/>
      <c r="AB251" s="102">
        <f t="shared" si="14"/>
        <v>3.0664045271446151E-2</v>
      </c>
      <c r="AC251" s="32"/>
      <c r="AD251" s="32"/>
      <c r="AE251" s="32"/>
      <c r="AF251" s="32"/>
    </row>
    <row r="252" spans="1:32" x14ac:dyDescent="0.3">
      <c r="A252" s="39">
        <v>53</v>
      </c>
      <c r="B252" s="40">
        <v>1.9</v>
      </c>
      <c r="C252" s="39"/>
      <c r="D252" s="39"/>
      <c r="E252" s="42">
        <v>28.97</v>
      </c>
      <c r="F252" s="39"/>
      <c r="G252" s="39"/>
      <c r="H252" s="102">
        <f t="shared" si="11"/>
        <v>1.4508330682706614</v>
      </c>
      <c r="I252" s="102"/>
      <c r="J252" s="102"/>
      <c r="K252" s="102">
        <f t="shared" si="12"/>
        <v>0.20175093255914825</v>
      </c>
      <c r="L252" s="32"/>
      <c r="M252" s="32"/>
      <c r="N252" s="32"/>
      <c r="O252" s="32"/>
      <c r="Q252" s="12"/>
      <c r="R252" s="39">
        <v>53</v>
      </c>
      <c r="S252" s="40">
        <v>1.9</v>
      </c>
      <c r="T252" s="39"/>
      <c r="U252" s="39"/>
      <c r="V252" s="42">
        <v>28.97</v>
      </c>
      <c r="W252" s="39"/>
      <c r="X252" s="39"/>
      <c r="Y252" s="102">
        <f t="shared" si="13"/>
        <v>1.444888477616562</v>
      </c>
      <c r="Z252" s="102"/>
      <c r="AA252" s="102"/>
      <c r="AB252" s="102">
        <f t="shared" si="14"/>
        <v>0.20712649780617048</v>
      </c>
      <c r="AC252" s="32"/>
      <c r="AD252" s="32"/>
      <c r="AE252" s="32"/>
      <c r="AF252" s="32"/>
    </row>
    <row r="253" spans="1:32" x14ac:dyDescent="0.3">
      <c r="A253" s="39">
        <v>54</v>
      </c>
      <c r="B253" s="40">
        <v>0.5</v>
      </c>
      <c r="C253" s="39"/>
      <c r="D253" s="39"/>
      <c r="E253" s="42">
        <v>30.51</v>
      </c>
      <c r="F253" s="39"/>
      <c r="G253" s="39"/>
      <c r="H253" s="102">
        <f t="shared" si="11"/>
        <v>-8.9166931729341314E-2</v>
      </c>
      <c r="I253" s="102"/>
      <c r="J253" s="102"/>
      <c r="K253" s="102">
        <f t="shared" si="12"/>
        <v>0.3471176734433663</v>
      </c>
      <c r="L253" s="32"/>
      <c r="M253" s="32"/>
      <c r="N253" s="32"/>
      <c r="O253" s="32"/>
      <c r="Q253" s="12"/>
      <c r="R253" s="39">
        <v>54</v>
      </c>
      <c r="S253" s="40">
        <v>0.5</v>
      </c>
      <c r="T253" s="39"/>
      <c r="U253" s="39"/>
      <c r="V253" s="42">
        <v>30.52</v>
      </c>
      <c r="W253" s="39"/>
      <c r="X253" s="39"/>
      <c r="Y253" s="102">
        <f t="shared" si="13"/>
        <v>-0.10511152238343868</v>
      </c>
      <c r="Z253" s="102"/>
      <c r="AA253" s="102"/>
      <c r="AB253" s="102">
        <f t="shared" si="14"/>
        <v>0.36615995452120281</v>
      </c>
      <c r="AC253" s="32"/>
      <c r="AD253" s="32"/>
      <c r="AE253" s="32"/>
      <c r="AF253" s="32"/>
    </row>
    <row r="254" spans="1:32" x14ac:dyDescent="0.3">
      <c r="A254" s="39">
        <v>55</v>
      </c>
      <c r="B254" s="40">
        <v>0.7</v>
      </c>
      <c r="C254" s="39"/>
      <c r="D254" s="39"/>
      <c r="E254" s="42">
        <v>30.12</v>
      </c>
      <c r="F254" s="39"/>
      <c r="G254" s="39"/>
      <c r="H254" s="102">
        <f t="shared" si="11"/>
        <v>0.30083306827065925</v>
      </c>
      <c r="I254" s="102"/>
      <c r="J254" s="102"/>
      <c r="K254" s="102">
        <f t="shared" si="12"/>
        <v>0.15933423938621613</v>
      </c>
      <c r="L254" s="32"/>
      <c r="M254" s="32"/>
      <c r="N254" s="32"/>
      <c r="O254" s="32"/>
      <c r="Q254" s="12"/>
      <c r="R254" s="39">
        <v>55</v>
      </c>
      <c r="S254" s="40">
        <v>0.7</v>
      </c>
      <c r="T254" s="39"/>
      <c r="U254" s="39"/>
      <c r="V254" s="42">
        <v>30.1</v>
      </c>
      <c r="W254" s="39"/>
      <c r="X254" s="39"/>
      <c r="Y254" s="102">
        <f t="shared" si="13"/>
        <v>0.31488847761655947</v>
      </c>
      <c r="Z254" s="102"/>
      <c r="AA254" s="102"/>
      <c r="AB254" s="102">
        <f t="shared" si="14"/>
        <v>0.14831088467249118</v>
      </c>
      <c r="AC254" s="32"/>
      <c r="AD254" s="32"/>
      <c r="AE254" s="32"/>
      <c r="AF254" s="32"/>
    </row>
    <row r="255" spans="1:32" x14ac:dyDescent="0.3">
      <c r="A255" s="39" t="s">
        <v>212</v>
      </c>
      <c r="B255" s="40">
        <v>0.6</v>
      </c>
      <c r="C255" s="39"/>
      <c r="D255" s="39"/>
      <c r="E255" s="42">
        <f>AVERAGE(29.57,30.53,29.82)</f>
        <v>29.973333333333333</v>
      </c>
      <c r="F255" s="39"/>
      <c r="G255" s="39"/>
      <c r="H255" s="102">
        <f t="shared" si="11"/>
        <v>0.44749973493732753</v>
      </c>
      <c r="I255" s="102"/>
      <c r="J255" s="102"/>
      <c r="K255" s="102">
        <f t="shared" si="12"/>
        <v>2.3256330844185356E-2</v>
      </c>
      <c r="L255" s="32"/>
      <c r="M255" s="32"/>
      <c r="N255" s="32"/>
      <c r="O255" s="32"/>
      <c r="Q255" s="12"/>
      <c r="R255" s="39" t="s">
        <v>212</v>
      </c>
      <c r="S255" s="40">
        <v>0.6</v>
      </c>
      <c r="T255" s="39"/>
      <c r="U255" s="39"/>
      <c r="V255" s="42">
        <f>AVERAGE(29.58,30.51,29.81)</f>
        <v>29.966666666666669</v>
      </c>
      <c r="W255" s="39"/>
      <c r="X255" s="39"/>
      <c r="Y255" s="102">
        <f t="shared" si="13"/>
        <v>0.44822181094989233</v>
      </c>
      <c r="Z255" s="102"/>
      <c r="AA255" s="102"/>
      <c r="AB255" s="102">
        <f t="shared" si="14"/>
        <v>2.3036618671330219E-2</v>
      </c>
      <c r="AC255" s="32"/>
      <c r="AD255" s="32"/>
      <c r="AE255" s="32"/>
      <c r="AF255" s="32"/>
    </row>
    <row r="256" spans="1:32" x14ac:dyDescent="0.3">
      <c r="A256" s="39" t="s">
        <v>213</v>
      </c>
      <c r="B256" s="40">
        <v>-0.3</v>
      </c>
      <c r="C256" s="39"/>
      <c r="D256" s="39"/>
      <c r="E256" s="42">
        <f>AVERAGE(30.31,31.3,30.99)</f>
        <v>30.866666666666664</v>
      </c>
      <c r="F256" s="39"/>
      <c r="G256" s="39"/>
      <c r="H256" s="102">
        <f t="shared" si="11"/>
        <v>-0.44583359839600334</v>
      </c>
      <c r="I256" s="102"/>
      <c r="J256" s="102"/>
      <c r="K256" s="102">
        <f t="shared" si="12"/>
        <v>2.1267438421126789E-2</v>
      </c>
      <c r="L256" s="32"/>
      <c r="M256" s="32"/>
      <c r="N256" s="32"/>
      <c r="O256" s="32"/>
      <c r="Q256" s="12"/>
      <c r="R256" s="39" t="s">
        <v>213</v>
      </c>
      <c r="S256" s="40">
        <v>-0.3</v>
      </c>
      <c r="T256" s="39"/>
      <c r="U256" s="39"/>
      <c r="V256" s="42">
        <f>AVERAGE(30.3,31.28,30.98)</f>
        <v>30.853333333333335</v>
      </c>
      <c r="W256" s="39"/>
      <c r="X256" s="39"/>
      <c r="Y256" s="102">
        <f t="shared" si="13"/>
        <v>-0.43844485571677438</v>
      </c>
      <c r="Z256" s="102"/>
      <c r="AA256" s="102"/>
      <c r="AB256" s="102">
        <f t="shared" si="14"/>
        <v>1.9166978074438481E-2</v>
      </c>
      <c r="AC256" s="32"/>
      <c r="AD256" s="32"/>
      <c r="AE256" s="32"/>
      <c r="AF256" s="32"/>
    </row>
    <row r="257" spans="1:32" x14ac:dyDescent="0.3">
      <c r="A257" s="39" t="s">
        <v>214</v>
      </c>
      <c r="B257" s="40">
        <v>-0.2</v>
      </c>
      <c r="C257" s="39"/>
      <c r="D257" s="39"/>
      <c r="E257" s="42">
        <f>AVERAGE(30.47,30.98,31.01)</f>
        <v>30.820000000000004</v>
      </c>
      <c r="F257" s="39"/>
      <c r="G257" s="39"/>
      <c r="H257" s="102">
        <f t="shared" si="11"/>
        <v>-0.39916693172934359</v>
      </c>
      <c r="I257" s="102"/>
      <c r="J257" s="102"/>
      <c r="K257" s="102">
        <f t="shared" si="12"/>
        <v>3.9667466694481006E-2</v>
      </c>
      <c r="L257" s="32"/>
      <c r="M257" s="32"/>
      <c r="N257" s="32"/>
      <c r="O257" s="32"/>
      <c r="Q257" s="12"/>
      <c r="R257" s="39" t="s">
        <v>214</v>
      </c>
      <c r="S257" s="40">
        <v>-0.2</v>
      </c>
      <c r="T257" s="39"/>
      <c r="U257" s="39"/>
      <c r="V257" s="42">
        <f>AVERAGE(30.46,30.97,31)</f>
        <v>30.810000000000002</v>
      </c>
      <c r="W257" s="39"/>
      <c r="X257" s="39"/>
      <c r="Y257" s="102">
        <f t="shared" si="13"/>
        <v>-0.39511152238344138</v>
      </c>
      <c r="Z257" s="102"/>
      <c r="AA257" s="102"/>
      <c r="AB257" s="102">
        <f t="shared" si="14"/>
        <v>3.8068506166784144E-2</v>
      </c>
      <c r="AC257" s="32"/>
      <c r="AD257" s="32"/>
      <c r="AE257" s="32"/>
      <c r="AF257" s="32"/>
    </row>
    <row r="258" spans="1:32" x14ac:dyDescent="0.3">
      <c r="A258" s="39">
        <v>65</v>
      </c>
      <c r="B258" s="40">
        <v>13.6</v>
      </c>
      <c r="C258" s="39"/>
      <c r="D258" s="39"/>
      <c r="E258" s="42">
        <v>15.56</v>
      </c>
      <c r="F258" s="39"/>
      <c r="G258" s="39"/>
      <c r="H258" s="102">
        <f t="shared" si="11"/>
        <v>14.86083306827066</v>
      </c>
      <c r="I258" s="102"/>
      <c r="J258" s="102"/>
      <c r="K258" s="102">
        <f t="shared" si="12"/>
        <v>1.5897000260448071</v>
      </c>
      <c r="L258" s="32"/>
      <c r="M258" s="32"/>
      <c r="N258" s="32" t="s">
        <v>215</v>
      </c>
      <c r="O258" s="32"/>
      <c r="R258" s="39">
        <v>65</v>
      </c>
      <c r="S258" s="40">
        <v>13.6</v>
      </c>
      <c r="T258" s="39"/>
      <c r="U258" s="39"/>
      <c r="V258" s="42">
        <v>15.58</v>
      </c>
      <c r="W258" s="39"/>
      <c r="X258" s="39"/>
      <c r="Y258" s="102">
        <f t="shared" si="13"/>
        <v>14.834888477616561</v>
      </c>
      <c r="Z258" s="102"/>
      <c r="AA258" s="102"/>
      <c r="AB258" s="102">
        <f t="shared" si="14"/>
        <v>1.5249495521501482</v>
      </c>
      <c r="AC258" s="32"/>
      <c r="AD258" s="32"/>
      <c r="AE258" s="32" t="s">
        <v>215</v>
      </c>
      <c r="AF258" s="32"/>
    </row>
    <row r="259" spans="1:32" x14ac:dyDescent="0.3">
      <c r="A259" s="39">
        <v>66</v>
      </c>
      <c r="B259" s="40">
        <v>6.9</v>
      </c>
      <c r="C259" s="39"/>
      <c r="D259" s="39"/>
      <c r="E259" s="42">
        <v>22.89</v>
      </c>
      <c r="F259" s="39"/>
      <c r="G259" s="39"/>
      <c r="H259" s="102">
        <f t="shared" si="11"/>
        <v>7.5308330682706597</v>
      </c>
      <c r="I259" s="102"/>
      <c r="J259" s="102"/>
      <c r="K259" s="102">
        <f t="shared" si="12"/>
        <v>0.39795036002377432</v>
      </c>
      <c r="L259" s="32"/>
      <c r="M259" s="32"/>
      <c r="N259" s="32"/>
      <c r="O259" s="32"/>
      <c r="R259" s="39">
        <v>66</v>
      </c>
      <c r="S259" s="40">
        <v>6.9</v>
      </c>
      <c r="T259" s="39"/>
      <c r="U259" s="39"/>
      <c r="V259" s="42">
        <v>22.88</v>
      </c>
      <c r="W259" s="39"/>
      <c r="X259" s="39"/>
      <c r="Y259" s="102">
        <f t="shared" si="13"/>
        <v>7.5348884776165619</v>
      </c>
      <c r="Z259" s="102"/>
      <c r="AA259" s="102"/>
      <c r="AB259" s="102">
        <f t="shared" si="14"/>
        <v>0.40308337901027513</v>
      </c>
      <c r="AC259" s="32"/>
      <c r="AD259" s="32"/>
      <c r="AE259" s="32"/>
      <c r="AF259" s="32"/>
    </row>
    <row r="260" spans="1:32" x14ac:dyDescent="0.3">
      <c r="A260" s="39">
        <v>67</v>
      </c>
      <c r="B260" s="40">
        <v>2.5</v>
      </c>
      <c r="C260" s="39"/>
      <c r="D260" s="39"/>
      <c r="E260" s="42">
        <v>27.81</v>
      </c>
      <c r="F260" s="39"/>
      <c r="G260" s="39"/>
      <c r="H260" s="102">
        <f t="shared" si="11"/>
        <v>2.6108330682706615</v>
      </c>
      <c r="I260" s="102"/>
      <c r="J260" s="102"/>
      <c r="K260" s="102">
        <f t="shared" si="12"/>
        <v>1.2283969022289119E-2</v>
      </c>
      <c r="L260" s="32"/>
      <c r="M260" s="32"/>
      <c r="N260" s="32"/>
      <c r="O260" s="32"/>
      <c r="R260" s="39">
        <v>67</v>
      </c>
      <c r="S260" s="40">
        <v>2.5</v>
      </c>
      <c r="T260" s="39"/>
      <c r="U260" s="39"/>
      <c r="V260" s="42">
        <v>27.78</v>
      </c>
      <c r="W260" s="39"/>
      <c r="X260" s="39"/>
      <c r="Y260" s="102">
        <f t="shared" si="13"/>
        <v>2.6348884776165598</v>
      </c>
      <c r="Z260" s="102"/>
      <c r="AA260" s="102"/>
      <c r="AB260" s="102">
        <f t="shared" si="14"/>
        <v>1.8194901393713141E-2</v>
      </c>
      <c r="AC260" s="32"/>
      <c r="AD260" s="32"/>
      <c r="AE260" s="32"/>
      <c r="AF260" s="32"/>
    </row>
    <row r="261" spans="1:32" x14ac:dyDescent="0.3">
      <c r="A261" s="39">
        <v>68</v>
      </c>
      <c r="B261" s="40">
        <v>0.9</v>
      </c>
      <c r="C261" s="39"/>
      <c r="D261" s="39"/>
      <c r="E261" s="42">
        <v>29.82</v>
      </c>
      <c r="F261" s="39"/>
      <c r="G261" s="39"/>
      <c r="H261" s="102">
        <f t="shared" si="11"/>
        <v>0.60083306827065996</v>
      </c>
      <c r="I261" s="102"/>
      <c r="J261" s="102"/>
      <c r="K261" s="102">
        <f t="shared" si="12"/>
        <v>8.9500853040347619E-2</v>
      </c>
      <c r="L261" s="32"/>
      <c r="M261" s="32"/>
      <c r="N261" s="32"/>
      <c r="O261" s="32"/>
      <c r="R261" s="39">
        <v>68</v>
      </c>
      <c r="S261" s="40">
        <v>0.9</v>
      </c>
      <c r="T261" s="39"/>
      <c r="U261" s="39"/>
      <c r="V261" s="42">
        <v>29.82</v>
      </c>
      <c r="W261" s="39"/>
      <c r="X261" s="39"/>
      <c r="Y261" s="102">
        <f t="shared" si="13"/>
        <v>0.59488847761656061</v>
      </c>
      <c r="Z261" s="102"/>
      <c r="AA261" s="102"/>
      <c r="AB261" s="102">
        <f t="shared" si="14"/>
        <v>9.3093041091140055E-2</v>
      </c>
      <c r="AC261" s="32"/>
      <c r="AD261" s="32"/>
      <c r="AE261" s="32"/>
      <c r="AF261" s="32"/>
    </row>
    <row r="262" spans="1:32" x14ac:dyDescent="0.3">
      <c r="A262" s="39">
        <v>69</v>
      </c>
      <c r="B262" s="40">
        <v>2.2999999999999998</v>
      </c>
      <c r="C262" s="39"/>
      <c r="D262" s="39"/>
      <c r="E262" s="42">
        <v>28.56</v>
      </c>
      <c r="F262" s="39"/>
      <c r="G262" s="39"/>
      <c r="H262" s="102">
        <f t="shared" si="11"/>
        <v>1.8608330682706615</v>
      </c>
      <c r="I262" s="102"/>
      <c r="J262" s="102"/>
      <c r="K262" s="102">
        <f t="shared" si="12"/>
        <v>0.19286759392456129</v>
      </c>
      <c r="L262" s="32"/>
      <c r="M262" s="32"/>
      <c r="N262" s="32"/>
      <c r="O262" s="32"/>
      <c r="R262" s="39">
        <v>69</v>
      </c>
      <c r="S262" s="40">
        <v>2.2999999999999998</v>
      </c>
      <c r="T262" s="39"/>
      <c r="U262" s="39"/>
      <c r="V262" s="42">
        <v>28.57</v>
      </c>
      <c r="W262" s="39"/>
      <c r="X262" s="39"/>
      <c r="Y262" s="102">
        <f t="shared" si="13"/>
        <v>1.8448884776165606</v>
      </c>
      <c r="Z262" s="102"/>
      <c r="AA262" s="102"/>
      <c r="AB262" s="102">
        <f t="shared" si="14"/>
        <v>0.20712649780617171</v>
      </c>
      <c r="AC262" s="32"/>
      <c r="AD262" s="32"/>
      <c r="AE262" s="32"/>
      <c r="AF262" s="32"/>
    </row>
    <row r="263" spans="1:32" x14ac:dyDescent="0.3">
      <c r="A263" s="39">
        <v>70</v>
      </c>
      <c r="B263" s="40">
        <v>1.1000000000000001</v>
      </c>
      <c r="C263" s="39"/>
      <c r="D263" s="39"/>
      <c r="E263" s="42">
        <v>30.11</v>
      </c>
      <c r="F263" s="39"/>
      <c r="G263" s="39"/>
      <c r="H263" s="102">
        <f t="shared" si="11"/>
        <v>0.31083306827066082</v>
      </c>
      <c r="I263" s="102"/>
      <c r="J263" s="102"/>
      <c r="K263" s="102">
        <f t="shared" si="12"/>
        <v>0.62278444613509965</v>
      </c>
      <c r="L263" s="32"/>
      <c r="M263" s="32"/>
      <c r="N263" s="32"/>
      <c r="O263" s="32"/>
      <c r="R263" s="39">
        <v>70</v>
      </c>
      <c r="S263" s="40">
        <v>1.1000000000000001</v>
      </c>
      <c r="T263" s="39"/>
      <c r="U263" s="39"/>
      <c r="V263" s="42">
        <v>30.09</v>
      </c>
      <c r="W263" s="39"/>
      <c r="X263" s="39"/>
      <c r="Y263" s="102">
        <f t="shared" si="13"/>
        <v>0.32488847761656103</v>
      </c>
      <c r="Z263" s="102"/>
      <c r="AA263" s="102"/>
      <c r="AB263" s="102">
        <f t="shared" si="14"/>
        <v>0.60079787213157254</v>
      </c>
      <c r="AC263" s="32"/>
      <c r="AD263" s="32"/>
      <c r="AE263" s="32"/>
      <c r="AF263" s="32"/>
    </row>
    <row r="264" spans="1:32" x14ac:dyDescent="0.3">
      <c r="A264" s="39">
        <v>71</v>
      </c>
      <c r="B264" s="40">
        <v>0.9</v>
      </c>
      <c r="C264" s="39"/>
      <c r="D264" s="39"/>
      <c r="E264" s="42">
        <v>29.66</v>
      </c>
      <c r="F264" s="39"/>
      <c r="G264" s="39"/>
      <c r="H264" s="102">
        <f t="shared" si="11"/>
        <v>0.76083306827066011</v>
      </c>
      <c r="I264" s="102"/>
      <c r="J264" s="102"/>
      <c r="K264" s="102">
        <f t="shared" si="12"/>
        <v>1.9367434886958756E-2</v>
      </c>
      <c r="L264" s="32"/>
      <c r="M264" s="32"/>
      <c r="N264" s="32"/>
      <c r="O264" s="32"/>
      <c r="R264" s="39">
        <v>71</v>
      </c>
      <c r="S264" s="40">
        <v>0.9</v>
      </c>
      <c r="T264" s="39"/>
      <c r="U264" s="39"/>
      <c r="V264" s="42">
        <v>29.7</v>
      </c>
      <c r="W264" s="39"/>
      <c r="X264" s="39"/>
      <c r="Y264" s="102">
        <f t="shared" si="13"/>
        <v>0.7148884776165616</v>
      </c>
      <c r="Z264" s="102"/>
      <c r="AA264" s="102"/>
      <c r="AB264" s="102">
        <f t="shared" si="14"/>
        <v>3.4266275719114225E-2</v>
      </c>
      <c r="AC264" s="32"/>
      <c r="AD264" s="32"/>
      <c r="AE264" s="32"/>
      <c r="AF264" s="32"/>
    </row>
    <row r="265" spans="1:32" x14ac:dyDescent="0.3">
      <c r="A265" s="39" t="s">
        <v>216</v>
      </c>
      <c r="B265" s="40">
        <v>0.2</v>
      </c>
      <c r="C265" s="39"/>
      <c r="D265" s="39"/>
      <c r="E265" s="42">
        <f>AVERAGE(30.68,30.35,30.68)</f>
        <v>30.570000000000004</v>
      </c>
      <c r="F265" s="39"/>
      <c r="G265" s="39"/>
      <c r="H265" s="102">
        <f t="shared" si="11"/>
        <v>-0.14916693172934359</v>
      </c>
      <c r="I265" s="102"/>
      <c r="J265" s="102"/>
      <c r="K265" s="102">
        <f t="shared" si="12"/>
        <v>0.1219175462132841</v>
      </c>
      <c r="L265" s="32"/>
      <c r="M265" s="32"/>
      <c r="N265" s="32"/>
      <c r="O265" s="32"/>
      <c r="R265" s="39" t="s">
        <v>216</v>
      </c>
      <c r="S265" s="40">
        <v>0.2</v>
      </c>
      <c r="T265" s="39"/>
      <c r="U265" s="39"/>
      <c r="V265" s="42">
        <f>AVERAGE(30.68,30.34,30.67)</f>
        <v>30.563333333333333</v>
      </c>
      <c r="W265" s="39"/>
      <c r="X265" s="39"/>
      <c r="Y265" s="102">
        <f t="shared" si="13"/>
        <v>-0.14844485571677168</v>
      </c>
      <c r="Z265" s="102"/>
      <c r="AA265" s="102"/>
      <c r="AB265" s="102">
        <f t="shared" si="14"/>
        <v>0.12141381747548184</v>
      </c>
      <c r="AC265" s="32"/>
      <c r="AD265" s="32"/>
      <c r="AE265" s="32"/>
      <c r="AF265" s="32"/>
    </row>
    <row r="266" spans="1:32" x14ac:dyDescent="0.3">
      <c r="A266" s="39" t="s">
        <v>217</v>
      </c>
      <c r="B266" s="40">
        <v>0.3</v>
      </c>
      <c r="C266" s="39"/>
      <c r="D266" s="39"/>
      <c r="E266" s="42">
        <f>AVERAGE(29.73,30.11,30.18)</f>
        <v>30.006666666666671</v>
      </c>
      <c r="F266" s="39"/>
      <c r="G266" s="39"/>
      <c r="H266" s="102">
        <f t="shared" si="11"/>
        <v>0.41416640160398899</v>
      </c>
      <c r="I266" s="102"/>
      <c r="J266" s="102"/>
      <c r="K266" s="102">
        <f t="shared" si="12"/>
        <v>1.3033967255203302E-2</v>
      </c>
      <c r="L266" s="32"/>
      <c r="M266" s="32"/>
      <c r="N266" s="32"/>
      <c r="O266" s="32"/>
      <c r="R266" s="39" t="s">
        <v>217</v>
      </c>
      <c r="S266" s="40">
        <v>0.3</v>
      </c>
      <c r="T266" s="39"/>
      <c r="U266" s="39"/>
      <c r="V266" s="42">
        <f>AVERAGE(29.73,30.11,30.16)</f>
        <v>30</v>
      </c>
      <c r="W266" s="39"/>
      <c r="X266" s="39"/>
      <c r="Y266" s="102">
        <f t="shared" si="13"/>
        <v>0.41488847761656089</v>
      </c>
      <c r="Z266" s="102"/>
      <c r="AA266" s="102"/>
      <c r="AB266" s="102">
        <f t="shared" si="14"/>
        <v>1.3199362289051015E-2</v>
      </c>
      <c r="AC266" s="32"/>
      <c r="AD266" s="32"/>
      <c r="AE266" s="32"/>
      <c r="AF266" s="32"/>
    </row>
    <row r="267" spans="1:32" x14ac:dyDescent="0.3">
      <c r="A267" s="39" t="s">
        <v>218</v>
      </c>
      <c r="B267" s="40">
        <v>0.2</v>
      </c>
      <c r="C267" s="39"/>
      <c r="D267" s="39"/>
      <c r="E267" s="42">
        <f>AVERAGE(30.33,30.64,30.48)</f>
        <v>30.483333333333334</v>
      </c>
      <c r="F267" s="39"/>
      <c r="G267" s="39"/>
      <c r="H267" s="102">
        <f t="shared" si="11"/>
        <v>-6.2500265062674032E-2</v>
      </c>
      <c r="I267" s="102"/>
      <c r="J267" s="102"/>
      <c r="K267" s="102">
        <f t="shared" si="12"/>
        <v>6.8906389157974132E-2</v>
      </c>
      <c r="L267" s="32"/>
      <c r="M267" s="32"/>
      <c r="N267" s="32"/>
      <c r="O267" s="32"/>
      <c r="R267" s="39" t="s">
        <v>218</v>
      </c>
      <c r="S267" s="40">
        <v>0.2</v>
      </c>
      <c r="T267" s="39"/>
      <c r="U267" s="39"/>
      <c r="V267" s="42">
        <f>AVERAGE(30.29,30.66,30.45)</f>
        <v>30.466666666666669</v>
      </c>
      <c r="W267" s="39"/>
      <c r="X267" s="39"/>
      <c r="Y267" s="102">
        <f t="shared" si="13"/>
        <v>-5.177818905010767E-2</v>
      </c>
      <c r="Z267" s="102"/>
      <c r="AA267" s="102"/>
      <c r="AB267" s="102">
        <f t="shared" si="14"/>
        <v>6.3392256481351758E-2</v>
      </c>
      <c r="AC267" s="32"/>
      <c r="AD267" s="32"/>
      <c r="AE267" s="32"/>
      <c r="AF267" s="32"/>
    </row>
    <row r="268" spans="1:32" x14ac:dyDescent="0.3">
      <c r="A268" s="39">
        <v>81</v>
      </c>
      <c r="B268" s="40">
        <v>13.6</v>
      </c>
      <c r="C268" s="39"/>
      <c r="D268" s="39"/>
      <c r="E268" s="42">
        <v>15.88</v>
      </c>
      <c r="F268" s="39"/>
      <c r="G268" s="39"/>
      <c r="H268" s="102">
        <f t="shared" si="11"/>
        <v>14.540833068270659</v>
      </c>
      <c r="I268" s="102"/>
      <c r="J268" s="102"/>
      <c r="K268" s="102">
        <f t="shared" si="12"/>
        <v>0.88516686235158404</v>
      </c>
      <c r="L268" s="32"/>
      <c r="M268" s="32"/>
      <c r="N268" s="32" t="s">
        <v>219</v>
      </c>
      <c r="O268" s="32"/>
      <c r="R268" s="39">
        <v>81</v>
      </c>
      <c r="S268" s="40">
        <v>13.6</v>
      </c>
      <c r="T268" s="39"/>
      <c r="U268" s="39"/>
      <c r="V268" s="42">
        <v>15.85</v>
      </c>
      <c r="W268" s="39"/>
      <c r="X268" s="39"/>
      <c r="Y268" s="102">
        <f t="shared" si="13"/>
        <v>14.564888477616561</v>
      </c>
      <c r="Z268" s="102"/>
      <c r="AA268" s="102"/>
      <c r="AB268" s="102">
        <f t="shared" si="14"/>
        <v>0.93100977423720588</v>
      </c>
      <c r="AC268" s="32"/>
      <c r="AD268" s="32"/>
      <c r="AE268" s="32" t="s">
        <v>219</v>
      </c>
      <c r="AF268" s="32"/>
    </row>
    <row r="269" spans="1:32" x14ac:dyDescent="0.3">
      <c r="A269" s="39">
        <v>82</v>
      </c>
      <c r="B269" s="40">
        <v>6.6</v>
      </c>
      <c r="C269" s="39"/>
      <c r="D269" s="39"/>
      <c r="E269" s="42">
        <v>23.43</v>
      </c>
      <c r="F269" s="39"/>
      <c r="G269" s="39"/>
      <c r="H269" s="102">
        <f t="shared" si="11"/>
        <v>6.9908330682706605</v>
      </c>
      <c r="I269" s="102"/>
      <c r="J269" s="102"/>
      <c r="K269" s="102">
        <f t="shared" si="12"/>
        <v>0.15275048725385906</v>
      </c>
      <c r="L269" s="32"/>
      <c r="M269" s="32"/>
      <c r="N269" s="32"/>
      <c r="O269" s="32"/>
      <c r="R269" s="39">
        <v>82</v>
      </c>
      <c r="S269" s="40">
        <v>6.6</v>
      </c>
      <c r="T269" s="39"/>
      <c r="U269" s="39"/>
      <c r="V269" s="42">
        <v>23.42</v>
      </c>
      <c r="W269" s="39"/>
      <c r="X269" s="39"/>
      <c r="Y269" s="102">
        <f t="shared" si="13"/>
        <v>6.9948884776165592</v>
      </c>
      <c r="Z269" s="102"/>
      <c r="AA269" s="102"/>
      <c r="AB269" s="102">
        <f t="shared" si="14"/>
        <v>0.15593690975432403</v>
      </c>
      <c r="AC269" s="32"/>
      <c r="AD269" s="32"/>
      <c r="AE269" s="32"/>
      <c r="AF269" s="32"/>
    </row>
    <row r="270" spans="1:32" x14ac:dyDescent="0.3">
      <c r="A270" s="39">
        <v>83</v>
      </c>
      <c r="B270" s="40">
        <v>2.7</v>
      </c>
      <c r="C270" s="39"/>
      <c r="D270" s="39"/>
      <c r="E270" s="42">
        <v>27.72</v>
      </c>
      <c r="F270" s="39"/>
      <c r="G270" s="39"/>
      <c r="H270" s="102">
        <f t="shared" si="11"/>
        <v>2.7008330682706614</v>
      </c>
      <c r="I270" s="102"/>
      <c r="J270" s="102"/>
      <c r="K270" s="102">
        <f t="shared" si="12"/>
        <v>6.9400274358245579E-7</v>
      </c>
      <c r="L270" s="32"/>
      <c r="M270" s="32"/>
      <c r="N270" s="32"/>
      <c r="O270" s="32"/>
      <c r="R270" s="39">
        <v>83</v>
      </c>
      <c r="S270" s="40">
        <v>2.7</v>
      </c>
      <c r="T270" s="39"/>
      <c r="U270" s="39"/>
      <c r="V270" s="42">
        <v>27.72</v>
      </c>
      <c r="W270" s="39"/>
      <c r="X270" s="39"/>
      <c r="Y270" s="102">
        <f t="shared" si="13"/>
        <v>2.694888477616562</v>
      </c>
      <c r="Z270" s="102"/>
      <c r="AA270" s="102"/>
      <c r="AB270" s="102">
        <f t="shared" si="14"/>
        <v>2.6127661076389223E-5</v>
      </c>
      <c r="AC270" s="32"/>
      <c r="AD270" s="32"/>
      <c r="AE270" s="32"/>
      <c r="AF270" s="32"/>
    </row>
    <row r="271" spans="1:32" x14ac:dyDescent="0.3">
      <c r="A271" s="39">
        <v>84</v>
      </c>
      <c r="B271" s="40">
        <v>0.6</v>
      </c>
      <c r="C271" s="39"/>
      <c r="D271" s="39"/>
      <c r="E271" s="42">
        <v>30.16</v>
      </c>
      <c r="F271" s="39"/>
      <c r="G271" s="39"/>
      <c r="H271" s="102">
        <f t="shared" si="11"/>
        <v>0.26083306827066011</v>
      </c>
      <c r="I271" s="102"/>
      <c r="J271" s="102"/>
      <c r="K271" s="102">
        <f t="shared" si="12"/>
        <v>0.11503420757869469</v>
      </c>
      <c r="L271" s="32"/>
      <c r="M271" s="32"/>
      <c r="N271" s="32"/>
      <c r="O271" s="32"/>
      <c r="R271" s="39">
        <v>84</v>
      </c>
      <c r="S271" s="40">
        <v>0.6</v>
      </c>
      <c r="T271" s="39"/>
      <c r="U271" s="39"/>
      <c r="V271" s="42">
        <v>30.15</v>
      </c>
      <c r="W271" s="39"/>
      <c r="X271" s="39"/>
      <c r="Y271" s="102">
        <f t="shared" si="13"/>
        <v>0.26488847761656231</v>
      </c>
      <c r="Z271" s="102"/>
      <c r="AA271" s="102"/>
      <c r="AB271" s="102">
        <f t="shared" si="14"/>
        <v>0.11229973243414525</v>
      </c>
      <c r="AC271" s="32"/>
      <c r="AD271" s="32"/>
      <c r="AE271" s="32"/>
      <c r="AF271" s="32"/>
    </row>
    <row r="272" spans="1:32" x14ac:dyDescent="0.3">
      <c r="A272" s="39">
        <v>85</v>
      </c>
      <c r="B272" s="40">
        <v>0.7</v>
      </c>
      <c r="C272" s="39"/>
      <c r="D272" s="39"/>
      <c r="E272" s="42">
        <v>29.86</v>
      </c>
      <c r="F272" s="39"/>
      <c r="G272" s="39"/>
      <c r="H272" s="102">
        <f t="shared" si="11"/>
        <v>0.56083306827066082</v>
      </c>
      <c r="I272" s="102"/>
      <c r="J272" s="102"/>
      <c r="K272" s="102">
        <f t="shared" si="12"/>
        <v>1.9367434886958541E-2</v>
      </c>
      <c r="L272" s="32"/>
      <c r="M272" s="32"/>
      <c r="N272" s="32"/>
      <c r="O272" s="32"/>
      <c r="R272" s="39">
        <v>85</v>
      </c>
      <c r="S272" s="40">
        <v>0.7</v>
      </c>
      <c r="T272" s="39"/>
      <c r="U272" s="39"/>
      <c r="V272" s="42">
        <v>29.85</v>
      </c>
      <c r="W272" s="39"/>
      <c r="X272" s="39"/>
      <c r="Y272" s="102">
        <f t="shared" si="13"/>
        <v>0.56488847761655947</v>
      </c>
      <c r="Z272" s="102"/>
      <c r="AA272" s="102"/>
      <c r="AB272" s="102">
        <f t="shared" si="14"/>
        <v>1.8255123480770939E-2</v>
      </c>
      <c r="AC272" s="32"/>
      <c r="AD272" s="32"/>
      <c r="AE272" s="32"/>
      <c r="AF272" s="32"/>
    </row>
    <row r="273" spans="1:32" x14ac:dyDescent="0.3">
      <c r="A273" s="39">
        <v>86</v>
      </c>
      <c r="B273" s="40">
        <v>1.3</v>
      </c>
      <c r="C273" s="39"/>
      <c r="D273" s="39"/>
      <c r="E273" s="42">
        <v>29.94</v>
      </c>
      <c r="F273" s="39"/>
      <c r="G273" s="39"/>
      <c r="H273" s="102">
        <f t="shared" si="11"/>
        <v>0.48083306827065897</v>
      </c>
      <c r="I273" s="102"/>
      <c r="J273" s="102"/>
      <c r="K273" s="102">
        <f t="shared" si="12"/>
        <v>0.67103446203886297</v>
      </c>
      <c r="L273" s="32"/>
      <c r="M273" s="32"/>
      <c r="N273" s="32"/>
      <c r="O273" s="32"/>
      <c r="R273" s="39">
        <v>86</v>
      </c>
      <c r="S273" s="40">
        <v>1.3</v>
      </c>
      <c r="T273" s="39"/>
      <c r="U273" s="39"/>
      <c r="V273" s="42">
        <v>29.93</v>
      </c>
      <c r="W273" s="39"/>
      <c r="X273" s="39"/>
      <c r="Y273" s="102">
        <f t="shared" si="13"/>
        <v>0.48488847761656118</v>
      </c>
      <c r="Z273" s="102"/>
      <c r="AA273" s="102"/>
      <c r="AB273" s="102">
        <f t="shared" si="14"/>
        <v>0.66440679392224733</v>
      </c>
      <c r="AC273" s="32"/>
      <c r="AD273" s="32"/>
      <c r="AE273" s="32"/>
      <c r="AF273" s="32"/>
    </row>
    <row r="274" spans="1:32" x14ac:dyDescent="0.3">
      <c r="A274" s="39">
        <v>87</v>
      </c>
      <c r="B274" s="40">
        <v>1.6</v>
      </c>
      <c r="C274" s="39"/>
      <c r="D274" s="39"/>
      <c r="E274" s="42">
        <v>29.28</v>
      </c>
      <c r="F274" s="39"/>
      <c r="G274" s="39"/>
      <c r="H274" s="102">
        <f t="shared" si="11"/>
        <v>1.1408330682706591</v>
      </c>
      <c r="I274" s="102"/>
      <c r="J274" s="102"/>
      <c r="K274" s="102">
        <f t="shared" si="12"/>
        <v>0.21083427119373727</v>
      </c>
      <c r="L274" s="32"/>
      <c r="M274" s="32"/>
      <c r="N274" s="32"/>
      <c r="O274" s="32"/>
      <c r="R274" s="39">
        <v>87</v>
      </c>
      <c r="S274" s="40">
        <v>1.6</v>
      </c>
      <c r="T274" s="39"/>
      <c r="U274" s="39"/>
      <c r="V274" s="42">
        <v>29.28</v>
      </c>
      <c r="W274" s="39"/>
      <c r="X274" s="39"/>
      <c r="Y274" s="102">
        <f t="shared" si="13"/>
        <v>1.1348884776165598</v>
      </c>
      <c r="Z274" s="102"/>
      <c r="AA274" s="102"/>
      <c r="AB274" s="102">
        <f t="shared" si="14"/>
        <v>0.21632872825384153</v>
      </c>
      <c r="AC274" s="32"/>
      <c r="AD274" s="32"/>
      <c r="AE274" s="32"/>
      <c r="AF274" s="32"/>
    </row>
    <row r="275" spans="1:32" x14ac:dyDescent="0.3">
      <c r="A275" s="39" t="s">
        <v>220</v>
      </c>
      <c r="B275" s="40">
        <v>1.1000000000000001</v>
      </c>
      <c r="C275" s="39"/>
      <c r="D275" s="39"/>
      <c r="E275" s="42">
        <f>AVERAGE(28.81,29.26,29.76)</f>
        <v>29.276666666666667</v>
      </c>
      <c r="F275" s="39"/>
      <c r="G275" s="39"/>
      <c r="H275" s="102">
        <f t="shared" si="11"/>
        <v>1.144166401603993</v>
      </c>
      <c r="I275" s="102"/>
      <c r="J275" s="102"/>
      <c r="K275" s="102">
        <f t="shared" si="12"/>
        <v>1.9506710306451847E-3</v>
      </c>
      <c r="L275" s="32"/>
      <c r="M275" s="32"/>
      <c r="N275" s="32"/>
      <c r="O275" s="32"/>
      <c r="R275" s="39" t="s">
        <v>220</v>
      </c>
      <c r="S275" s="40">
        <v>1.1000000000000001</v>
      </c>
      <c r="T275" s="39"/>
      <c r="U275" s="39"/>
      <c r="V275" s="42">
        <f>AVERAGE(28.78,29.27,29.78)</f>
        <v>29.276666666666667</v>
      </c>
      <c r="W275" s="39"/>
      <c r="X275" s="39"/>
      <c r="Y275" s="102">
        <f t="shared" si="13"/>
        <v>1.1382218109498936</v>
      </c>
      <c r="Z275" s="102"/>
      <c r="AA275" s="102"/>
      <c r="AB275" s="102">
        <f t="shared" si="14"/>
        <v>1.4609068322894003E-3</v>
      </c>
      <c r="AC275" s="32"/>
      <c r="AD275" s="32"/>
      <c r="AE275" s="32"/>
      <c r="AF275" s="32"/>
    </row>
    <row r="276" spans="1:32" x14ac:dyDescent="0.3">
      <c r="A276" s="39" t="s">
        <v>221</v>
      </c>
      <c r="B276" s="40">
        <v>0.4</v>
      </c>
      <c r="C276" s="39"/>
      <c r="D276" s="39"/>
      <c r="E276" s="42">
        <f>AVERAGE(30.07,30.12,30.26)</f>
        <v>30.150000000000002</v>
      </c>
      <c r="F276" s="39"/>
      <c r="G276" s="39"/>
      <c r="H276" s="102">
        <f t="shared" si="11"/>
        <v>0.27083306827065812</v>
      </c>
      <c r="I276" s="102"/>
      <c r="J276" s="102"/>
      <c r="K276" s="102">
        <f t="shared" si="12"/>
        <v>1.6684096252372473E-2</v>
      </c>
      <c r="L276" s="32"/>
      <c r="M276" s="32"/>
      <c r="N276" s="32"/>
      <c r="O276" s="32"/>
      <c r="R276" s="39" t="s">
        <v>221</v>
      </c>
      <c r="S276" s="40">
        <v>0.4</v>
      </c>
      <c r="T276" s="39"/>
      <c r="U276" s="39"/>
      <c r="V276" s="42">
        <f>AVERAGE(30.07,30.12,30.27)</f>
        <v>30.153333333333332</v>
      </c>
      <c r="W276" s="39"/>
      <c r="X276" s="39"/>
      <c r="Y276" s="102">
        <f t="shared" si="13"/>
        <v>0.26155514428322846</v>
      </c>
      <c r="Z276" s="102"/>
      <c r="AA276" s="102"/>
      <c r="AB276" s="102">
        <f t="shared" si="14"/>
        <v>1.9166978074437697E-2</v>
      </c>
      <c r="AC276" s="32"/>
      <c r="AD276" s="32"/>
      <c r="AE276" s="32"/>
      <c r="AF276" s="32"/>
    </row>
    <row r="277" spans="1:32" x14ac:dyDescent="0.3">
      <c r="A277" s="39" t="s">
        <v>222</v>
      </c>
      <c r="B277" s="40">
        <v>0</v>
      </c>
      <c r="C277" s="39"/>
      <c r="D277" s="39"/>
      <c r="E277" s="42">
        <f>AVERAGE(30.78,30.47,30.65)</f>
        <v>30.633333333333336</v>
      </c>
      <c r="F277" s="39"/>
      <c r="G277" s="39"/>
      <c r="H277" s="102">
        <f t="shared" si="11"/>
        <v>-0.21250026506267616</v>
      </c>
      <c r="I277" s="102"/>
      <c r="J277" s="102"/>
      <c r="K277" s="102">
        <f t="shared" si="12"/>
        <v>4.5156362651707631E-2</v>
      </c>
      <c r="L277" s="32"/>
      <c r="M277" s="32"/>
      <c r="N277" s="32"/>
      <c r="O277" s="32"/>
      <c r="R277" s="39" t="s">
        <v>222</v>
      </c>
      <c r="S277" s="40">
        <v>0</v>
      </c>
      <c r="T277" s="39"/>
      <c r="U277" s="39"/>
      <c r="V277" s="42">
        <f>AVERAGE(30.75,30.47,30.65)</f>
        <v>30.623333333333335</v>
      </c>
      <c r="W277" s="39"/>
      <c r="X277" s="39"/>
      <c r="Y277" s="102">
        <f t="shared" si="13"/>
        <v>-0.20844485571677396</v>
      </c>
      <c r="Z277" s="102"/>
      <c r="AA277" s="102"/>
      <c r="AB277" s="102">
        <f t="shared" si="14"/>
        <v>4.3449257874786713E-2</v>
      </c>
      <c r="AC277" s="32"/>
      <c r="AD277" s="32"/>
      <c r="AE277" s="32"/>
      <c r="AF277" s="32"/>
    </row>
    <row r="278" spans="1:32" x14ac:dyDescent="0.3">
      <c r="A278" s="32"/>
      <c r="B278" s="35"/>
      <c r="C278" s="32"/>
      <c r="D278" s="32"/>
      <c r="E278" s="34"/>
      <c r="F278" s="32"/>
      <c r="G278" s="32"/>
      <c r="H278" s="34"/>
      <c r="I278" s="32"/>
      <c r="J278" s="32"/>
      <c r="K278" s="33"/>
      <c r="L278" s="32"/>
      <c r="M278" s="32"/>
      <c r="N278" s="32"/>
      <c r="O278" s="32"/>
      <c r="R278" s="32"/>
      <c r="S278" s="35"/>
      <c r="T278" s="32"/>
      <c r="U278" s="32"/>
      <c r="V278" s="34"/>
      <c r="W278" s="32"/>
      <c r="X278" s="32"/>
      <c r="Y278" s="34"/>
      <c r="Z278" s="32"/>
      <c r="AA278" s="32"/>
      <c r="AB278" s="33"/>
      <c r="AC278" s="32"/>
      <c r="AD278" s="32"/>
      <c r="AE278" s="32"/>
      <c r="AF278" s="32"/>
    </row>
    <row r="279" spans="1:32" x14ac:dyDescent="0.3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</row>
    <row r="280" spans="1:32" x14ac:dyDescent="0.3">
      <c r="A280" s="31" t="s">
        <v>102</v>
      </c>
      <c r="B280" s="32"/>
      <c r="C280" s="36">
        <v>-1</v>
      </c>
      <c r="D280" s="32" t="s">
        <v>103</v>
      </c>
      <c r="E280" s="32"/>
      <c r="F280" s="32"/>
      <c r="G280" s="4" t="s">
        <v>104</v>
      </c>
      <c r="H280" s="5">
        <f>SQRT(SUM(K218:K277)/COUNT(K218:K277))</f>
        <v>0.53092010454255534</v>
      </c>
      <c r="I280" s="6" t="s">
        <v>93</v>
      </c>
      <c r="J280" s="32"/>
      <c r="K280" s="32"/>
      <c r="L280" s="32"/>
      <c r="M280" s="32"/>
      <c r="N280" s="32"/>
      <c r="O280" s="32"/>
      <c r="R280" s="31" t="s">
        <v>102</v>
      </c>
      <c r="S280" s="32"/>
      <c r="T280" s="36">
        <v>-1</v>
      </c>
      <c r="U280" s="32" t="s">
        <v>103</v>
      </c>
      <c r="V280" s="32"/>
      <c r="W280" s="32"/>
      <c r="X280" s="4" t="s">
        <v>104</v>
      </c>
      <c r="Y280" s="5">
        <f>SQRT(SUM(AB218:AB277)/COUNT(AB218:AB277))</f>
        <v>0.52860804868633227</v>
      </c>
      <c r="Z280" s="6" t="s">
        <v>93</v>
      </c>
      <c r="AA280" s="32"/>
      <c r="AB280" s="32"/>
      <c r="AC280" s="32"/>
      <c r="AD280" s="32"/>
      <c r="AE280" s="32"/>
      <c r="AF280" s="32"/>
    </row>
    <row r="281" spans="1:32" x14ac:dyDescent="0.3">
      <c r="A281" s="31" t="s">
        <v>105</v>
      </c>
      <c r="B281" s="32"/>
      <c r="C281" s="99">
        <v>30.42083306827066</v>
      </c>
      <c r="D281" s="32" t="s">
        <v>106</v>
      </c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R281" s="31" t="s">
        <v>105</v>
      </c>
      <c r="S281" s="32"/>
      <c r="T281" s="99">
        <v>30.414888477616561</v>
      </c>
      <c r="U281" s="32" t="s">
        <v>106</v>
      </c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</row>
    <row r="282" spans="1:32" x14ac:dyDescent="0.3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</row>
    <row r="283" spans="1:32" ht="15.6" x14ac:dyDescent="0.3">
      <c r="A283" s="44" t="s">
        <v>252</v>
      </c>
      <c r="B283" s="44"/>
      <c r="C283" s="44" t="s">
        <v>223</v>
      </c>
      <c r="D283" s="44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R283" s="44" t="s">
        <v>252</v>
      </c>
      <c r="S283" s="44"/>
      <c r="T283" s="44" t="s">
        <v>117</v>
      </c>
      <c r="U283" s="44" t="s">
        <v>136</v>
      </c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</row>
    <row r="285" spans="1:32" ht="16.8" x14ac:dyDescent="0.35">
      <c r="A285" s="24" t="s">
        <v>96</v>
      </c>
      <c r="B285" s="24" t="s">
        <v>97</v>
      </c>
      <c r="C285" s="24"/>
      <c r="D285" s="24"/>
      <c r="E285" s="24" t="s">
        <v>98</v>
      </c>
      <c r="F285" s="24"/>
      <c r="G285" s="24"/>
      <c r="H285" s="24" t="s">
        <v>99</v>
      </c>
      <c r="I285" s="24"/>
      <c r="J285" s="24"/>
      <c r="K285" s="24" t="s">
        <v>100</v>
      </c>
      <c r="L285" s="24"/>
      <c r="M285" s="25"/>
      <c r="N285" s="25"/>
      <c r="O285" s="25"/>
      <c r="R285" s="24" t="s">
        <v>96</v>
      </c>
      <c r="S285" s="24" t="s">
        <v>97</v>
      </c>
      <c r="T285" s="24"/>
      <c r="U285" s="24"/>
      <c r="V285" s="24" t="s">
        <v>98</v>
      </c>
      <c r="W285" s="24"/>
      <c r="X285" s="24"/>
      <c r="Y285" s="24" t="s">
        <v>99</v>
      </c>
      <c r="Z285" s="24"/>
      <c r="AA285" s="24"/>
      <c r="AB285" s="24" t="s">
        <v>100</v>
      </c>
      <c r="AC285" s="24"/>
      <c r="AD285" s="25"/>
      <c r="AE285" s="25"/>
      <c r="AF285" s="25"/>
    </row>
    <row r="286" spans="1:32" x14ac:dyDescent="0.3">
      <c r="A286" s="25">
        <v>1</v>
      </c>
      <c r="B286" s="28">
        <v>13.6</v>
      </c>
      <c r="C286" s="25"/>
      <c r="D286" s="25"/>
      <c r="E286" s="26">
        <v>14.93</v>
      </c>
      <c r="F286" s="25"/>
      <c r="G286" s="25"/>
      <c r="H286" s="94">
        <f>($C$76)*(E286)+$C$349</f>
        <v>15.306444364019502</v>
      </c>
      <c r="I286" s="94"/>
      <c r="J286" s="94"/>
      <c r="K286" s="94">
        <f>(H286-B286)^2</f>
        <v>2.9119523674939223</v>
      </c>
      <c r="L286" s="25"/>
      <c r="M286" s="25"/>
      <c r="N286" s="25" t="s">
        <v>202</v>
      </c>
      <c r="O286" s="25"/>
      <c r="R286" s="25">
        <v>1</v>
      </c>
      <c r="S286" s="28">
        <v>13.6</v>
      </c>
      <c r="T286" s="25"/>
      <c r="U286" s="25"/>
      <c r="V286" s="26">
        <v>14.96</v>
      </c>
      <c r="W286" s="25"/>
      <c r="X286" s="25"/>
      <c r="Y286" s="94">
        <f>($C$76)*(V286)+$T$349</f>
        <v>15.270444255614251</v>
      </c>
      <c r="Z286" s="94"/>
      <c r="AA286" s="94"/>
      <c r="AB286" s="94">
        <f>(Y286-S286)^2</f>
        <v>2.7903840111146505</v>
      </c>
      <c r="AC286" s="25"/>
      <c r="AD286" s="25"/>
      <c r="AE286" s="25" t="s">
        <v>202</v>
      </c>
      <c r="AF286" s="25"/>
    </row>
    <row r="287" spans="1:32" x14ac:dyDescent="0.3">
      <c r="A287" s="25">
        <v>2</v>
      </c>
      <c r="B287" s="28">
        <v>7</v>
      </c>
      <c r="C287" s="25"/>
      <c r="D287" s="25"/>
      <c r="E287" s="26">
        <v>22.74</v>
      </c>
      <c r="F287" s="25"/>
      <c r="G287" s="25"/>
      <c r="H287" s="94">
        <f t="shared" ref="H287:H345" si="15">($C$76)*(E287)+$C$349</f>
        <v>7.4964443640195029</v>
      </c>
      <c r="I287" s="94"/>
      <c r="J287" s="94"/>
      <c r="K287" s="94">
        <f t="shared" ref="K287:K345" si="16">(H287-B287)^2</f>
        <v>0.24645700656672867</v>
      </c>
      <c r="L287" s="25"/>
      <c r="M287" s="25"/>
      <c r="N287" s="25"/>
      <c r="O287" s="25"/>
      <c r="R287" s="25">
        <v>2</v>
      </c>
      <c r="S287" s="28">
        <v>7</v>
      </c>
      <c r="T287" s="25"/>
      <c r="U287" s="25"/>
      <c r="V287" s="26">
        <v>22.74</v>
      </c>
      <c r="W287" s="25"/>
      <c r="X287" s="25"/>
      <c r="Y287" s="94">
        <f t="shared" ref="Y287:Y345" si="17">($C$76)*(V287)+$T$349</f>
        <v>7.4904442556142534</v>
      </c>
      <c r="Z287" s="94"/>
      <c r="AA287" s="94"/>
      <c r="AB287" s="94">
        <f t="shared" ref="AB287:AB345" si="18">(Y287-S287)^2</f>
        <v>0.24053556786501915</v>
      </c>
      <c r="AC287" s="25"/>
      <c r="AD287" s="25"/>
      <c r="AE287" s="25"/>
      <c r="AF287" s="25"/>
    </row>
    <row r="288" spans="1:32" x14ac:dyDescent="0.3">
      <c r="A288" s="25">
        <v>3</v>
      </c>
      <c r="B288" s="28">
        <v>2.5</v>
      </c>
      <c r="C288" s="25"/>
      <c r="D288" s="25"/>
      <c r="E288" s="26">
        <v>27.82</v>
      </c>
      <c r="F288" s="25"/>
      <c r="G288" s="25"/>
      <c r="H288" s="94">
        <f t="shared" si="15"/>
        <v>2.416444364019501</v>
      </c>
      <c r="I288" s="94"/>
      <c r="J288" s="94"/>
      <c r="K288" s="94">
        <f t="shared" si="16"/>
        <v>6.9815443041056548E-3</v>
      </c>
      <c r="L288" s="25"/>
      <c r="M288" s="25"/>
      <c r="N288" s="25"/>
      <c r="O288" s="25"/>
      <c r="R288" s="25">
        <v>3</v>
      </c>
      <c r="S288" s="28">
        <v>2.5</v>
      </c>
      <c r="T288" s="25"/>
      <c r="U288" s="25"/>
      <c r="V288" s="26">
        <v>27.81</v>
      </c>
      <c r="W288" s="25"/>
      <c r="X288" s="25"/>
      <c r="Y288" s="94">
        <f t="shared" si="17"/>
        <v>2.4204442556142531</v>
      </c>
      <c r="Z288" s="94"/>
      <c r="AA288" s="94"/>
      <c r="AB288" s="94">
        <f t="shared" si="18"/>
        <v>6.3291164647702935E-3</v>
      </c>
      <c r="AC288" s="25"/>
      <c r="AD288" s="25"/>
      <c r="AE288" s="25"/>
      <c r="AF288" s="25"/>
    </row>
    <row r="289" spans="1:32" x14ac:dyDescent="0.3">
      <c r="A289" s="25">
        <v>4</v>
      </c>
      <c r="B289" s="28">
        <v>1.1000000000000001</v>
      </c>
      <c r="C289" s="25"/>
      <c r="D289" s="25"/>
      <c r="E289" s="26">
        <v>29.66</v>
      </c>
      <c r="F289" s="25"/>
      <c r="G289" s="25"/>
      <c r="H289" s="94">
        <f t="shared" si="15"/>
        <v>0.57644436401950117</v>
      </c>
      <c r="I289" s="94"/>
      <c r="J289" s="94"/>
      <c r="K289" s="94">
        <f t="shared" si="16"/>
        <v>0.2741105039669447</v>
      </c>
      <c r="L289" s="25"/>
      <c r="M289" s="25"/>
      <c r="N289" s="25"/>
      <c r="O289" s="25"/>
      <c r="R289" s="25">
        <v>4</v>
      </c>
      <c r="S289" s="28">
        <v>1.1000000000000001</v>
      </c>
      <c r="T289" s="25"/>
      <c r="U289" s="25"/>
      <c r="V289" s="26">
        <v>29.66</v>
      </c>
      <c r="W289" s="25"/>
      <c r="X289" s="25"/>
      <c r="Y289" s="94">
        <f t="shared" si="17"/>
        <v>0.57044425561425172</v>
      </c>
      <c r="Z289" s="94"/>
      <c r="AA289" s="94"/>
      <c r="AB289" s="94">
        <f t="shared" si="18"/>
        <v>0.28042928641194409</v>
      </c>
      <c r="AC289" s="25"/>
      <c r="AD289" s="25"/>
      <c r="AE289" s="25"/>
      <c r="AF289" s="25"/>
    </row>
    <row r="290" spans="1:32" x14ac:dyDescent="0.3">
      <c r="A290" s="25">
        <v>5</v>
      </c>
      <c r="B290" s="28">
        <v>1.5</v>
      </c>
      <c r="C290" s="25"/>
      <c r="D290" s="25"/>
      <c r="E290" s="26">
        <v>28.75</v>
      </c>
      <c r="F290" s="25"/>
      <c r="G290" s="25"/>
      <c r="H290" s="94">
        <f t="shared" si="15"/>
        <v>1.4864443640195013</v>
      </c>
      <c r="I290" s="94"/>
      <c r="J290" s="94"/>
      <c r="K290" s="94">
        <f t="shared" si="16"/>
        <v>1.8375526683579076E-4</v>
      </c>
      <c r="L290" s="25"/>
      <c r="M290" s="25"/>
      <c r="N290" s="25"/>
      <c r="O290" s="25"/>
      <c r="R290" s="25">
        <v>5</v>
      </c>
      <c r="S290" s="28">
        <v>1.5</v>
      </c>
      <c r="T290" s="25"/>
      <c r="U290" s="25"/>
      <c r="V290" s="26">
        <v>28.74</v>
      </c>
      <c r="W290" s="25"/>
      <c r="X290" s="25"/>
      <c r="Y290" s="94">
        <f t="shared" si="17"/>
        <v>1.4904442556142534</v>
      </c>
      <c r="Z290" s="94"/>
      <c r="AA290" s="94"/>
      <c r="AB290" s="94">
        <f t="shared" si="18"/>
        <v>9.1312250765727257E-5</v>
      </c>
      <c r="AC290" s="25"/>
      <c r="AD290" s="25"/>
      <c r="AE290" s="25"/>
      <c r="AF290" s="25"/>
    </row>
    <row r="291" spans="1:32" x14ac:dyDescent="0.3">
      <c r="A291" s="25">
        <v>6</v>
      </c>
      <c r="B291" s="28">
        <v>1.6</v>
      </c>
      <c r="C291" s="25"/>
      <c r="D291" s="25"/>
      <c r="E291" s="26">
        <v>28.99</v>
      </c>
      <c r="F291" s="25"/>
      <c r="G291" s="25"/>
      <c r="H291" s="94">
        <f t="shared" si="15"/>
        <v>1.2464443640195029</v>
      </c>
      <c r="I291" s="94"/>
      <c r="J291" s="94"/>
      <c r="K291" s="94">
        <f t="shared" si="16"/>
        <v>0.12500158773357387</v>
      </c>
      <c r="L291" s="25"/>
      <c r="M291" s="25"/>
      <c r="N291" s="25"/>
      <c r="O291" s="25"/>
      <c r="R291" s="25">
        <v>6</v>
      </c>
      <c r="S291" s="28">
        <v>1.6</v>
      </c>
      <c r="T291" s="25"/>
      <c r="U291" s="25"/>
      <c r="V291" s="26">
        <v>28.97</v>
      </c>
      <c r="W291" s="25"/>
      <c r="X291" s="25"/>
      <c r="Y291" s="94">
        <f t="shared" si="17"/>
        <v>1.260444255614253</v>
      </c>
      <c r="Z291" s="94"/>
      <c r="AA291" s="94"/>
      <c r="AB291" s="94">
        <f t="shared" si="18"/>
        <v>0.11529810354535881</v>
      </c>
      <c r="AC291" s="25"/>
      <c r="AD291" s="25"/>
      <c r="AE291" s="25"/>
      <c r="AF291" s="25"/>
    </row>
    <row r="292" spans="1:32" x14ac:dyDescent="0.3">
      <c r="A292" s="25">
        <v>7</v>
      </c>
      <c r="B292" s="28">
        <v>1.4</v>
      </c>
      <c r="C292" s="25"/>
      <c r="D292" s="25"/>
      <c r="E292" s="26">
        <v>29.01</v>
      </c>
      <c r="F292" s="25"/>
      <c r="G292" s="25"/>
      <c r="H292" s="94">
        <f t="shared" si="15"/>
        <v>1.2264443640194997</v>
      </c>
      <c r="I292" s="94"/>
      <c r="J292" s="94"/>
      <c r="K292" s="94">
        <f t="shared" si="16"/>
        <v>3.0121558780595883E-2</v>
      </c>
      <c r="L292" s="25"/>
      <c r="M292" s="25"/>
      <c r="N292" s="25"/>
      <c r="O292" s="25"/>
      <c r="R292" s="25">
        <v>7</v>
      </c>
      <c r="S292" s="28">
        <v>1.4</v>
      </c>
      <c r="T292" s="25"/>
      <c r="U292" s="25"/>
      <c r="V292" s="26">
        <v>28.99</v>
      </c>
      <c r="W292" s="25"/>
      <c r="X292" s="25"/>
      <c r="Y292" s="94">
        <f t="shared" si="17"/>
        <v>1.2404442556142534</v>
      </c>
      <c r="Z292" s="94"/>
      <c r="AA292" s="94"/>
      <c r="AB292" s="94">
        <f t="shared" si="18"/>
        <v>2.5458035566489672E-2</v>
      </c>
      <c r="AC292" s="25"/>
      <c r="AD292" s="25"/>
      <c r="AE292" s="25"/>
      <c r="AF292" s="25"/>
    </row>
    <row r="293" spans="1:32" x14ac:dyDescent="0.3">
      <c r="A293" s="25" t="s">
        <v>187</v>
      </c>
      <c r="B293" s="28">
        <v>0.5</v>
      </c>
      <c r="C293" s="25"/>
      <c r="D293" s="25"/>
      <c r="E293" s="26">
        <f>AVERAGE(30.27,29.67,30.19)</f>
        <v>30.043333333333333</v>
      </c>
      <c r="F293" s="25"/>
      <c r="G293" s="25"/>
      <c r="H293" s="94">
        <f t="shared" si="15"/>
        <v>0.19311103068616831</v>
      </c>
      <c r="I293" s="94"/>
      <c r="J293" s="94"/>
      <c r="K293" s="94">
        <f t="shared" si="16"/>
        <v>9.4180839486505935E-2</v>
      </c>
      <c r="L293" s="25"/>
      <c r="M293" s="25"/>
      <c r="N293" s="25"/>
      <c r="O293" s="25"/>
      <c r="R293" s="25" t="s">
        <v>187</v>
      </c>
      <c r="S293" s="28">
        <v>0.5</v>
      </c>
      <c r="T293" s="25"/>
      <c r="U293" s="25"/>
      <c r="V293" s="26">
        <f>AVERAGE(30.29,29.69,30.18)</f>
        <v>30.053333333333331</v>
      </c>
      <c r="W293" s="25"/>
      <c r="X293" s="25"/>
      <c r="Y293" s="94">
        <f t="shared" si="17"/>
        <v>0.17711092228092085</v>
      </c>
      <c r="Z293" s="94"/>
      <c r="AA293" s="94"/>
      <c r="AB293" s="94">
        <f t="shared" si="18"/>
        <v>0.10425735651027754</v>
      </c>
      <c r="AC293" s="25"/>
      <c r="AD293" s="25"/>
      <c r="AE293" s="25"/>
      <c r="AF293" s="25"/>
    </row>
    <row r="294" spans="1:32" x14ac:dyDescent="0.3">
      <c r="A294" s="25" t="s">
        <v>149</v>
      </c>
      <c r="B294" s="28">
        <v>-0.2</v>
      </c>
      <c r="C294" s="25"/>
      <c r="D294" s="25"/>
      <c r="E294" s="26">
        <f>AVERAGE(31.09,30.07,30.43)</f>
        <v>30.53</v>
      </c>
      <c r="F294" s="25"/>
      <c r="G294" s="25"/>
      <c r="H294" s="94">
        <f t="shared" si="15"/>
        <v>-0.29355563598049983</v>
      </c>
      <c r="I294" s="94"/>
      <c r="J294" s="94"/>
      <c r="K294" s="94">
        <f t="shared" si="16"/>
        <v>8.752657023715792E-3</v>
      </c>
      <c r="L294" s="25"/>
      <c r="M294" s="25"/>
      <c r="N294" s="25"/>
      <c r="O294" s="25"/>
      <c r="R294" s="25" t="s">
        <v>149</v>
      </c>
      <c r="S294" s="28">
        <v>-0.2</v>
      </c>
      <c r="T294" s="25"/>
      <c r="U294" s="25"/>
      <c r="V294" s="26">
        <f>AVERAGE(31.07,30.07,30.42)</f>
        <v>30.52</v>
      </c>
      <c r="W294" s="25"/>
      <c r="X294" s="25"/>
      <c r="Y294" s="94">
        <f t="shared" si="17"/>
        <v>-0.28955574438574772</v>
      </c>
      <c r="Z294" s="94"/>
      <c r="AA294" s="94"/>
      <c r="AB294" s="94">
        <f t="shared" si="18"/>
        <v>8.0202313524853821E-3</v>
      </c>
      <c r="AC294" s="25"/>
      <c r="AD294" s="25"/>
      <c r="AE294" s="25"/>
      <c r="AF294" s="25"/>
    </row>
    <row r="295" spans="1:32" x14ac:dyDescent="0.3">
      <c r="A295" s="25" t="s">
        <v>134</v>
      </c>
      <c r="B295" s="28">
        <v>0.3</v>
      </c>
      <c r="C295" s="25"/>
      <c r="D295" s="25"/>
      <c r="E295" s="26">
        <f>AVERAGE(30.14,30.2,30.18)</f>
        <v>30.173333333333336</v>
      </c>
      <c r="F295" s="25"/>
      <c r="G295" s="25"/>
      <c r="H295" s="94">
        <f t="shared" si="15"/>
        <v>6.3111030686165748E-2</v>
      </c>
      <c r="I295" s="94"/>
      <c r="J295" s="94"/>
      <c r="K295" s="94">
        <f t="shared" si="16"/>
        <v>5.6116383782570702E-2</v>
      </c>
      <c r="L295" s="25"/>
      <c r="M295" s="25"/>
      <c r="N295" s="25"/>
      <c r="O295" s="25"/>
      <c r="R295" s="25" t="s">
        <v>134</v>
      </c>
      <c r="S295" s="28">
        <v>0.3</v>
      </c>
      <c r="T295" s="25"/>
      <c r="U295" s="25"/>
      <c r="V295" s="26">
        <f>AVERAGE(30.14,30.18,30.19)</f>
        <v>30.17</v>
      </c>
      <c r="W295" s="25"/>
      <c r="X295" s="25"/>
      <c r="Y295" s="94">
        <f t="shared" si="17"/>
        <v>6.0444255614250153E-2</v>
      </c>
      <c r="Z295" s="94"/>
      <c r="AA295" s="94"/>
      <c r="AB295" s="94">
        <f t="shared" si="18"/>
        <v>5.7386954668210713E-2</v>
      </c>
      <c r="AC295" s="25"/>
      <c r="AD295" s="25"/>
      <c r="AE295" s="25"/>
      <c r="AF295" s="25"/>
    </row>
    <row r="296" spans="1:32" x14ac:dyDescent="0.3">
      <c r="A296" s="25">
        <v>17</v>
      </c>
      <c r="B296" s="28">
        <v>13.6</v>
      </c>
      <c r="C296" s="25"/>
      <c r="D296" s="25"/>
      <c r="E296" s="26">
        <v>15.48</v>
      </c>
      <c r="F296" s="25"/>
      <c r="G296" s="25"/>
      <c r="H296" s="94">
        <f t="shared" si="15"/>
        <v>14.756444364019501</v>
      </c>
      <c r="I296" s="94"/>
      <c r="J296" s="94"/>
      <c r="K296" s="94">
        <f t="shared" si="16"/>
        <v>1.3373635670724686</v>
      </c>
      <c r="L296" s="25"/>
      <c r="M296" s="25"/>
      <c r="N296" s="25" t="s">
        <v>203</v>
      </c>
      <c r="O296" s="25"/>
      <c r="R296" s="25">
        <v>17</v>
      </c>
      <c r="S296" s="28">
        <v>13.6</v>
      </c>
      <c r="T296" s="25"/>
      <c r="U296" s="25"/>
      <c r="V296" s="26">
        <v>15.48</v>
      </c>
      <c r="W296" s="25"/>
      <c r="X296" s="25"/>
      <c r="Y296" s="94">
        <f t="shared" si="17"/>
        <v>14.750444255614251</v>
      </c>
      <c r="Z296" s="94"/>
      <c r="AA296" s="94"/>
      <c r="AB296" s="94">
        <f t="shared" si="18"/>
        <v>1.32352198527583</v>
      </c>
      <c r="AC296" s="25"/>
      <c r="AD296" s="25"/>
      <c r="AE296" s="25" t="s">
        <v>203</v>
      </c>
      <c r="AF296" s="25"/>
    </row>
    <row r="297" spans="1:32" x14ac:dyDescent="0.3">
      <c r="A297" s="25">
        <v>18</v>
      </c>
      <c r="B297" s="28">
        <v>6.9</v>
      </c>
      <c r="C297" s="25"/>
      <c r="D297" s="25"/>
      <c r="E297" s="26">
        <v>22.75</v>
      </c>
      <c r="F297" s="25"/>
      <c r="G297" s="25"/>
      <c r="H297" s="94">
        <f t="shared" si="15"/>
        <v>7.4864443640195013</v>
      </c>
      <c r="I297" s="94"/>
      <c r="J297" s="94"/>
      <c r="K297" s="94">
        <f t="shared" si="16"/>
        <v>0.34391699209023696</v>
      </c>
      <c r="L297" s="25"/>
      <c r="M297" s="25"/>
      <c r="N297" s="25"/>
      <c r="O297" s="25"/>
      <c r="R297" s="25">
        <v>18</v>
      </c>
      <c r="S297" s="28">
        <v>6.9</v>
      </c>
      <c r="T297" s="25"/>
      <c r="U297" s="25"/>
      <c r="V297" s="26">
        <v>22.75</v>
      </c>
      <c r="W297" s="25"/>
      <c r="X297" s="25"/>
      <c r="Y297" s="94">
        <f t="shared" si="17"/>
        <v>7.4804442556142519</v>
      </c>
      <c r="Z297" s="94"/>
      <c r="AA297" s="94"/>
      <c r="AB297" s="94">
        <f t="shared" si="18"/>
        <v>0.33691553387558254</v>
      </c>
      <c r="AC297" s="25"/>
      <c r="AD297" s="25"/>
      <c r="AE297" s="25"/>
      <c r="AF297" s="25"/>
    </row>
    <row r="298" spans="1:32" x14ac:dyDescent="0.3">
      <c r="A298" s="25">
        <v>19</v>
      </c>
      <c r="B298" s="28">
        <v>2.6</v>
      </c>
      <c r="C298" s="25"/>
      <c r="D298" s="25"/>
      <c r="E298" s="26">
        <v>27.72</v>
      </c>
      <c r="F298" s="25"/>
      <c r="G298" s="25"/>
      <c r="H298" s="94">
        <f t="shared" si="15"/>
        <v>2.5164443640195024</v>
      </c>
      <c r="I298" s="94"/>
      <c r="J298" s="94"/>
      <c r="K298" s="94">
        <f t="shared" si="16"/>
        <v>6.9815443041054328E-3</v>
      </c>
      <c r="L298" s="25"/>
      <c r="M298" s="25"/>
      <c r="N298" s="25"/>
      <c r="O298" s="25"/>
      <c r="R298" s="25">
        <v>19</v>
      </c>
      <c r="S298" s="28">
        <v>2.6</v>
      </c>
      <c r="T298" s="25"/>
      <c r="U298" s="25"/>
      <c r="V298" s="26">
        <v>27.72</v>
      </c>
      <c r="W298" s="25"/>
      <c r="X298" s="25"/>
      <c r="Y298" s="94">
        <f t="shared" si="17"/>
        <v>2.510444255614253</v>
      </c>
      <c r="Z298" s="94"/>
      <c r="AA298" s="94"/>
      <c r="AB298" s="94">
        <f t="shared" si="18"/>
        <v>8.0202313524852728E-3</v>
      </c>
      <c r="AC298" s="25"/>
      <c r="AD298" s="25"/>
      <c r="AE298" s="25"/>
      <c r="AF298" s="25"/>
    </row>
    <row r="299" spans="1:32" x14ac:dyDescent="0.3">
      <c r="A299" s="25">
        <v>20</v>
      </c>
      <c r="B299" s="28">
        <v>0.9</v>
      </c>
      <c r="C299" s="25"/>
      <c r="D299" s="25"/>
      <c r="E299" s="26">
        <v>29.55</v>
      </c>
      <c r="F299" s="25"/>
      <c r="G299" s="25"/>
      <c r="H299" s="94">
        <f t="shared" si="15"/>
        <v>0.6864443640195006</v>
      </c>
      <c r="I299" s="94"/>
      <c r="J299" s="94"/>
      <c r="K299" s="94">
        <f t="shared" si="16"/>
        <v>4.5606009659035579E-2</v>
      </c>
      <c r="L299" s="25"/>
      <c r="M299" s="25"/>
      <c r="N299" s="25"/>
      <c r="O299" s="25"/>
      <c r="R299" s="25">
        <v>20</v>
      </c>
      <c r="S299" s="28">
        <v>0.9</v>
      </c>
      <c r="T299" s="25"/>
      <c r="U299" s="25"/>
      <c r="V299" s="26">
        <v>29.53</v>
      </c>
      <c r="W299" s="25"/>
      <c r="X299" s="25"/>
      <c r="Y299" s="94">
        <f t="shared" si="17"/>
        <v>0.70044425561425072</v>
      </c>
      <c r="Z299" s="94"/>
      <c r="AA299" s="94"/>
      <c r="AB299" s="94">
        <f t="shared" si="18"/>
        <v>3.9822495117350511E-2</v>
      </c>
      <c r="AC299" s="25"/>
      <c r="AD299" s="25"/>
      <c r="AE299" s="25"/>
      <c r="AF299" s="25"/>
    </row>
    <row r="300" spans="1:32" x14ac:dyDescent="0.3">
      <c r="A300" s="25">
        <v>21</v>
      </c>
      <c r="B300" s="28">
        <v>1.5</v>
      </c>
      <c r="C300" s="25"/>
      <c r="D300" s="25"/>
      <c r="E300" s="26">
        <v>28.34</v>
      </c>
      <c r="F300" s="25"/>
      <c r="G300" s="25"/>
      <c r="H300" s="94">
        <f t="shared" si="15"/>
        <v>1.8964443640195014</v>
      </c>
      <c r="I300" s="94"/>
      <c r="J300" s="94"/>
      <c r="K300" s="94">
        <f t="shared" si="16"/>
        <v>0.15716813376282698</v>
      </c>
      <c r="L300" s="25"/>
      <c r="M300" s="25"/>
      <c r="N300" s="25"/>
      <c r="O300" s="25"/>
      <c r="R300" s="25">
        <v>21</v>
      </c>
      <c r="S300" s="28">
        <v>1.5</v>
      </c>
      <c r="T300" s="25"/>
      <c r="U300" s="25"/>
      <c r="V300" s="26">
        <v>28.36</v>
      </c>
      <c r="W300" s="25"/>
      <c r="X300" s="25"/>
      <c r="Y300" s="94">
        <f t="shared" si="17"/>
        <v>1.8704442556142524</v>
      </c>
      <c r="Z300" s="94"/>
      <c r="AA300" s="94"/>
      <c r="AB300" s="94">
        <f t="shared" si="18"/>
        <v>0.13722894651759759</v>
      </c>
      <c r="AC300" s="25"/>
      <c r="AD300" s="25"/>
      <c r="AE300" s="25"/>
      <c r="AF300" s="25"/>
    </row>
    <row r="301" spans="1:32" x14ac:dyDescent="0.3">
      <c r="A301" s="25">
        <v>22</v>
      </c>
      <c r="B301" s="28">
        <v>1.6</v>
      </c>
      <c r="C301" s="25"/>
      <c r="D301" s="25"/>
      <c r="E301" s="26">
        <v>28.67</v>
      </c>
      <c r="F301" s="25"/>
      <c r="G301" s="25"/>
      <c r="H301" s="94">
        <f t="shared" si="15"/>
        <v>1.5664443640194996</v>
      </c>
      <c r="I301" s="94"/>
      <c r="J301" s="94"/>
      <c r="K301" s="94">
        <f t="shared" si="16"/>
        <v>1.1259807060558589E-3</v>
      </c>
      <c r="L301" s="25"/>
      <c r="M301" s="25"/>
      <c r="N301" s="25"/>
      <c r="O301" s="25"/>
      <c r="R301" s="25">
        <v>22</v>
      </c>
      <c r="S301" s="28">
        <v>1.6</v>
      </c>
      <c r="T301" s="25"/>
      <c r="U301" s="25"/>
      <c r="V301" s="26">
        <v>28.65</v>
      </c>
      <c r="W301" s="25"/>
      <c r="X301" s="25"/>
      <c r="Y301" s="94">
        <f t="shared" si="17"/>
        <v>1.5804442556142533</v>
      </c>
      <c r="Z301" s="94"/>
      <c r="AA301" s="94"/>
      <c r="AB301" s="94">
        <f t="shared" si="18"/>
        <v>3.8242713848066787E-4</v>
      </c>
      <c r="AC301" s="25"/>
      <c r="AD301" s="25"/>
      <c r="AE301" s="25"/>
      <c r="AF301" s="25"/>
    </row>
    <row r="302" spans="1:32" x14ac:dyDescent="0.3">
      <c r="A302" s="25">
        <v>23</v>
      </c>
      <c r="B302" s="28">
        <v>0.7</v>
      </c>
      <c r="C302" s="25"/>
      <c r="D302" s="25"/>
      <c r="E302" s="26">
        <v>29.92</v>
      </c>
      <c r="F302" s="25"/>
      <c r="G302" s="25"/>
      <c r="H302" s="94">
        <f t="shared" si="15"/>
        <v>0.3164443640194996</v>
      </c>
      <c r="I302" s="94"/>
      <c r="J302" s="94"/>
      <c r="K302" s="94">
        <f t="shared" si="16"/>
        <v>0.1471149258924061</v>
      </c>
      <c r="L302" s="25"/>
      <c r="M302" s="25"/>
      <c r="N302" s="25"/>
      <c r="O302" s="25"/>
      <c r="R302" s="25">
        <v>23</v>
      </c>
      <c r="S302" s="28">
        <v>0.7</v>
      </c>
      <c r="T302" s="25"/>
      <c r="U302" s="25"/>
      <c r="V302" s="26">
        <v>29.91</v>
      </c>
      <c r="W302" s="25"/>
      <c r="X302" s="25"/>
      <c r="Y302" s="94">
        <f t="shared" si="17"/>
        <v>0.32044425561425172</v>
      </c>
      <c r="Z302" s="94"/>
      <c r="AA302" s="94"/>
      <c r="AB302" s="94">
        <f t="shared" si="18"/>
        <v>0.14406256309621945</v>
      </c>
      <c r="AC302" s="25"/>
      <c r="AD302" s="25"/>
      <c r="AE302" s="25"/>
      <c r="AF302" s="25"/>
    </row>
    <row r="303" spans="1:32" x14ac:dyDescent="0.3">
      <c r="A303" s="25" t="s">
        <v>204</v>
      </c>
      <c r="B303" s="28">
        <v>0.8</v>
      </c>
      <c r="C303" s="25"/>
      <c r="D303" s="25"/>
      <c r="E303" s="26">
        <f>AVERAGE(29.59,29.86,29.66)</f>
        <v>29.703333333333333</v>
      </c>
      <c r="F303" s="25"/>
      <c r="G303" s="25"/>
      <c r="H303" s="94">
        <f t="shared" si="15"/>
        <v>0.53311103068616816</v>
      </c>
      <c r="I303" s="94"/>
      <c r="J303" s="94"/>
      <c r="K303" s="94">
        <f t="shared" si="16"/>
        <v>7.1229721941399496E-2</v>
      </c>
      <c r="L303" s="25"/>
      <c r="M303" s="25"/>
      <c r="N303" s="25"/>
      <c r="O303" s="25"/>
      <c r="R303" s="25" t="s">
        <v>204</v>
      </c>
      <c r="S303" s="28">
        <v>0.8</v>
      </c>
      <c r="T303" s="25"/>
      <c r="U303" s="25"/>
      <c r="V303" s="26">
        <f>AVERAGE(29.61,29.85,29.64)</f>
        <v>29.7</v>
      </c>
      <c r="W303" s="25"/>
      <c r="X303" s="25"/>
      <c r="Y303" s="94">
        <f t="shared" si="17"/>
        <v>0.53044425561425257</v>
      </c>
      <c r="Z303" s="94"/>
      <c r="AA303" s="94"/>
      <c r="AB303" s="94">
        <f t="shared" si="18"/>
        <v>7.2660299331354428E-2</v>
      </c>
      <c r="AC303" s="25"/>
      <c r="AD303" s="25"/>
      <c r="AE303" s="25"/>
      <c r="AF303" s="25"/>
    </row>
    <row r="304" spans="1:32" x14ac:dyDescent="0.3">
      <c r="A304" s="25" t="s">
        <v>205</v>
      </c>
      <c r="B304" s="28">
        <v>0.4</v>
      </c>
      <c r="C304" s="25"/>
      <c r="D304" s="25"/>
      <c r="E304" s="26">
        <f>AVERAGE(30.53,29.91,29.53)</f>
        <v>29.99</v>
      </c>
      <c r="F304" s="25"/>
      <c r="G304" s="25"/>
      <c r="H304" s="94">
        <f t="shared" si="15"/>
        <v>0.24644436401950287</v>
      </c>
      <c r="I304" s="94"/>
      <c r="J304" s="94"/>
      <c r="K304" s="94">
        <f t="shared" si="16"/>
        <v>2.357933334137495E-2</v>
      </c>
      <c r="L304" s="25"/>
      <c r="M304" s="25"/>
      <c r="N304" s="25"/>
      <c r="O304" s="25"/>
      <c r="R304" s="25" t="s">
        <v>205</v>
      </c>
      <c r="S304" s="28">
        <v>0.4</v>
      </c>
      <c r="T304" s="25"/>
      <c r="U304" s="25"/>
      <c r="V304" s="26">
        <f>AVERAGE(30.53,29.88,29.53)</f>
        <v>29.98</v>
      </c>
      <c r="W304" s="25"/>
      <c r="X304" s="25"/>
      <c r="Y304" s="94">
        <f t="shared" si="17"/>
        <v>0.25044425561425143</v>
      </c>
      <c r="Z304" s="94"/>
      <c r="AA304" s="94"/>
      <c r="AB304" s="94">
        <f t="shared" si="18"/>
        <v>2.2366920678775371E-2</v>
      </c>
      <c r="AC304" s="25"/>
      <c r="AD304" s="25"/>
      <c r="AE304" s="25"/>
      <c r="AF304" s="25"/>
    </row>
    <row r="305" spans="1:32" x14ac:dyDescent="0.3">
      <c r="A305" s="25" t="s">
        <v>206</v>
      </c>
      <c r="B305" s="28">
        <v>0</v>
      </c>
      <c r="C305" s="25"/>
      <c r="D305" s="25"/>
      <c r="E305" s="26">
        <f>AVERAGE(30.49,30.06,31.33)</f>
        <v>30.626666666666665</v>
      </c>
      <c r="F305" s="25"/>
      <c r="G305" s="25"/>
      <c r="H305" s="94">
        <f t="shared" si="15"/>
        <v>-0.39022230264716384</v>
      </c>
      <c r="I305" s="94"/>
      <c r="J305" s="94"/>
      <c r="K305" s="94">
        <f t="shared" si="16"/>
        <v>0.15227344548325472</v>
      </c>
      <c r="L305" s="25"/>
      <c r="M305" s="25"/>
      <c r="N305" s="25"/>
      <c r="O305" s="25"/>
      <c r="R305" s="25" t="s">
        <v>206</v>
      </c>
      <c r="S305" s="28">
        <v>0</v>
      </c>
      <c r="T305" s="25"/>
      <c r="U305" s="25"/>
      <c r="V305" s="26">
        <f>AVERAGE(30.48,30.05,31.31)</f>
        <v>30.613333333333333</v>
      </c>
      <c r="W305" s="25"/>
      <c r="X305" s="25"/>
      <c r="Y305" s="94">
        <f t="shared" si="17"/>
        <v>-0.38288907771908143</v>
      </c>
      <c r="Z305" s="94"/>
      <c r="AA305" s="94"/>
      <c r="AB305" s="94">
        <f t="shared" si="18"/>
        <v>0.14660404583656877</v>
      </c>
      <c r="AC305" s="25"/>
      <c r="AD305" s="25"/>
      <c r="AE305" s="25"/>
      <c r="AF305" s="25"/>
    </row>
    <row r="306" spans="1:32" x14ac:dyDescent="0.3">
      <c r="A306" s="25">
        <v>33</v>
      </c>
      <c r="B306" s="28">
        <v>13.6</v>
      </c>
      <c r="C306" s="25"/>
      <c r="D306" s="25"/>
      <c r="E306" s="26">
        <v>15.45</v>
      </c>
      <c r="F306" s="25"/>
      <c r="G306" s="25"/>
      <c r="H306" s="94">
        <f t="shared" si="15"/>
        <v>14.786444364019502</v>
      </c>
      <c r="I306" s="94"/>
      <c r="J306" s="94"/>
      <c r="K306" s="94">
        <f t="shared" si="16"/>
        <v>1.4076502289136414</v>
      </c>
      <c r="L306" s="25"/>
      <c r="M306" s="25"/>
      <c r="N306" s="25" t="s">
        <v>207</v>
      </c>
      <c r="O306" s="25"/>
      <c r="R306" s="25">
        <v>33</v>
      </c>
      <c r="S306" s="28">
        <v>13.6</v>
      </c>
      <c r="T306" s="25"/>
      <c r="U306" s="25"/>
      <c r="V306" s="26">
        <v>15.43</v>
      </c>
      <c r="W306" s="25"/>
      <c r="X306" s="25"/>
      <c r="Y306" s="94">
        <f t="shared" si="17"/>
        <v>14.800444255614252</v>
      </c>
      <c r="Z306" s="94"/>
      <c r="AA306" s="94"/>
      <c r="AB306" s="94">
        <f t="shared" si="18"/>
        <v>1.4410664108372568</v>
      </c>
      <c r="AC306" s="25"/>
      <c r="AD306" s="25"/>
      <c r="AE306" s="25" t="s">
        <v>207</v>
      </c>
      <c r="AF306" s="25"/>
    </row>
    <row r="307" spans="1:32" x14ac:dyDescent="0.3">
      <c r="A307" s="25">
        <v>34</v>
      </c>
      <c r="B307" s="28">
        <v>7.4</v>
      </c>
      <c r="C307" s="25"/>
      <c r="D307" s="25"/>
      <c r="E307" s="26">
        <v>22.56</v>
      </c>
      <c r="F307" s="25"/>
      <c r="G307" s="25"/>
      <c r="H307" s="94">
        <f t="shared" si="15"/>
        <v>7.6764443640195026</v>
      </c>
      <c r="I307" s="94"/>
      <c r="J307" s="94"/>
      <c r="K307" s="94">
        <f t="shared" si="16"/>
        <v>7.6421486398147054E-2</v>
      </c>
      <c r="L307" s="25"/>
      <c r="M307" s="25"/>
      <c r="N307" s="25"/>
      <c r="O307" s="25"/>
      <c r="R307" s="25">
        <v>34</v>
      </c>
      <c r="S307" s="28">
        <v>7.4</v>
      </c>
      <c r="T307" s="25"/>
      <c r="U307" s="25"/>
      <c r="V307" s="26">
        <v>22.54</v>
      </c>
      <c r="W307" s="25"/>
      <c r="X307" s="25"/>
      <c r="Y307" s="94">
        <f t="shared" si="17"/>
        <v>7.6904442556142527</v>
      </c>
      <c r="Z307" s="94"/>
      <c r="AA307" s="94"/>
      <c r="AB307" s="94">
        <f t="shared" si="18"/>
        <v>8.4357865619317157E-2</v>
      </c>
      <c r="AC307" s="25"/>
      <c r="AD307" s="25"/>
      <c r="AE307" s="25"/>
      <c r="AF307" s="25"/>
    </row>
    <row r="308" spans="1:32" x14ac:dyDescent="0.3">
      <c r="A308" s="25">
        <v>35</v>
      </c>
      <c r="B308" s="28">
        <v>2.1</v>
      </c>
      <c r="C308" s="25"/>
      <c r="D308" s="25"/>
      <c r="E308" s="26">
        <v>28.38</v>
      </c>
      <c r="F308" s="25"/>
      <c r="G308" s="25"/>
      <c r="H308" s="94">
        <f t="shared" si="15"/>
        <v>1.8564443640195023</v>
      </c>
      <c r="I308" s="94"/>
      <c r="J308" s="94"/>
      <c r="K308" s="94">
        <f t="shared" si="16"/>
        <v>5.931934781786475E-2</v>
      </c>
      <c r="L308" s="25"/>
      <c r="M308" s="25"/>
      <c r="N308" s="25"/>
      <c r="O308" s="25"/>
      <c r="R308" s="25">
        <v>35</v>
      </c>
      <c r="S308" s="28">
        <v>2.1</v>
      </c>
      <c r="T308" s="25"/>
      <c r="U308" s="25"/>
      <c r="V308" s="26">
        <v>28.36</v>
      </c>
      <c r="W308" s="25"/>
      <c r="X308" s="25"/>
      <c r="Y308" s="94">
        <f t="shared" si="17"/>
        <v>1.8704442556142524</v>
      </c>
      <c r="Z308" s="94"/>
      <c r="AA308" s="94"/>
      <c r="AB308" s="94">
        <f t="shared" si="18"/>
        <v>5.2695839780494719E-2</v>
      </c>
      <c r="AC308" s="25"/>
      <c r="AD308" s="25"/>
      <c r="AE308" s="25"/>
      <c r="AF308" s="25"/>
    </row>
    <row r="309" spans="1:32" x14ac:dyDescent="0.3">
      <c r="A309" s="25">
        <v>36</v>
      </c>
      <c r="B309" s="28">
        <v>1.6</v>
      </c>
      <c r="C309" s="25"/>
      <c r="D309" s="25"/>
      <c r="E309" s="26">
        <v>29.06</v>
      </c>
      <c r="F309" s="25"/>
      <c r="G309" s="25"/>
      <c r="H309" s="94">
        <f t="shared" si="15"/>
        <v>1.1764443640195026</v>
      </c>
      <c r="I309" s="94"/>
      <c r="J309" s="94"/>
      <c r="K309" s="94">
        <f t="shared" si="16"/>
        <v>0.17939937677084372</v>
      </c>
      <c r="L309" s="25"/>
      <c r="M309" s="25"/>
      <c r="N309" s="25"/>
      <c r="O309" s="25"/>
      <c r="R309" s="25">
        <v>36</v>
      </c>
      <c r="S309" s="28">
        <v>1.6</v>
      </c>
      <c r="T309" s="25"/>
      <c r="U309" s="25"/>
      <c r="V309" s="26">
        <v>29.03</v>
      </c>
      <c r="W309" s="25"/>
      <c r="X309" s="25"/>
      <c r="Y309" s="94">
        <f t="shared" si="17"/>
        <v>1.2004442556142507</v>
      </c>
      <c r="Z309" s="94"/>
      <c r="AA309" s="94"/>
      <c r="AB309" s="94">
        <f t="shared" si="18"/>
        <v>0.15964479287165029</v>
      </c>
      <c r="AC309" s="25"/>
      <c r="AD309" s="25"/>
      <c r="AE309" s="25"/>
      <c r="AF309" s="25"/>
    </row>
    <row r="310" spans="1:32" x14ac:dyDescent="0.3">
      <c r="A310" s="25">
        <v>37</v>
      </c>
      <c r="B310" s="28">
        <v>2.4</v>
      </c>
      <c r="C310" s="25"/>
      <c r="D310" s="25"/>
      <c r="E310" s="26">
        <v>28.11</v>
      </c>
      <c r="F310" s="25"/>
      <c r="G310" s="25"/>
      <c r="H310" s="94">
        <f t="shared" si="15"/>
        <v>2.1264443640195019</v>
      </c>
      <c r="I310" s="94"/>
      <c r="J310" s="94"/>
      <c r="K310" s="94">
        <f t="shared" si="16"/>
        <v>7.4832685976694749E-2</v>
      </c>
      <c r="L310" s="25"/>
      <c r="M310" s="25"/>
      <c r="N310" s="25"/>
      <c r="O310" s="25"/>
      <c r="R310" s="25">
        <v>37</v>
      </c>
      <c r="S310" s="28">
        <v>2.4</v>
      </c>
      <c r="T310" s="25"/>
      <c r="U310" s="25"/>
      <c r="V310" s="26">
        <v>28.13</v>
      </c>
      <c r="W310" s="25"/>
      <c r="X310" s="25"/>
      <c r="Y310" s="94">
        <f t="shared" si="17"/>
        <v>2.1004442556142529</v>
      </c>
      <c r="Z310" s="94"/>
      <c r="AA310" s="94"/>
      <c r="AB310" s="94">
        <f t="shared" si="18"/>
        <v>8.9733643994499027E-2</v>
      </c>
      <c r="AC310" s="25"/>
      <c r="AD310" s="25"/>
      <c r="AE310" s="25"/>
      <c r="AF310" s="25"/>
    </row>
    <row r="311" spans="1:32" x14ac:dyDescent="0.3">
      <c r="A311" s="25">
        <v>38</v>
      </c>
      <c r="B311" s="28">
        <v>1.8</v>
      </c>
      <c r="C311" s="25"/>
      <c r="D311" s="25"/>
      <c r="E311" s="26">
        <v>29.3</v>
      </c>
      <c r="F311" s="25"/>
      <c r="G311" s="25"/>
      <c r="H311" s="94">
        <f t="shared" si="15"/>
        <v>0.9364443640195006</v>
      </c>
      <c r="I311" s="94"/>
      <c r="J311" s="94"/>
      <c r="K311" s="94">
        <f t="shared" si="16"/>
        <v>0.74572833643368486</v>
      </c>
      <c r="L311" s="25"/>
      <c r="M311" s="25"/>
      <c r="N311" s="25"/>
      <c r="O311" s="25"/>
      <c r="R311" s="25">
        <v>38</v>
      </c>
      <c r="S311" s="28">
        <v>1.8</v>
      </c>
      <c r="T311" s="25"/>
      <c r="U311" s="25"/>
      <c r="V311" s="26">
        <v>29.28</v>
      </c>
      <c r="W311" s="25"/>
      <c r="X311" s="25"/>
      <c r="Y311" s="94">
        <f t="shared" si="17"/>
        <v>0.95044425561425072</v>
      </c>
      <c r="Z311" s="94"/>
      <c r="AA311" s="94"/>
      <c r="AB311" s="94">
        <f t="shared" si="18"/>
        <v>0.72174496281882461</v>
      </c>
      <c r="AC311" s="25"/>
      <c r="AD311" s="25"/>
      <c r="AE311" s="25"/>
      <c r="AF311" s="25"/>
    </row>
    <row r="312" spans="1:32" x14ac:dyDescent="0.3">
      <c r="A312" s="25">
        <v>39</v>
      </c>
      <c r="B312" s="28">
        <v>1.2</v>
      </c>
      <c r="C312" s="25"/>
      <c r="D312" s="25"/>
      <c r="E312" s="26">
        <v>28.57</v>
      </c>
      <c r="F312" s="25"/>
      <c r="G312" s="25"/>
      <c r="H312" s="94">
        <f t="shared" si="15"/>
        <v>1.666444364019501</v>
      </c>
      <c r="I312" s="94"/>
      <c r="J312" s="94"/>
      <c r="K312" s="94">
        <f t="shared" si="16"/>
        <v>0.21757034472555684</v>
      </c>
      <c r="L312" s="25"/>
      <c r="M312" s="25"/>
      <c r="N312" s="25"/>
      <c r="O312" s="25"/>
      <c r="R312" s="25">
        <v>39</v>
      </c>
      <c r="S312" s="28">
        <v>1.2</v>
      </c>
      <c r="T312" s="25"/>
      <c r="U312" s="25"/>
      <c r="V312" s="26">
        <v>28.55</v>
      </c>
      <c r="W312" s="25"/>
      <c r="X312" s="25"/>
      <c r="Y312" s="94">
        <f t="shared" si="17"/>
        <v>1.6804442556142511</v>
      </c>
      <c r="Z312" s="94"/>
      <c r="AA312" s="94"/>
      <c r="AB312" s="94">
        <f t="shared" si="18"/>
        <v>0.23082668275273194</v>
      </c>
      <c r="AC312" s="25"/>
      <c r="AD312" s="25"/>
      <c r="AE312" s="25"/>
      <c r="AF312" s="25"/>
    </row>
    <row r="313" spans="1:32" x14ac:dyDescent="0.3">
      <c r="A313" s="25" t="s">
        <v>208</v>
      </c>
      <c r="B313" s="28">
        <v>1.2</v>
      </c>
      <c r="C313" s="25"/>
      <c r="D313" s="25"/>
      <c r="E313" s="26">
        <f>AVERAGE(28.67,29.47,29.15)</f>
        <v>29.096666666666664</v>
      </c>
      <c r="F313" s="25"/>
      <c r="G313" s="25"/>
      <c r="H313" s="94">
        <f t="shared" si="15"/>
        <v>1.1397776973528373</v>
      </c>
      <c r="I313" s="94"/>
      <c r="J313" s="94"/>
      <c r="K313" s="94">
        <f t="shared" si="16"/>
        <v>3.6267257361264548E-3</v>
      </c>
      <c r="L313" s="25"/>
      <c r="M313" s="25"/>
      <c r="N313" s="25"/>
      <c r="O313" s="25"/>
      <c r="R313" s="25" t="s">
        <v>208</v>
      </c>
      <c r="S313" s="28">
        <v>1.2</v>
      </c>
      <c r="T313" s="25"/>
      <c r="U313" s="25"/>
      <c r="V313" s="26">
        <f>AVERAGE(28.64,29.47,29.16)</f>
        <v>29.09</v>
      </c>
      <c r="W313" s="25"/>
      <c r="X313" s="25"/>
      <c r="Y313" s="94">
        <f t="shared" si="17"/>
        <v>1.140444255614252</v>
      </c>
      <c r="Z313" s="94"/>
      <c r="AA313" s="94"/>
      <c r="AB313" s="94">
        <f t="shared" si="18"/>
        <v>3.546886689340549E-3</v>
      </c>
      <c r="AC313" s="25"/>
      <c r="AD313" s="25"/>
      <c r="AE313" s="25"/>
      <c r="AF313" s="25"/>
    </row>
    <row r="314" spans="1:32" x14ac:dyDescent="0.3">
      <c r="A314" s="25" t="s">
        <v>209</v>
      </c>
      <c r="B314" s="28">
        <v>0.3</v>
      </c>
      <c r="C314" s="25"/>
      <c r="D314" s="25"/>
      <c r="E314" s="26">
        <f>AVERAGE(30.01,30.19,29.75)</f>
        <v>29.983333333333334</v>
      </c>
      <c r="F314" s="25"/>
      <c r="G314" s="25"/>
      <c r="H314" s="94">
        <f t="shared" si="15"/>
        <v>0.25311103068616703</v>
      </c>
      <c r="I314" s="94"/>
      <c r="J314" s="94"/>
      <c r="K314" s="94">
        <f t="shared" si="16"/>
        <v>2.1985754433135694E-3</v>
      </c>
      <c r="L314" s="25"/>
      <c r="M314" s="25"/>
      <c r="N314" s="25"/>
      <c r="O314" s="25"/>
      <c r="R314" s="25" t="s">
        <v>209</v>
      </c>
      <c r="S314" s="28">
        <v>0.3</v>
      </c>
      <c r="T314" s="25"/>
      <c r="U314" s="25"/>
      <c r="V314" s="26">
        <f>AVERAGE(30.02,30.19,29.75)</f>
        <v>29.986666666666668</v>
      </c>
      <c r="W314" s="25"/>
      <c r="X314" s="25"/>
      <c r="Y314" s="94">
        <f t="shared" si="17"/>
        <v>0.24377758894758372</v>
      </c>
      <c r="Z314" s="94"/>
      <c r="AA314" s="94"/>
      <c r="AB314" s="94">
        <f t="shared" si="18"/>
        <v>3.1609595045468588E-3</v>
      </c>
      <c r="AC314" s="25"/>
      <c r="AD314" s="25"/>
      <c r="AE314" s="25"/>
      <c r="AF314" s="25"/>
    </row>
    <row r="315" spans="1:32" x14ac:dyDescent="0.3">
      <c r="A315" s="25" t="s">
        <v>210</v>
      </c>
      <c r="B315" s="28">
        <v>0.3</v>
      </c>
      <c r="C315" s="25"/>
      <c r="D315" s="25"/>
      <c r="E315" s="26">
        <f>AVERAGE(29.99,30.08,29.93)</f>
        <v>30</v>
      </c>
      <c r="F315" s="25"/>
      <c r="G315" s="25"/>
      <c r="H315" s="94">
        <f t="shared" si="15"/>
        <v>0.23644436401950131</v>
      </c>
      <c r="I315" s="94"/>
      <c r="J315" s="94"/>
      <c r="K315" s="94">
        <f t="shared" si="16"/>
        <v>4.0393188648856588E-3</v>
      </c>
      <c r="L315" s="25"/>
      <c r="M315" s="25"/>
      <c r="N315" s="25"/>
      <c r="O315" s="25"/>
      <c r="R315" s="25" t="s">
        <v>210</v>
      </c>
      <c r="S315" s="28">
        <v>0.3</v>
      </c>
      <c r="T315" s="25"/>
      <c r="U315" s="25"/>
      <c r="V315" s="26">
        <f>AVERAGE(30.01,30.09,29.91)</f>
        <v>30.003333333333334</v>
      </c>
      <c r="W315" s="25"/>
      <c r="X315" s="25"/>
      <c r="Y315" s="94">
        <f t="shared" si="17"/>
        <v>0.227110922280918</v>
      </c>
      <c r="Z315" s="94"/>
      <c r="AA315" s="94"/>
      <c r="AB315" s="94">
        <f t="shared" si="18"/>
        <v>5.3128176507383738E-3</v>
      </c>
      <c r="AC315" s="25"/>
      <c r="AD315" s="25"/>
      <c r="AE315" s="25"/>
      <c r="AF315" s="25"/>
    </row>
    <row r="316" spans="1:32" x14ac:dyDescent="0.3">
      <c r="A316" s="25">
        <v>49</v>
      </c>
      <c r="B316" s="28">
        <v>13.6</v>
      </c>
      <c r="C316" s="25"/>
      <c r="D316" s="25"/>
      <c r="E316" s="26">
        <v>15.34</v>
      </c>
      <c r="F316" s="25"/>
      <c r="G316" s="25"/>
      <c r="H316" s="94">
        <f t="shared" si="15"/>
        <v>14.896444364019501</v>
      </c>
      <c r="I316" s="94"/>
      <c r="J316" s="94"/>
      <c r="K316" s="94">
        <f t="shared" si="16"/>
        <v>1.6807679889979306</v>
      </c>
      <c r="L316" s="25"/>
      <c r="M316" s="25"/>
      <c r="N316" s="25" t="s">
        <v>211</v>
      </c>
      <c r="O316" s="25"/>
      <c r="R316" s="25">
        <v>49</v>
      </c>
      <c r="S316" s="28">
        <v>13.6</v>
      </c>
      <c r="T316" s="25"/>
      <c r="U316" s="25"/>
      <c r="V316" s="26">
        <v>15.34</v>
      </c>
      <c r="W316" s="25"/>
      <c r="X316" s="25"/>
      <c r="Y316" s="94">
        <f t="shared" si="17"/>
        <v>14.890444255614252</v>
      </c>
      <c r="Z316" s="94"/>
      <c r="AA316" s="94"/>
      <c r="AB316" s="94">
        <f t="shared" si="18"/>
        <v>1.6652463768478218</v>
      </c>
      <c r="AC316" s="25"/>
      <c r="AD316" s="25"/>
      <c r="AE316" s="25" t="s">
        <v>211</v>
      </c>
      <c r="AF316" s="25"/>
    </row>
    <row r="317" spans="1:32" x14ac:dyDescent="0.3">
      <c r="A317" s="25">
        <v>50</v>
      </c>
      <c r="B317" s="28">
        <v>7</v>
      </c>
      <c r="C317" s="25"/>
      <c r="D317" s="25"/>
      <c r="E317" s="26">
        <v>22.6</v>
      </c>
      <c r="F317" s="25"/>
      <c r="G317" s="25"/>
      <c r="H317" s="94">
        <f t="shared" si="15"/>
        <v>7.6364443640194999</v>
      </c>
      <c r="I317" s="94"/>
      <c r="J317" s="94"/>
      <c r="K317" s="94">
        <f t="shared" si="16"/>
        <v>0.40506142849218568</v>
      </c>
      <c r="L317" s="25"/>
      <c r="M317" s="25"/>
      <c r="N317" s="25"/>
      <c r="O317" s="25"/>
      <c r="R317" s="25">
        <v>50</v>
      </c>
      <c r="S317" s="28">
        <v>7</v>
      </c>
      <c r="T317" s="25"/>
      <c r="U317" s="25"/>
      <c r="V317" s="26">
        <v>22.6</v>
      </c>
      <c r="W317" s="25"/>
      <c r="X317" s="25"/>
      <c r="Y317" s="94">
        <f t="shared" si="17"/>
        <v>7.6304442556142504</v>
      </c>
      <c r="Z317" s="94"/>
      <c r="AA317" s="94"/>
      <c r="AB317" s="94">
        <f t="shared" si="18"/>
        <v>0.39745995943700635</v>
      </c>
      <c r="AC317" s="25"/>
      <c r="AD317" s="25"/>
      <c r="AE317" s="25"/>
      <c r="AF317" s="25"/>
    </row>
    <row r="318" spans="1:32" x14ac:dyDescent="0.3">
      <c r="A318" s="25">
        <v>51</v>
      </c>
      <c r="B318" s="28">
        <v>1.9</v>
      </c>
      <c r="C318" s="25"/>
      <c r="D318" s="25"/>
      <c r="E318" s="26">
        <v>28.26</v>
      </c>
      <c r="F318" s="25"/>
      <c r="G318" s="25"/>
      <c r="H318" s="94">
        <f t="shared" si="15"/>
        <v>1.9764443640194997</v>
      </c>
      <c r="I318" s="94"/>
      <c r="J318" s="94"/>
      <c r="K318" s="94">
        <f t="shared" si="16"/>
        <v>5.843740790345801E-3</v>
      </c>
      <c r="L318" s="25"/>
      <c r="M318" s="25"/>
      <c r="N318" s="25"/>
      <c r="O318" s="25"/>
      <c r="R318" s="25">
        <v>51</v>
      </c>
      <c r="S318" s="28">
        <v>1.9</v>
      </c>
      <c r="T318" s="25"/>
      <c r="U318" s="25"/>
      <c r="V318" s="26">
        <v>28.25</v>
      </c>
      <c r="W318" s="25"/>
      <c r="X318" s="25"/>
      <c r="Y318" s="94">
        <f t="shared" si="17"/>
        <v>1.9804442556142519</v>
      </c>
      <c r="Z318" s="94"/>
      <c r="AA318" s="94"/>
      <c r="AB318" s="94">
        <f t="shared" si="18"/>
        <v>6.4712782613311056E-3</v>
      </c>
      <c r="AC318" s="25"/>
      <c r="AD318" s="25"/>
      <c r="AE318" s="25"/>
      <c r="AF318" s="25"/>
    </row>
    <row r="319" spans="1:32" x14ac:dyDescent="0.3">
      <c r="A319" s="25">
        <v>52</v>
      </c>
      <c r="B319" s="28">
        <v>0.4</v>
      </c>
      <c r="C319" s="25"/>
      <c r="D319" s="25"/>
      <c r="E319" s="26">
        <v>30.01</v>
      </c>
      <c r="F319" s="25"/>
      <c r="G319" s="25"/>
      <c r="H319" s="94">
        <f t="shared" si="15"/>
        <v>0.22644436401949974</v>
      </c>
      <c r="I319" s="94"/>
      <c r="J319" s="94"/>
      <c r="K319" s="94">
        <f t="shared" si="16"/>
        <v>3.0121558780595924E-2</v>
      </c>
      <c r="L319" s="25"/>
      <c r="M319" s="25"/>
      <c r="N319" s="25"/>
      <c r="O319" s="25"/>
      <c r="R319" s="25">
        <v>52</v>
      </c>
      <c r="S319" s="28">
        <v>0.4</v>
      </c>
      <c r="T319" s="25"/>
      <c r="U319" s="25"/>
      <c r="V319" s="26">
        <v>30</v>
      </c>
      <c r="W319" s="25"/>
      <c r="X319" s="25"/>
      <c r="Y319" s="94">
        <f t="shared" si="17"/>
        <v>0.23044425561425186</v>
      </c>
      <c r="Z319" s="94"/>
      <c r="AA319" s="94"/>
      <c r="AB319" s="94">
        <f t="shared" si="18"/>
        <v>2.8749150454205171E-2</v>
      </c>
      <c r="AC319" s="25"/>
      <c r="AD319" s="25"/>
      <c r="AE319" s="25"/>
      <c r="AF319" s="25"/>
    </row>
    <row r="320" spans="1:32" x14ac:dyDescent="0.3">
      <c r="A320" s="25">
        <v>53</v>
      </c>
      <c r="B320" s="28">
        <v>1.9</v>
      </c>
      <c r="C320" s="25"/>
      <c r="D320" s="25"/>
      <c r="E320" s="26">
        <v>28.78</v>
      </c>
      <c r="F320" s="25"/>
      <c r="G320" s="25"/>
      <c r="H320" s="94">
        <f t="shared" si="15"/>
        <v>1.4564443640195002</v>
      </c>
      <c r="I320" s="94"/>
      <c r="J320" s="94"/>
      <c r="K320" s="94">
        <f t="shared" si="16"/>
        <v>0.19674160221006559</v>
      </c>
      <c r="L320" s="25"/>
      <c r="M320" s="25"/>
      <c r="N320" s="25"/>
      <c r="O320" s="25"/>
      <c r="R320" s="25">
        <v>53</v>
      </c>
      <c r="S320" s="28">
        <v>1.9</v>
      </c>
      <c r="T320" s="25"/>
      <c r="U320" s="25"/>
      <c r="V320" s="26">
        <v>28.79</v>
      </c>
      <c r="W320" s="25"/>
      <c r="X320" s="25"/>
      <c r="Y320" s="94">
        <f t="shared" si="17"/>
        <v>1.4404442556142527</v>
      </c>
      <c r="Z320" s="94"/>
      <c r="AA320" s="94"/>
      <c r="AB320" s="94">
        <f t="shared" si="18"/>
        <v>0.21119148219793821</v>
      </c>
      <c r="AC320" s="25"/>
      <c r="AD320" s="25"/>
      <c r="AE320" s="25"/>
      <c r="AF320" s="25"/>
    </row>
    <row r="321" spans="1:32" x14ac:dyDescent="0.3">
      <c r="A321" s="25">
        <v>54</v>
      </c>
      <c r="B321" s="28">
        <v>0.5</v>
      </c>
      <c r="C321" s="25"/>
      <c r="D321" s="25"/>
      <c r="E321" s="26">
        <v>30.33</v>
      </c>
      <c r="F321" s="25"/>
      <c r="G321" s="25"/>
      <c r="H321" s="94">
        <f t="shared" si="15"/>
        <v>-9.3555635980496987E-2</v>
      </c>
      <c r="I321" s="94"/>
      <c r="J321" s="94"/>
      <c r="K321" s="94">
        <f t="shared" si="16"/>
        <v>0.35230829300421224</v>
      </c>
      <c r="L321" s="25"/>
      <c r="M321" s="25"/>
      <c r="N321" s="25"/>
      <c r="O321" s="25"/>
      <c r="R321" s="25">
        <v>54</v>
      </c>
      <c r="S321" s="28">
        <v>0.5</v>
      </c>
      <c r="T321" s="25"/>
      <c r="U321" s="25"/>
      <c r="V321" s="26">
        <v>30.34</v>
      </c>
      <c r="W321" s="25"/>
      <c r="X321" s="25"/>
      <c r="Y321" s="94">
        <f t="shared" si="17"/>
        <v>-0.109555744385748</v>
      </c>
      <c r="Z321" s="94"/>
      <c r="AA321" s="94"/>
      <c r="AB321" s="94">
        <f t="shared" si="18"/>
        <v>0.37155820551366336</v>
      </c>
      <c r="AC321" s="25"/>
      <c r="AD321" s="25"/>
      <c r="AE321" s="25"/>
      <c r="AF321" s="25"/>
    </row>
    <row r="322" spans="1:32" x14ac:dyDescent="0.3">
      <c r="A322" s="25">
        <v>55</v>
      </c>
      <c r="B322" s="28">
        <v>0.7</v>
      </c>
      <c r="C322" s="25"/>
      <c r="D322" s="25"/>
      <c r="E322" s="26">
        <v>29.94</v>
      </c>
      <c r="F322" s="25"/>
      <c r="G322" s="25"/>
      <c r="H322" s="94">
        <f t="shared" si="15"/>
        <v>0.29644436401950003</v>
      </c>
      <c r="I322" s="94"/>
      <c r="J322" s="94"/>
      <c r="K322" s="94">
        <f t="shared" si="16"/>
        <v>0.16285715133162576</v>
      </c>
      <c r="L322" s="25"/>
      <c r="M322" s="25"/>
      <c r="N322" s="25"/>
      <c r="O322" s="25"/>
      <c r="R322" s="25">
        <v>55</v>
      </c>
      <c r="S322" s="28">
        <v>0.7</v>
      </c>
      <c r="T322" s="25"/>
      <c r="U322" s="25"/>
      <c r="V322" s="26">
        <v>29.91</v>
      </c>
      <c r="W322" s="25"/>
      <c r="X322" s="25"/>
      <c r="Y322" s="94">
        <f t="shared" si="17"/>
        <v>0.32044425561425172</v>
      </c>
      <c r="Z322" s="94"/>
      <c r="AA322" s="94"/>
      <c r="AB322" s="94">
        <f t="shared" si="18"/>
        <v>0.14406256309621945</v>
      </c>
      <c r="AC322" s="25"/>
      <c r="AD322" s="25"/>
      <c r="AE322" s="25"/>
      <c r="AF322" s="25"/>
    </row>
    <row r="323" spans="1:32" x14ac:dyDescent="0.3">
      <c r="A323" s="25" t="s">
        <v>212</v>
      </c>
      <c r="B323" s="28">
        <v>0.6</v>
      </c>
      <c r="C323" s="25"/>
      <c r="D323" s="25"/>
      <c r="E323" s="26">
        <f>AVERAGE(29.39,30.34,29.63)</f>
        <v>29.786666666666665</v>
      </c>
      <c r="F323" s="25"/>
      <c r="G323" s="25"/>
      <c r="H323" s="94">
        <f t="shared" si="15"/>
        <v>0.44977769735283601</v>
      </c>
      <c r="I323" s="94"/>
      <c r="J323" s="94"/>
      <c r="K323" s="94">
        <f t="shared" si="16"/>
        <v>2.2566740212616124E-2</v>
      </c>
      <c r="L323" s="25"/>
      <c r="M323" s="25"/>
      <c r="N323" s="25"/>
      <c r="O323" s="25"/>
      <c r="R323" s="25" t="s">
        <v>212</v>
      </c>
      <c r="S323" s="28">
        <v>0.6</v>
      </c>
      <c r="T323" s="25"/>
      <c r="U323" s="25"/>
      <c r="V323" s="26">
        <f>AVERAGE(29.39,30.33,29.63)</f>
        <v>29.783333333333331</v>
      </c>
      <c r="W323" s="25"/>
      <c r="X323" s="25"/>
      <c r="Y323" s="94">
        <f t="shared" si="17"/>
        <v>0.44711092228092042</v>
      </c>
      <c r="Z323" s="94"/>
      <c r="AA323" s="94"/>
      <c r="AB323" s="94">
        <f t="shared" si="18"/>
        <v>2.3375070085790751E-2</v>
      </c>
      <c r="AC323" s="25"/>
      <c r="AD323" s="25"/>
      <c r="AE323" s="25"/>
      <c r="AF323" s="25"/>
    </row>
    <row r="324" spans="1:32" x14ac:dyDescent="0.3">
      <c r="A324" s="25" t="s">
        <v>213</v>
      </c>
      <c r="B324" s="28">
        <v>-0.3</v>
      </c>
      <c r="C324" s="25"/>
      <c r="D324" s="25"/>
      <c r="E324" s="26">
        <f>AVERAGE(30.13,31.12,30.81)</f>
        <v>30.686666666666667</v>
      </c>
      <c r="F324" s="25"/>
      <c r="G324" s="25"/>
      <c r="H324" s="94">
        <f t="shared" si="15"/>
        <v>-0.45022230264716612</v>
      </c>
      <c r="I324" s="94"/>
      <c r="J324" s="94"/>
      <c r="K324" s="94">
        <f t="shared" si="16"/>
        <v>2.2566740212616777E-2</v>
      </c>
      <c r="L324" s="25"/>
      <c r="M324" s="25"/>
      <c r="N324" s="25"/>
      <c r="O324" s="25"/>
      <c r="R324" s="25" t="s">
        <v>213</v>
      </c>
      <c r="S324" s="28">
        <v>-0.3</v>
      </c>
      <c r="T324" s="25"/>
      <c r="U324" s="25"/>
      <c r="V324" s="26">
        <f>AVERAGE(30.12,31.09,30.79)</f>
        <v>30.666666666666668</v>
      </c>
      <c r="W324" s="25"/>
      <c r="X324" s="25"/>
      <c r="Y324" s="94">
        <f t="shared" si="17"/>
        <v>-0.43622241105241599</v>
      </c>
      <c r="Z324" s="94"/>
      <c r="AA324" s="94"/>
      <c r="AB324" s="94">
        <f t="shared" si="18"/>
        <v>1.8556545272933388E-2</v>
      </c>
      <c r="AC324" s="25"/>
      <c r="AD324" s="25"/>
      <c r="AE324" s="25"/>
      <c r="AF324" s="25"/>
    </row>
    <row r="325" spans="1:32" x14ac:dyDescent="0.3">
      <c r="A325" s="25" t="s">
        <v>214</v>
      </c>
      <c r="B325" s="28">
        <v>-0.2</v>
      </c>
      <c r="C325" s="25"/>
      <c r="D325" s="25"/>
      <c r="E325" s="26">
        <f>AVERAGE(30.29,30.8,30.83)</f>
        <v>30.64</v>
      </c>
      <c r="F325" s="25"/>
      <c r="G325" s="25"/>
      <c r="H325" s="94">
        <f t="shared" si="15"/>
        <v>-0.40355563598049926</v>
      </c>
      <c r="I325" s="94"/>
      <c r="J325" s="94"/>
      <c r="K325" s="94">
        <f t="shared" si="16"/>
        <v>4.1434896939425522E-2</v>
      </c>
      <c r="L325" s="25"/>
      <c r="M325" s="25"/>
      <c r="N325" s="25"/>
      <c r="O325" s="25"/>
      <c r="R325" s="25" t="s">
        <v>214</v>
      </c>
      <c r="S325" s="28">
        <v>-0.2</v>
      </c>
      <c r="T325" s="25"/>
      <c r="U325" s="25"/>
      <c r="V325" s="26">
        <f>AVERAGE(30.28,30.79,30.81)</f>
        <v>30.626666666666665</v>
      </c>
      <c r="W325" s="25"/>
      <c r="X325" s="25"/>
      <c r="Y325" s="94">
        <f t="shared" si="17"/>
        <v>-0.39622241105241329</v>
      </c>
      <c r="Z325" s="94"/>
      <c r="AA325" s="94"/>
      <c r="AB325" s="94">
        <f t="shared" si="18"/>
        <v>3.8503234599222239E-2</v>
      </c>
      <c r="AC325" s="25"/>
      <c r="AD325" s="25"/>
      <c r="AE325" s="25"/>
      <c r="AF325" s="25"/>
    </row>
    <row r="326" spans="1:32" x14ac:dyDescent="0.3">
      <c r="A326" s="25">
        <v>65</v>
      </c>
      <c r="B326" s="28">
        <v>13.6</v>
      </c>
      <c r="C326" s="25"/>
      <c r="D326" s="25"/>
      <c r="E326" s="26">
        <v>15.36</v>
      </c>
      <c r="F326" s="25"/>
      <c r="G326" s="25"/>
      <c r="H326" s="94">
        <f t="shared" si="15"/>
        <v>14.876444364019502</v>
      </c>
      <c r="I326" s="94"/>
      <c r="J326" s="94"/>
      <c r="K326" s="94">
        <f t="shared" si="16"/>
        <v>1.6293102144371516</v>
      </c>
      <c r="L326" s="25"/>
      <c r="M326" s="25"/>
      <c r="N326" s="25" t="s">
        <v>215</v>
      </c>
      <c r="O326" s="25"/>
      <c r="R326" s="25">
        <v>65</v>
      </c>
      <c r="S326" s="28">
        <v>13.6</v>
      </c>
      <c r="T326" s="25"/>
      <c r="U326" s="25"/>
      <c r="V326" s="26">
        <v>15.38</v>
      </c>
      <c r="W326" s="25"/>
      <c r="X326" s="25"/>
      <c r="Y326" s="94">
        <f t="shared" si="17"/>
        <v>14.850444255614251</v>
      </c>
      <c r="Z326" s="94"/>
      <c r="AA326" s="94"/>
      <c r="AB326" s="94">
        <f t="shared" si="18"/>
        <v>1.5636108363986794</v>
      </c>
      <c r="AC326" s="25"/>
      <c r="AD326" s="25"/>
      <c r="AE326" s="25" t="s">
        <v>215</v>
      </c>
      <c r="AF326" s="25"/>
    </row>
    <row r="327" spans="1:32" x14ac:dyDescent="0.3">
      <c r="A327" s="25">
        <v>66</v>
      </c>
      <c r="B327" s="28">
        <v>6.9</v>
      </c>
      <c r="C327" s="25"/>
      <c r="D327" s="25"/>
      <c r="E327" s="26">
        <v>22.71</v>
      </c>
      <c r="F327" s="25"/>
      <c r="G327" s="25"/>
      <c r="H327" s="94">
        <f t="shared" si="15"/>
        <v>7.5264443640195005</v>
      </c>
      <c r="I327" s="94"/>
      <c r="J327" s="94"/>
      <c r="K327" s="94">
        <f t="shared" si="16"/>
        <v>0.39243254121179594</v>
      </c>
      <c r="L327" s="25"/>
      <c r="M327" s="25"/>
      <c r="N327" s="25"/>
      <c r="O327" s="25"/>
      <c r="R327" s="25">
        <v>66</v>
      </c>
      <c r="S327" s="28">
        <v>6.9</v>
      </c>
      <c r="T327" s="25"/>
      <c r="U327" s="25"/>
      <c r="V327" s="26">
        <v>22.71</v>
      </c>
      <c r="W327" s="25"/>
      <c r="X327" s="25"/>
      <c r="Y327" s="94">
        <f t="shared" si="17"/>
        <v>7.520444255614251</v>
      </c>
      <c r="Z327" s="94"/>
      <c r="AA327" s="94"/>
      <c r="AB327" s="94">
        <f t="shared" si="18"/>
        <v>0.38495107432472159</v>
      </c>
      <c r="AC327" s="25"/>
      <c r="AD327" s="25"/>
      <c r="AE327" s="25"/>
      <c r="AF327" s="25"/>
    </row>
    <row r="328" spans="1:32" x14ac:dyDescent="0.3">
      <c r="A328" s="25">
        <v>67</v>
      </c>
      <c r="B328" s="28">
        <v>2.5</v>
      </c>
      <c r="C328" s="25"/>
      <c r="D328" s="25"/>
      <c r="E328" s="26">
        <v>27.63</v>
      </c>
      <c r="F328" s="25"/>
      <c r="G328" s="25"/>
      <c r="H328" s="94">
        <f t="shared" si="15"/>
        <v>2.6064443640195023</v>
      </c>
      <c r="I328" s="94"/>
      <c r="J328" s="94"/>
      <c r="K328" s="94">
        <f t="shared" si="16"/>
        <v>1.1330402631516317E-2</v>
      </c>
      <c r="L328" s="25"/>
      <c r="M328" s="25"/>
      <c r="N328" s="25"/>
      <c r="O328" s="25"/>
      <c r="R328" s="25">
        <v>67</v>
      </c>
      <c r="S328" s="28">
        <v>2.5</v>
      </c>
      <c r="T328" s="25"/>
      <c r="U328" s="25"/>
      <c r="V328" s="26">
        <v>27.59</v>
      </c>
      <c r="W328" s="25"/>
      <c r="X328" s="25"/>
      <c r="Y328" s="94">
        <f t="shared" si="17"/>
        <v>2.640444255614252</v>
      </c>
      <c r="Z328" s="94"/>
      <c r="AA328" s="94"/>
      <c r="AB328" s="94">
        <f t="shared" si="18"/>
        <v>1.9724588935041355E-2</v>
      </c>
      <c r="AC328" s="25"/>
      <c r="AD328" s="25"/>
      <c r="AE328" s="25"/>
      <c r="AF328" s="25"/>
    </row>
    <row r="329" spans="1:32" x14ac:dyDescent="0.3">
      <c r="A329" s="25">
        <v>68</v>
      </c>
      <c r="B329" s="28">
        <v>0.9</v>
      </c>
      <c r="C329" s="25"/>
      <c r="D329" s="25"/>
      <c r="E329" s="26">
        <v>29.64</v>
      </c>
      <c r="F329" s="25"/>
      <c r="G329" s="25"/>
      <c r="H329" s="94">
        <f t="shared" si="15"/>
        <v>0.59644436401950074</v>
      </c>
      <c r="I329" s="94"/>
      <c r="J329" s="94"/>
      <c r="K329" s="94">
        <f t="shared" si="16"/>
        <v>9.214602413552539E-2</v>
      </c>
      <c r="L329" s="25"/>
      <c r="M329" s="25"/>
      <c r="N329" s="25"/>
      <c r="O329" s="25"/>
      <c r="R329" s="25">
        <v>68</v>
      </c>
      <c r="S329" s="28">
        <v>0.9</v>
      </c>
      <c r="T329" s="25"/>
      <c r="U329" s="25"/>
      <c r="V329" s="26">
        <v>29.64</v>
      </c>
      <c r="W329" s="25"/>
      <c r="X329" s="25"/>
      <c r="Y329" s="94">
        <f t="shared" si="17"/>
        <v>0.59044425561425129</v>
      </c>
      <c r="Z329" s="94"/>
      <c r="AA329" s="94"/>
      <c r="AB329" s="94">
        <f t="shared" si="18"/>
        <v>9.5824758882215005E-2</v>
      </c>
      <c r="AC329" s="25"/>
      <c r="AD329" s="25"/>
      <c r="AE329" s="25"/>
      <c r="AF329" s="25"/>
    </row>
    <row r="330" spans="1:32" x14ac:dyDescent="0.3">
      <c r="A330" s="25">
        <v>69</v>
      </c>
      <c r="B330" s="28">
        <v>2.2999999999999998</v>
      </c>
      <c r="C330" s="25"/>
      <c r="D330" s="25"/>
      <c r="E330" s="26">
        <v>28.37</v>
      </c>
      <c r="F330" s="25"/>
      <c r="G330" s="25"/>
      <c r="H330" s="94">
        <f t="shared" si="15"/>
        <v>1.8664443640195003</v>
      </c>
      <c r="I330" s="94"/>
      <c r="J330" s="94"/>
      <c r="K330" s="94">
        <f t="shared" si="16"/>
        <v>0.18797048949045539</v>
      </c>
      <c r="L330" s="25"/>
      <c r="M330" s="25"/>
      <c r="N330" s="25"/>
      <c r="O330" s="25"/>
      <c r="R330" s="25">
        <v>69</v>
      </c>
      <c r="S330" s="28">
        <v>2.2999999999999998</v>
      </c>
      <c r="T330" s="25"/>
      <c r="U330" s="25"/>
      <c r="V330" s="26">
        <v>28.39</v>
      </c>
      <c r="W330" s="25"/>
      <c r="X330" s="25"/>
      <c r="Y330" s="94">
        <f t="shared" si="17"/>
        <v>1.8404442556142513</v>
      </c>
      <c r="Z330" s="94"/>
      <c r="AA330" s="94"/>
      <c r="AB330" s="94">
        <f t="shared" si="18"/>
        <v>0.21119148219793946</v>
      </c>
      <c r="AC330" s="25"/>
      <c r="AD330" s="25"/>
      <c r="AE330" s="25"/>
      <c r="AF330" s="25"/>
    </row>
    <row r="331" spans="1:32" x14ac:dyDescent="0.3">
      <c r="A331" s="25">
        <v>70</v>
      </c>
      <c r="B331" s="28">
        <v>1.1000000000000001</v>
      </c>
      <c r="C331" s="25"/>
      <c r="D331" s="25"/>
      <c r="E331" s="26">
        <v>29.93</v>
      </c>
      <c r="F331" s="25"/>
      <c r="G331" s="25"/>
      <c r="H331" s="94">
        <f t="shared" si="15"/>
        <v>0.30644436401950159</v>
      </c>
      <c r="I331" s="94"/>
      <c r="J331" s="94"/>
      <c r="K331" s="94">
        <f t="shared" si="16"/>
        <v>0.62973054739641343</v>
      </c>
      <c r="L331" s="25"/>
      <c r="M331" s="25"/>
      <c r="N331" s="25"/>
      <c r="O331" s="25"/>
      <c r="R331" s="25">
        <v>70</v>
      </c>
      <c r="S331" s="28">
        <v>1.1000000000000001</v>
      </c>
      <c r="T331" s="25"/>
      <c r="U331" s="25"/>
      <c r="V331" s="26">
        <v>29.9</v>
      </c>
      <c r="W331" s="25"/>
      <c r="X331" s="25"/>
      <c r="Y331" s="94">
        <f t="shared" si="17"/>
        <v>0.33044425561425328</v>
      </c>
      <c r="Z331" s="94"/>
      <c r="AA331" s="94"/>
      <c r="AB331" s="94">
        <f t="shared" si="18"/>
        <v>0.5922160437171009</v>
      </c>
      <c r="AC331" s="25"/>
      <c r="AD331" s="25"/>
      <c r="AE331" s="25"/>
      <c r="AF331" s="25"/>
    </row>
    <row r="332" spans="1:32" x14ac:dyDescent="0.3">
      <c r="A332" s="25">
        <v>71</v>
      </c>
      <c r="B332" s="28">
        <v>0.9</v>
      </c>
      <c r="C332" s="25"/>
      <c r="D332" s="25"/>
      <c r="E332" s="26">
        <v>29.47</v>
      </c>
      <c r="F332" s="25"/>
      <c r="G332" s="25"/>
      <c r="H332" s="94">
        <f t="shared" si="15"/>
        <v>0.76644436401950244</v>
      </c>
      <c r="I332" s="94"/>
      <c r="J332" s="94"/>
      <c r="K332" s="94">
        <f t="shared" si="16"/>
        <v>1.7837107902155178E-2</v>
      </c>
      <c r="L332" s="25"/>
      <c r="M332" s="25"/>
      <c r="N332" s="25"/>
      <c r="O332" s="25"/>
      <c r="R332" s="25">
        <v>71</v>
      </c>
      <c r="S332" s="28">
        <v>0.9</v>
      </c>
      <c r="T332" s="25"/>
      <c r="U332" s="25"/>
      <c r="V332" s="26">
        <v>29.51</v>
      </c>
      <c r="W332" s="25"/>
      <c r="X332" s="25"/>
      <c r="Y332" s="94">
        <f t="shared" si="17"/>
        <v>0.7204442556142503</v>
      </c>
      <c r="Z332" s="94"/>
      <c r="AA332" s="94"/>
      <c r="AB332" s="94">
        <f t="shared" si="18"/>
        <v>3.2240265341920697E-2</v>
      </c>
      <c r="AC332" s="25"/>
      <c r="AD332" s="25"/>
      <c r="AE332" s="25"/>
      <c r="AF332" s="25"/>
    </row>
    <row r="333" spans="1:32" x14ac:dyDescent="0.3">
      <c r="A333" s="25" t="s">
        <v>216</v>
      </c>
      <c r="B333" s="28">
        <v>0.2</v>
      </c>
      <c r="C333" s="25"/>
      <c r="D333" s="25"/>
      <c r="E333" s="26">
        <f>AVERAGE(30.49,30.16,30.49)</f>
        <v>30.38</v>
      </c>
      <c r="F333" s="25"/>
      <c r="G333" s="25"/>
      <c r="H333" s="94">
        <f t="shared" si="15"/>
        <v>-0.1435556359804977</v>
      </c>
      <c r="I333" s="94"/>
      <c r="J333" s="94"/>
      <c r="K333" s="94">
        <f t="shared" si="16"/>
        <v>0.11803047501396426</v>
      </c>
      <c r="L333" s="25"/>
      <c r="M333" s="25"/>
      <c r="N333" s="25"/>
      <c r="O333" s="25"/>
      <c r="R333" s="25" t="s">
        <v>216</v>
      </c>
      <c r="S333" s="28">
        <v>0.2</v>
      </c>
      <c r="T333" s="25"/>
      <c r="U333" s="25"/>
      <c r="V333" s="26">
        <f>AVERAGE(30.49,30.16,30.48)</f>
        <v>30.376666666666665</v>
      </c>
      <c r="W333" s="25"/>
      <c r="X333" s="25"/>
      <c r="Y333" s="94">
        <f t="shared" si="17"/>
        <v>-0.14622241105241329</v>
      </c>
      <c r="Z333" s="94"/>
      <c r="AA333" s="94"/>
      <c r="AB333" s="94">
        <f t="shared" si="18"/>
        <v>0.11986995791494624</v>
      </c>
      <c r="AC333" s="25"/>
      <c r="AD333" s="25"/>
      <c r="AE333" s="25"/>
      <c r="AF333" s="25"/>
    </row>
    <row r="334" spans="1:32" x14ac:dyDescent="0.3">
      <c r="A334" s="25" t="s">
        <v>217</v>
      </c>
      <c r="B334" s="28">
        <v>0.3</v>
      </c>
      <c r="C334" s="25"/>
      <c r="D334" s="25"/>
      <c r="E334" s="26">
        <f>AVERAGE(29.55,29.93,30)</f>
        <v>29.826666666666668</v>
      </c>
      <c r="F334" s="25"/>
      <c r="G334" s="25"/>
      <c r="H334" s="94">
        <f t="shared" si="15"/>
        <v>0.40977769735283331</v>
      </c>
      <c r="I334" s="94"/>
      <c r="J334" s="94"/>
      <c r="K334" s="94">
        <f t="shared" si="16"/>
        <v>1.2051142836090269E-2</v>
      </c>
      <c r="L334" s="25"/>
      <c r="M334" s="25"/>
      <c r="N334" s="25"/>
      <c r="O334" s="25"/>
      <c r="R334" s="25" t="s">
        <v>217</v>
      </c>
      <c r="S334" s="28">
        <v>0.3</v>
      </c>
      <c r="T334" s="25"/>
      <c r="U334" s="25"/>
      <c r="V334" s="26">
        <f>AVERAGE(29.55,29.93,29.98)</f>
        <v>29.820000000000004</v>
      </c>
      <c r="W334" s="25"/>
      <c r="X334" s="25"/>
      <c r="Y334" s="94">
        <f t="shared" si="17"/>
        <v>0.41044425561424802</v>
      </c>
      <c r="Z334" s="94"/>
      <c r="AA334" s="94"/>
      <c r="AB334" s="94">
        <f t="shared" si="18"/>
        <v>1.2197933598185358E-2</v>
      </c>
      <c r="AC334" s="25"/>
      <c r="AD334" s="25"/>
      <c r="AE334" s="25"/>
      <c r="AF334" s="25"/>
    </row>
    <row r="335" spans="1:32" x14ac:dyDescent="0.3">
      <c r="A335" s="25" t="s">
        <v>218</v>
      </c>
      <c r="B335" s="28">
        <v>0.2</v>
      </c>
      <c r="C335" s="25"/>
      <c r="D335" s="25"/>
      <c r="E335" s="26">
        <f>AVERAGE(30.16,30.46,30.29)</f>
        <v>30.303333333333331</v>
      </c>
      <c r="F335" s="25"/>
      <c r="G335" s="25"/>
      <c r="H335" s="94">
        <f t="shared" si="15"/>
        <v>-6.6888969313829705E-2</v>
      </c>
      <c r="I335" s="94"/>
      <c r="J335" s="94"/>
      <c r="K335" s="94">
        <f t="shared" si="16"/>
        <v>7.1229721941398344E-2</v>
      </c>
      <c r="L335" s="25"/>
      <c r="M335" s="25"/>
      <c r="N335" s="25"/>
      <c r="O335" s="25"/>
      <c r="R335" s="25" t="s">
        <v>218</v>
      </c>
      <c r="S335" s="28">
        <v>0.2</v>
      </c>
      <c r="T335" s="25"/>
      <c r="U335" s="25"/>
      <c r="V335" s="26">
        <f>AVERAGE(30.11,30.48,30.26)</f>
        <v>30.283333333333335</v>
      </c>
      <c r="W335" s="25"/>
      <c r="X335" s="25"/>
      <c r="Y335" s="94">
        <f t="shared" si="17"/>
        <v>-5.2889077719083133E-2</v>
      </c>
      <c r="Z335" s="94"/>
      <c r="AA335" s="94"/>
      <c r="AB335" s="94">
        <f t="shared" si="18"/>
        <v>6.3952885629608477E-2</v>
      </c>
      <c r="AC335" s="25"/>
      <c r="AD335" s="25"/>
      <c r="AE335" s="25"/>
      <c r="AF335" s="25"/>
    </row>
    <row r="336" spans="1:32" x14ac:dyDescent="0.3">
      <c r="A336" s="25">
        <v>81</v>
      </c>
      <c r="B336" s="28">
        <v>13.6</v>
      </c>
      <c r="C336" s="25"/>
      <c r="D336" s="25"/>
      <c r="E336" s="26">
        <v>15.68</v>
      </c>
      <c r="F336" s="25"/>
      <c r="G336" s="25"/>
      <c r="H336" s="94">
        <f t="shared" si="15"/>
        <v>14.556444364019502</v>
      </c>
      <c r="I336" s="94"/>
      <c r="J336" s="94"/>
      <c r="K336" s="94">
        <f t="shared" si="16"/>
        <v>0.91478582146466958</v>
      </c>
      <c r="L336" s="25"/>
      <c r="M336" s="25"/>
      <c r="N336" s="25" t="s">
        <v>219</v>
      </c>
      <c r="O336" s="25"/>
      <c r="R336" s="25">
        <v>81</v>
      </c>
      <c r="S336" s="28">
        <v>13.6</v>
      </c>
      <c r="T336" s="25"/>
      <c r="U336" s="25"/>
      <c r="V336" s="26">
        <v>15.66</v>
      </c>
      <c r="W336" s="25"/>
      <c r="X336" s="25"/>
      <c r="Y336" s="94">
        <f t="shared" si="17"/>
        <v>14.570444255614252</v>
      </c>
      <c r="Z336" s="94"/>
      <c r="AA336" s="94"/>
      <c r="AB336" s="94">
        <f t="shared" si="18"/>
        <v>0.94176205325469986</v>
      </c>
      <c r="AC336" s="25"/>
      <c r="AD336" s="25"/>
      <c r="AE336" s="25" t="s">
        <v>219</v>
      </c>
      <c r="AF336" s="25"/>
    </row>
    <row r="337" spans="1:32" x14ac:dyDescent="0.3">
      <c r="A337" s="25">
        <v>82</v>
      </c>
      <c r="B337" s="28">
        <v>6.6</v>
      </c>
      <c r="C337" s="25"/>
      <c r="D337" s="25"/>
      <c r="E337" s="26">
        <v>23.26</v>
      </c>
      <c r="F337" s="25"/>
      <c r="G337" s="25"/>
      <c r="H337" s="94">
        <f t="shared" si="15"/>
        <v>6.9764443640194997</v>
      </c>
      <c r="I337" s="94"/>
      <c r="J337" s="94"/>
      <c r="K337" s="94">
        <f t="shared" si="16"/>
        <v>0.14171035920204589</v>
      </c>
      <c r="L337" s="25"/>
      <c r="M337" s="25"/>
      <c r="N337" s="25"/>
      <c r="O337" s="25"/>
      <c r="R337" s="25">
        <v>82</v>
      </c>
      <c r="S337" s="28">
        <v>6.6</v>
      </c>
      <c r="T337" s="25"/>
      <c r="U337" s="25"/>
      <c r="V337" s="26">
        <v>23.25</v>
      </c>
      <c r="W337" s="25"/>
      <c r="X337" s="25"/>
      <c r="Y337" s="94">
        <f t="shared" si="17"/>
        <v>6.9804442556142519</v>
      </c>
      <c r="Z337" s="94"/>
      <c r="AA337" s="94"/>
      <c r="AB337" s="94">
        <f t="shared" si="18"/>
        <v>0.14473783162988249</v>
      </c>
      <c r="AC337" s="25"/>
      <c r="AD337" s="25"/>
      <c r="AE337" s="25"/>
      <c r="AF337" s="25"/>
    </row>
    <row r="338" spans="1:32" x14ac:dyDescent="0.3">
      <c r="A338" s="25">
        <v>83</v>
      </c>
      <c r="B338" s="28">
        <v>2.7</v>
      </c>
      <c r="C338" s="25"/>
      <c r="D338" s="25"/>
      <c r="E338" s="26">
        <v>27.53</v>
      </c>
      <c r="F338" s="25"/>
      <c r="G338" s="25"/>
      <c r="H338" s="94">
        <f t="shared" si="15"/>
        <v>2.7064443640195002</v>
      </c>
      <c r="I338" s="94"/>
      <c r="J338" s="94"/>
      <c r="K338" s="94">
        <f t="shared" si="16"/>
        <v>4.1529827615826106E-5</v>
      </c>
      <c r="L338" s="25"/>
      <c r="M338" s="25"/>
      <c r="N338" s="25"/>
      <c r="O338" s="25"/>
      <c r="R338" s="25">
        <v>83</v>
      </c>
      <c r="S338" s="28">
        <v>2.7</v>
      </c>
      <c r="T338" s="25"/>
      <c r="U338" s="25"/>
      <c r="V338" s="26">
        <v>27.53</v>
      </c>
      <c r="W338" s="25"/>
      <c r="X338" s="25"/>
      <c r="Y338" s="94">
        <f t="shared" si="17"/>
        <v>2.7004442556142507</v>
      </c>
      <c r="Z338" s="94"/>
      <c r="AA338" s="94"/>
      <c r="AB338" s="94">
        <f t="shared" si="18"/>
        <v>1.97363050793128E-7</v>
      </c>
      <c r="AC338" s="25"/>
      <c r="AD338" s="25"/>
      <c r="AE338" s="25"/>
      <c r="AF338" s="25"/>
    </row>
    <row r="339" spans="1:32" x14ac:dyDescent="0.3">
      <c r="A339" s="25">
        <v>84</v>
      </c>
      <c r="B339" s="28">
        <v>0.6</v>
      </c>
      <c r="C339" s="25"/>
      <c r="D339" s="25"/>
      <c r="E339" s="26">
        <v>29.98</v>
      </c>
      <c r="F339" s="25"/>
      <c r="G339" s="25"/>
      <c r="H339" s="94">
        <f t="shared" si="15"/>
        <v>0.25644436401950088</v>
      </c>
      <c r="I339" s="94"/>
      <c r="J339" s="94"/>
      <c r="K339" s="94">
        <f t="shared" si="16"/>
        <v>0.1180304750139652</v>
      </c>
      <c r="L339" s="25"/>
      <c r="M339" s="25"/>
      <c r="N339" s="25"/>
      <c r="O339" s="25"/>
      <c r="R339" s="25">
        <v>84</v>
      </c>
      <c r="S339" s="28">
        <v>0.6</v>
      </c>
      <c r="T339" s="25"/>
      <c r="U339" s="25"/>
      <c r="V339" s="26">
        <v>29.96</v>
      </c>
      <c r="W339" s="25"/>
      <c r="X339" s="25"/>
      <c r="Y339" s="94">
        <f t="shared" si="17"/>
        <v>0.27044425561425101</v>
      </c>
      <c r="Z339" s="94"/>
      <c r="AA339" s="94"/>
      <c r="AB339" s="94">
        <f t="shared" si="18"/>
        <v>0.10860698865764512</v>
      </c>
      <c r="AC339" s="25"/>
      <c r="AD339" s="25"/>
      <c r="AE339" s="25"/>
      <c r="AF339" s="25"/>
    </row>
    <row r="340" spans="1:32" x14ac:dyDescent="0.3">
      <c r="A340" s="25">
        <v>85</v>
      </c>
      <c r="B340" s="28">
        <v>0.7</v>
      </c>
      <c r="C340" s="25"/>
      <c r="D340" s="25"/>
      <c r="E340" s="26">
        <v>29.67</v>
      </c>
      <c r="F340" s="25"/>
      <c r="G340" s="25"/>
      <c r="H340" s="94">
        <f t="shared" si="15"/>
        <v>0.5664443640194996</v>
      </c>
      <c r="I340" s="94"/>
      <c r="J340" s="94"/>
      <c r="K340" s="94">
        <f t="shared" si="16"/>
        <v>1.7837107902155921E-2</v>
      </c>
      <c r="L340" s="25"/>
      <c r="M340" s="25"/>
      <c r="N340" s="25"/>
      <c r="O340" s="25"/>
      <c r="R340" s="25">
        <v>85</v>
      </c>
      <c r="S340" s="28">
        <v>0.7</v>
      </c>
      <c r="T340" s="25"/>
      <c r="U340" s="25"/>
      <c r="V340" s="26">
        <v>29.66</v>
      </c>
      <c r="W340" s="25"/>
      <c r="X340" s="25"/>
      <c r="Y340" s="94">
        <f t="shared" si="17"/>
        <v>0.57044425561425172</v>
      </c>
      <c r="Z340" s="94"/>
      <c r="AA340" s="94"/>
      <c r="AB340" s="94">
        <f t="shared" si="18"/>
        <v>1.6784690903345337E-2</v>
      </c>
      <c r="AC340" s="25"/>
      <c r="AD340" s="25"/>
      <c r="AE340" s="25"/>
      <c r="AF340" s="25"/>
    </row>
    <row r="341" spans="1:32" x14ac:dyDescent="0.3">
      <c r="A341" s="25">
        <v>86</v>
      </c>
      <c r="B341" s="28">
        <v>1.3</v>
      </c>
      <c r="C341" s="25"/>
      <c r="D341" s="25"/>
      <c r="E341" s="26">
        <v>29.75</v>
      </c>
      <c r="F341" s="25"/>
      <c r="G341" s="25"/>
      <c r="H341" s="94">
        <f t="shared" si="15"/>
        <v>0.48644436401950131</v>
      </c>
      <c r="I341" s="94"/>
      <c r="J341" s="94"/>
      <c r="K341" s="94">
        <f t="shared" si="16"/>
        <v>0.66187277283563373</v>
      </c>
      <c r="L341" s="25"/>
      <c r="M341" s="25"/>
      <c r="N341" s="25"/>
      <c r="O341" s="25"/>
      <c r="R341" s="25">
        <v>86</v>
      </c>
      <c r="S341" s="28">
        <v>1.3</v>
      </c>
      <c r="T341" s="25"/>
      <c r="U341" s="25"/>
      <c r="V341" s="26">
        <v>29.75</v>
      </c>
      <c r="W341" s="25"/>
      <c r="X341" s="25"/>
      <c r="Y341" s="94">
        <f t="shared" si="17"/>
        <v>0.48044425561425186</v>
      </c>
      <c r="Z341" s="94"/>
      <c r="AA341" s="94"/>
      <c r="AB341" s="94">
        <f t="shared" si="18"/>
        <v>0.67167161815567777</v>
      </c>
      <c r="AC341" s="25"/>
      <c r="AD341" s="25"/>
      <c r="AE341" s="25"/>
      <c r="AF341" s="25"/>
    </row>
    <row r="342" spans="1:32" x14ac:dyDescent="0.3">
      <c r="A342" s="25">
        <v>87</v>
      </c>
      <c r="B342" s="28">
        <v>1.6</v>
      </c>
      <c r="C342" s="25"/>
      <c r="D342" s="25"/>
      <c r="E342" s="26">
        <v>29.1</v>
      </c>
      <c r="F342" s="25"/>
      <c r="G342" s="25"/>
      <c r="H342" s="94">
        <f t="shared" si="15"/>
        <v>1.1364443640194999</v>
      </c>
      <c r="I342" s="94"/>
      <c r="J342" s="94"/>
      <c r="K342" s="94">
        <f t="shared" si="16"/>
        <v>0.21488382764928601</v>
      </c>
      <c r="L342" s="25"/>
      <c r="M342" s="25"/>
      <c r="N342" s="25"/>
      <c r="O342" s="25"/>
      <c r="R342" s="25">
        <v>87</v>
      </c>
      <c r="S342" s="28">
        <v>1.6</v>
      </c>
      <c r="T342" s="25"/>
      <c r="U342" s="25"/>
      <c r="V342" s="26">
        <v>29.09</v>
      </c>
      <c r="W342" s="25"/>
      <c r="X342" s="25"/>
      <c r="Y342" s="94">
        <f t="shared" si="17"/>
        <v>1.140444255614252</v>
      </c>
      <c r="Z342" s="94"/>
      <c r="AA342" s="94"/>
      <c r="AB342" s="94">
        <f t="shared" si="18"/>
        <v>0.21119148219793904</v>
      </c>
      <c r="AC342" s="25"/>
      <c r="AD342" s="25"/>
      <c r="AE342" s="25"/>
      <c r="AF342" s="25"/>
    </row>
    <row r="343" spans="1:32" x14ac:dyDescent="0.3">
      <c r="A343" s="25" t="s">
        <v>220</v>
      </c>
      <c r="B343" s="28">
        <v>1.1000000000000001</v>
      </c>
      <c r="C343" s="25"/>
      <c r="D343" s="25"/>
      <c r="E343" s="26">
        <f>AVERAGE(28.63,29.08,29.58)</f>
        <v>29.096666666666664</v>
      </c>
      <c r="F343" s="25"/>
      <c r="G343" s="25"/>
      <c r="H343" s="94">
        <f t="shared" si="15"/>
        <v>1.1397776973528373</v>
      </c>
      <c r="I343" s="94"/>
      <c r="J343" s="94"/>
      <c r="K343" s="94">
        <f t="shared" si="16"/>
        <v>1.582265206693912E-3</v>
      </c>
      <c r="L343" s="25"/>
      <c r="M343" s="25"/>
      <c r="N343" s="25"/>
      <c r="O343" s="25"/>
      <c r="R343" s="25" t="s">
        <v>220</v>
      </c>
      <c r="S343" s="28">
        <v>1.1000000000000001</v>
      </c>
      <c r="T343" s="25"/>
      <c r="U343" s="25"/>
      <c r="V343" s="26">
        <f>AVERAGE(28.6,29.09,29.6)</f>
        <v>29.096666666666664</v>
      </c>
      <c r="W343" s="25"/>
      <c r="X343" s="25"/>
      <c r="Y343" s="94">
        <f t="shared" si="17"/>
        <v>1.1337775889475878</v>
      </c>
      <c r="Z343" s="94"/>
      <c r="AA343" s="94"/>
      <c r="AB343" s="94">
        <f t="shared" si="18"/>
        <v>1.1409255151122026E-3</v>
      </c>
      <c r="AC343" s="25"/>
      <c r="AD343" s="25"/>
      <c r="AE343" s="25"/>
      <c r="AF343" s="25"/>
    </row>
    <row r="344" spans="1:32" x14ac:dyDescent="0.3">
      <c r="A344" s="25" t="s">
        <v>221</v>
      </c>
      <c r="B344" s="28">
        <v>0.4</v>
      </c>
      <c r="C344" s="25"/>
      <c r="D344" s="25"/>
      <c r="E344" s="26">
        <f>AVERAGE(29.89,29.94,30.08)</f>
        <v>29.97</v>
      </c>
      <c r="F344" s="25"/>
      <c r="G344" s="25"/>
      <c r="H344" s="94">
        <f t="shared" si="15"/>
        <v>0.26644436401950244</v>
      </c>
      <c r="I344" s="94"/>
      <c r="J344" s="94"/>
      <c r="K344" s="94">
        <f t="shared" si="16"/>
        <v>1.7837107902155178E-2</v>
      </c>
      <c r="L344" s="25"/>
      <c r="M344" s="25"/>
      <c r="N344" s="25"/>
      <c r="O344" s="25"/>
      <c r="R344" s="25" t="s">
        <v>221</v>
      </c>
      <c r="S344" s="28">
        <v>0.4</v>
      </c>
      <c r="T344" s="25"/>
      <c r="U344" s="25"/>
      <c r="V344" s="26">
        <f>AVERAGE(29.89,29.94,30.09)</f>
        <v>29.973333333333333</v>
      </c>
      <c r="W344" s="25"/>
      <c r="X344" s="25"/>
      <c r="Y344" s="94">
        <f t="shared" si="17"/>
        <v>0.25711092228091914</v>
      </c>
      <c r="Z344" s="94"/>
      <c r="AA344" s="94"/>
      <c r="AB344" s="94">
        <f t="shared" si="18"/>
        <v>2.0417288531409537E-2</v>
      </c>
      <c r="AC344" s="25"/>
      <c r="AD344" s="25"/>
      <c r="AE344" s="25"/>
      <c r="AF344" s="25"/>
    </row>
    <row r="345" spans="1:32" x14ac:dyDescent="0.3">
      <c r="A345" s="25" t="s">
        <v>222</v>
      </c>
      <c r="B345" s="28">
        <v>0</v>
      </c>
      <c r="C345" s="25"/>
      <c r="D345" s="25"/>
      <c r="E345" s="26">
        <f>AVERAGE(30.59,30.3,30.46)</f>
        <v>30.45</v>
      </c>
      <c r="F345" s="25"/>
      <c r="G345" s="25"/>
      <c r="H345" s="94">
        <f t="shared" si="15"/>
        <v>-0.21355563598049798</v>
      </c>
      <c r="I345" s="94"/>
      <c r="J345" s="94"/>
      <c r="K345" s="94">
        <f t="shared" si="16"/>
        <v>4.5606009659034961E-2</v>
      </c>
      <c r="L345" s="25"/>
      <c r="M345" s="25"/>
      <c r="N345" s="25"/>
      <c r="O345" s="25"/>
      <c r="R345" s="25" t="s">
        <v>222</v>
      </c>
      <c r="S345" s="28">
        <v>0</v>
      </c>
      <c r="T345" s="25"/>
      <c r="U345" s="25"/>
      <c r="V345" s="26">
        <f>AVERAGE(30.57,30.3,30.46)</f>
        <v>30.443333333333339</v>
      </c>
      <c r="W345" s="25"/>
      <c r="X345" s="25"/>
      <c r="Y345" s="94">
        <f t="shared" si="17"/>
        <v>-0.21288907771908683</v>
      </c>
      <c r="Z345" s="94"/>
      <c r="AA345" s="94"/>
      <c r="AB345" s="94">
        <f t="shared" si="18"/>
        <v>4.5321759412083391E-2</v>
      </c>
      <c r="AC345" s="25"/>
      <c r="AD345" s="25"/>
      <c r="AE345" s="25"/>
      <c r="AF345" s="25"/>
    </row>
    <row r="346" spans="1:32" x14ac:dyDescent="0.3">
      <c r="A346" s="25"/>
      <c r="B346" s="25"/>
      <c r="C346" s="25"/>
      <c r="D346" s="25"/>
      <c r="E346" s="25"/>
      <c r="F346" s="25"/>
      <c r="G346" s="25"/>
      <c r="H346" s="94"/>
      <c r="I346" s="94"/>
      <c r="J346" s="94"/>
      <c r="K346" s="94"/>
      <c r="L346" s="25"/>
      <c r="M346" s="25"/>
      <c r="N346" s="25"/>
      <c r="O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</row>
    <row r="347" spans="1:32" x14ac:dyDescent="0.3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</row>
    <row r="348" spans="1:32" x14ac:dyDescent="0.3">
      <c r="A348" s="24" t="s">
        <v>102</v>
      </c>
      <c r="B348" s="24"/>
      <c r="C348" s="29">
        <v>-1</v>
      </c>
      <c r="D348" s="25" t="s">
        <v>103</v>
      </c>
      <c r="E348" s="25"/>
      <c r="F348" s="25"/>
      <c r="G348" s="4" t="s">
        <v>104</v>
      </c>
      <c r="H348" s="5">
        <f>SQRT(SUM(K286:K345)/COUNT(K286:K345))</f>
        <v>0.53272147773439049</v>
      </c>
      <c r="I348" s="6" t="s">
        <v>93</v>
      </c>
      <c r="J348" s="25"/>
      <c r="K348" s="25"/>
      <c r="L348" s="25"/>
      <c r="M348" s="25"/>
      <c r="N348" s="25"/>
      <c r="O348" s="25"/>
      <c r="R348" s="24" t="s">
        <v>102</v>
      </c>
      <c r="S348" s="24"/>
      <c r="T348" s="29">
        <v>-1</v>
      </c>
      <c r="U348" s="25" t="s">
        <v>103</v>
      </c>
      <c r="V348" s="25"/>
      <c r="W348" s="25"/>
      <c r="X348" s="4" t="s">
        <v>104</v>
      </c>
      <c r="Y348" s="5">
        <f>SQRT(SUM(AB286:AB345)/COUNT(AB286:AB345))</f>
        <v>0.52937785520390113</v>
      </c>
      <c r="Z348" s="6" t="s">
        <v>93</v>
      </c>
      <c r="AA348" s="25"/>
      <c r="AB348" s="25"/>
      <c r="AC348" s="25"/>
      <c r="AD348" s="25"/>
      <c r="AE348" s="25"/>
      <c r="AF348" s="25"/>
    </row>
    <row r="349" spans="1:32" x14ac:dyDescent="0.3">
      <c r="A349" s="24" t="s">
        <v>105</v>
      </c>
      <c r="B349" s="24"/>
      <c r="C349" s="98">
        <v>30.236444364019501</v>
      </c>
      <c r="D349" s="25" t="s">
        <v>106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R349" s="24" t="s">
        <v>105</v>
      </c>
      <c r="S349" s="24"/>
      <c r="T349" s="98">
        <v>30.230444255614252</v>
      </c>
      <c r="U349" s="25" t="s">
        <v>106</v>
      </c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</row>
    <row r="350" spans="1:32" x14ac:dyDescent="0.3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</row>
    <row r="351" spans="1:32" ht="15.6" x14ac:dyDescent="0.3">
      <c r="A351" s="45" t="s">
        <v>253</v>
      </c>
      <c r="B351" s="45"/>
      <c r="C351" s="45" t="s">
        <v>223</v>
      </c>
      <c r="D351" s="4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R351" s="45" t="s">
        <v>253</v>
      </c>
      <c r="S351" s="45"/>
      <c r="T351" s="45" t="s">
        <v>117</v>
      </c>
      <c r="U351" s="45" t="s">
        <v>136</v>
      </c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</row>
    <row r="353" spans="1:32" ht="16.8" x14ac:dyDescent="0.35">
      <c r="A353" s="93" t="s">
        <v>96</v>
      </c>
      <c r="B353" s="93" t="s">
        <v>97</v>
      </c>
      <c r="C353" s="93"/>
      <c r="D353" s="93"/>
      <c r="E353" s="93" t="s">
        <v>98</v>
      </c>
      <c r="F353" s="93"/>
      <c r="G353" s="93"/>
      <c r="H353" s="93" t="s">
        <v>99</v>
      </c>
      <c r="I353" s="93"/>
      <c r="J353" s="93"/>
      <c r="K353" s="93" t="s">
        <v>100</v>
      </c>
      <c r="L353" s="93"/>
      <c r="M353" s="30"/>
      <c r="N353" s="30"/>
      <c r="O353" s="30"/>
      <c r="R353" s="93" t="s">
        <v>96</v>
      </c>
      <c r="S353" s="93" t="s">
        <v>97</v>
      </c>
      <c r="T353" s="93"/>
      <c r="U353" s="93"/>
      <c r="V353" s="93" t="s">
        <v>98</v>
      </c>
      <c r="W353" s="93"/>
      <c r="X353" s="93"/>
      <c r="Y353" s="93" t="s">
        <v>99</v>
      </c>
      <c r="Z353" s="93"/>
      <c r="AA353" s="93"/>
      <c r="AB353" s="93" t="s">
        <v>100</v>
      </c>
      <c r="AC353" s="93"/>
      <c r="AD353" s="30"/>
      <c r="AE353" s="30"/>
      <c r="AF353" s="30"/>
    </row>
    <row r="354" spans="1:32" x14ac:dyDescent="0.3">
      <c r="A354" s="30">
        <v>1</v>
      </c>
      <c r="B354" s="101">
        <v>13.6</v>
      </c>
      <c r="C354" s="30"/>
      <c r="D354" s="30"/>
      <c r="E354" s="92">
        <v>14</v>
      </c>
      <c r="F354" s="30"/>
      <c r="G354" s="30"/>
      <c r="H354" s="95">
        <f>($C$76)*(E354)+$C$417</f>
        <v>15.475555555549604</v>
      </c>
      <c r="I354" s="95"/>
      <c r="J354" s="95"/>
      <c r="K354" s="95">
        <f>(H354-B354)^2</f>
        <v>3.517708641952987</v>
      </c>
      <c r="L354" s="30"/>
      <c r="M354" s="30"/>
      <c r="N354" s="30" t="s">
        <v>202</v>
      </c>
      <c r="O354" s="30"/>
      <c r="R354" s="30">
        <v>1</v>
      </c>
      <c r="S354" s="101">
        <v>13.6</v>
      </c>
      <c r="T354" s="30"/>
      <c r="U354" s="30"/>
      <c r="V354" s="92">
        <v>14.03</v>
      </c>
      <c r="W354" s="30"/>
      <c r="X354" s="30"/>
      <c r="Y354" s="95">
        <f>($C$76)*(V354)+$T$417</f>
        <v>15.439055555544973</v>
      </c>
      <c r="Z354" s="95"/>
      <c r="AA354" s="95"/>
      <c r="AB354" s="95">
        <f>(Y354-S354)^2</f>
        <v>3.3821253363808319</v>
      </c>
      <c r="AC354" s="30"/>
      <c r="AD354" s="30"/>
      <c r="AE354" s="30" t="s">
        <v>202</v>
      </c>
      <c r="AF354" s="30"/>
    </row>
    <row r="355" spans="1:32" x14ac:dyDescent="0.3">
      <c r="A355" s="30">
        <v>2</v>
      </c>
      <c r="B355" s="101">
        <v>7</v>
      </c>
      <c r="C355" s="30"/>
      <c r="D355" s="30"/>
      <c r="E355" s="92">
        <v>22.12</v>
      </c>
      <c r="F355" s="30"/>
      <c r="G355" s="30"/>
      <c r="H355" s="95">
        <f t="shared" ref="H355:H413" si="19">($C$76)*(E355)+$C$417</f>
        <v>7.3555555555496035</v>
      </c>
      <c r="I355" s="95"/>
      <c r="J355" s="95"/>
      <c r="K355" s="95">
        <f t="shared" ref="K355:K413" si="20">(H355-B355)^2</f>
        <v>0.12641975308218717</v>
      </c>
      <c r="L355" s="30"/>
      <c r="M355" s="30"/>
      <c r="N355" s="30"/>
      <c r="O355" s="30"/>
      <c r="R355" s="30">
        <v>2</v>
      </c>
      <c r="S355" s="101">
        <v>7</v>
      </c>
      <c r="T355" s="30"/>
      <c r="U355" s="30"/>
      <c r="V355" s="92">
        <v>22.13</v>
      </c>
      <c r="W355" s="30"/>
      <c r="X355" s="30"/>
      <c r="Y355" s="95">
        <f t="shared" ref="Y355:Y413" si="21">($C$76)*(V355)+$T$417</f>
        <v>7.3390555555449737</v>
      </c>
      <c r="Z355" s="95"/>
      <c r="AA355" s="95"/>
      <c r="AB355" s="95">
        <f t="shared" ref="AB355:AB413" si="22">(Y355-S355)^2</f>
        <v>0.11495866974591074</v>
      </c>
      <c r="AC355" s="30"/>
      <c r="AD355" s="30"/>
      <c r="AE355" s="30"/>
      <c r="AF355" s="30"/>
    </row>
    <row r="356" spans="1:32" x14ac:dyDescent="0.3">
      <c r="A356" s="30">
        <v>3</v>
      </c>
      <c r="B356" s="101">
        <v>2.5</v>
      </c>
      <c r="C356" s="30"/>
      <c r="D356" s="30"/>
      <c r="E356" s="92">
        <v>27.15</v>
      </c>
      <c r="F356" s="30"/>
      <c r="G356" s="30"/>
      <c r="H356" s="95">
        <f t="shared" si="19"/>
        <v>2.3255555555496059</v>
      </c>
      <c r="I356" s="95"/>
      <c r="J356" s="95"/>
      <c r="K356" s="95">
        <f t="shared" si="20"/>
        <v>3.0430864199606628E-2</v>
      </c>
      <c r="L356" s="30"/>
      <c r="M356" s="30"/>
      <c r="N356" s="30"/>
      <c r="O356" s="30"/>
      <c r="R356" s="30">
        <v>3</v>
      </c>
      <c r="S356" s="101">
        <v>2.5</v>
      </c>
      <c r="T356" s="30"/>
      <c r="U356" s="30"/>
      <c r="V356" s="92">
        <v>27.13</v>
      </c>
      <c r="W356" s="30"/>
      <c r="X356" s="30"/>
      <c r="Y356" s="95">
        <f t="shared" si="21"/>
        <v>2.3390555555449737</v>
      </c>
      <c r="Z356" s="95"/>
      <c r="AA356" s="95"/>
      <c r="AB356" s="95">
        <f t="shared" si="22"/>
        <v>2.590311420093705E-2</v>
      </c>
      <c r="AC356" s="30"/>
      <c r="AD356" s="30"/>
      <c r="AE356" s="30"/>
      <c r="AF356" s="30"/>
    </row>
    <row r="357" spans="1:32" x14ac:dyDescent="0.3">
      <c r="A357" s="30">
        <v>4</v>
      </c>
      <c r="B357" s="101">
        <v>1.1000000000000001</v>
      </c>
      <c r="C357" s="30"/>
      <c r="D357" s="30"/>
      <c r="E357" s="92">
        <v>28.89</v>
      </c>
      <c r="F357" s="30"/>
      <c r="G357" s="30"/>
      <c r="H357" s="95">
        <f t="shared" si="19"/>
        <v>0.58555555554960392</v>
      </c>
      <c r="I357" s="95"/>
      <c r="J357" s="95"/>
      <c r="K357" s="95">
        <f t="shared" si="20"/>
        <v>0.26465308642587676</v>
      </c>
      <c r="L357" s="30"/>
      <c r="M357" s="30"/>
      <c r="N357" s="30"/>
      <c r="O357" s="30"/>
      <c r="R357" s="30">
        <v>4</v>
      </c>
      <c r="S357" s="101">
        <v>1.1000000000000001</v>
      </c>
      <c r="T357" s="30"/>
      <c r="U357" s="30"/>
      <c r="V357" s="92">
        <v>28.89</v>
      </c>
      <c r="W357" s="30"/>
      <c r="X357" s="30"/>
      <c r="Y357" s="95">
        <f t="shared" si="21"/>
        <v>0.57905555554497212</v>
      </c>
      <c r="Z357" s="95"/>
      <c r="AA357" s="95"/>
      <c r="AB357" s="95">
        <f t="shared" si="22"/>
        <v>0.27138311420855771</v>
      </c>
      <c r="AC357" s="30"/>
      <c r="AD357" s="30"/>
      <c r="AE357" s="30"/>
      <c r="AF357" s="30"/>
    </row>
    <row r="358" spans="1:32" x14ac:dyDescent="0.3">
      <c r="A358" s="30">
        <v>5</v>
      </c>
      <c r="B358" s="101">
        <v>1.5</v>
      </c>
      <c r="C358" s="30"/>
      <c r="D358" s="30"/>
      <c r="E358" s="92">
        <v>28</v>
      </c>
      <c r="F358" s="30"/>
      <c r="G358" s="30"/>
      <c r="H358" s="95">
        <f t="shared" si="19"/>
        <v>1.4755555555496045</v>
      </c>
      <c r="I358" s="95"/>
      <c r="J358" s="95"/>
      <c r="K358" s="95">
        <f t="shared" si="20"/>
        <v>5.9753086448847178E-4</v>
      </c>
      <c r="L358" s="30"/>
      <c r="M358" s="30"/>
      <c r="N358" s="30"/>
      <c r="O358" s="30"/>
      <c r="R358" s="30">
        <v>5</v>
      </c>
      <c r="S358" s="101">
        <v>1.5</v>
      </c>
      <c r="T358" s="30"/>
      <c r="U358" s="30"/>
      <c r="V358" s="92">
        <v>27.98</v>
      </c>
      <c r="W358" s="30"/>
      <c r="X358" s="30"/>
      <c r="Y358" s="95">
        <f t="shared" si="21"/>
        <v>1.4890555555449723</v>
      </c>
      <c r="Z358" s="95"/>
      <c r="AA358" s="95"/>
      <c r="AB358" s="95">
        <f t="shared" si="22"/>
        <v>1.1978086442918734E-4</v>
      </c>
      <c r="AC358" s="30"/>
      <c r="AD358" s="30"/>
      <c r="AE358" s="30"/>
      <c r="AF358" s="30"/>
    </row>
    <row r="359" spans="1:32" x14ac:dyDescent="0.3">
      <c r="A359" s="30">
        <v>6</v>
      </c>
      <c r="B359" s="101">
        <v>1.6</v>
      </c>
      <c r="C359" s="30"/>
      <c r="D359" s="30"/>
      <c r="E359" s="92">
        <v>28.25</v>
      </c>
      <c r="F359" s="30"/>
      <c r="G359" s="30"/>
      <c r="H359" s="95">
        <f t="shared" si="19"/>
        <v>1.2255555555496045</v>
      </c>
      <c r="I359" s="95"/>
      <c r="J359" s="95"/>
      <c r="K359" s="95">
        <f t="shared" si="20"/>
        <v>0.1402086419797654</v>
      </c>
      <c r="L359" s="30"/>
      <c r="M359" s="30"/>
      <c r="N359" s="30"/>
      <c r="O359" s="30"/>
      <c r="R359" s="30">
        <v>6</v>
      </c>
      <c r="S359" s="101">
        <v>1.6</v>
      </c>
      <c r="T359" s="30"/>
      <c r="U359" s="30"/>
      <c r="V359" s="92">
        <v>28.22</v>
      </c>
      <c r="W359" s="30"/>
      <c r="X359" s="30"/>
      <c r="Y359" s="95">
        <f t="shared" si="21"/>
        <v>1.2490555555449738</v>
      </c>
      <c r="Z359" s="95"/>
      <c r="AA359" s="95"/>
      <c r="AB359" s="95">
        <f t="shared" si="22"/>
        <v>0.12316200309384701</v>
      </c>
      <c r="AC359" s="30"/>
      <c r="AD359" s="30"/>
      <c r="AE359" s="30"/>
      <c r="AF359" s="30"/>
    </row>
    <row r="360" spans="1:32" x14ac:dyDescent="0.3">
      <c r="A360" s="30">
        <v>7</v>
      </c>
      <c r="B360" s="101">
        <v>1.4</v>
      </c>
      <c r="C360" s="30"/>
      <c r="D360" s="30"/>
      <c r="E360" s="92">
        <v>28.26</v>
      </c>
      <c r="F360" s="30"/>
      <c r="G360" s="30"/>
      <c r="H360" s="95">
        <f t="shared" si="19"/>
        <v>1.2155555555496029</v>
      </c>
      <c r="I360" s="95"/>
      <c r="J360" s="95"/>
      <c r="K360" s="95">
        <f t="shared" si="20"/>
        <v>3.401975308861558E-2</v>
      </c>
      <c r="L360" s="30"/>
      <c r="M360" s="30"/>
      <c r="N360" s="30"/>
      <c r="O360" s="30"/>
      <c r="R360" s="30">
        <v>7</v>
      </c>
      <c r="S360" s="101">
        <v>1.4</v>
      </c>
      <c r="T360" s="30"/>
      <c r="U360" s="30"/>
      <c r="V360" s="92">
        <v>28.24</v>
      </c>
      <c r="W360" s="30"/>
      <c r="X360" s="30"/>
      <c r="Y360" s="95">
        <f t="shared" si="21"/>
        <v>1.2290555555449743</v>
      </c>
      <c r="Z360" s="95"/>
      <c r="AA360" s="95"/>
      <c r="AB360" s="95">
        <f t="shared" si="22"/>
        <v>2.9222003090037352E-2</v>
      </c>
      <c r="AC360" s="30"/>
      <c r="AD360" s="30"/>
      <c r="AE360" s="30"/>
      <c r="AF360" s="30"/>
    </row>
    <row r="361" spans="1:32" x14ac:dyDescent="0.3">
      <c r="A361" s="30" t="s">
        <v>187</v>
      </c>
      <c r="B361" s="101">
        <v>0.5</v>
      </c>
      <c r="C361" s="30"/>
      <c r="D361" s="30"/>
      <c r="E361" s="92">
        <f>AVERAGE(29.46,28.87,29.42)</f>
        <v>29.25</v>
      </c>
      <c r="F361" s="30"/>
      <c r="G361" s="30"/>
      <c r="H361" s="95">
        <f t="shared" si="19"/>
        <v>0.22555555554960449</v>
      </c>
      <c r="I361" s="95"/>
      <c r="J361" s="95"/>
      <c r="K361" s="95">
        <f t="shared" si="20"/>
        <v>7.531975308968622E-2</v>
      </c>
      <c r="L361" s="30"/>
      <c r="M361" s="30"/>
      <c r="N361" s="30"/>
      <c r="O361" s="30"/>
      <c r="R361" s="30" t="s">
        <v>187</v>
      </c>
      <c r="S361" s="101">
        <v>0.5</v>
      </c>
      <c r="T361" s="30"/>
      <c r="U361" s="30"/>
      <c r="V361" s="92">
        <f>AVERAGE(29.48,28.89,29.41)</f>
        <v>29.26</v>
      </c>
      <c r="W361" s="30"/>
      <c r="X361" s="30"/>
      <c r="Y361" s="95">
        <f t="shared" si="21"/>
        <v>0.20905555554497113</v>
      </c>
      <c r="Z361" s="95"/>
      <c r="AA361" s="95"/>
      <c r="AB361" s="95">
        <f t="shared" si="22"/>
        <v>8.4648669759245385E-2</v>
      </c>
      <c r="AC361" s="30"/>
      <c r="AD361" s="30"/>
      <c r="AE361" s="30"/>
      <c r="AF361" s="30"/>
    </row>
    <row r="362" spans="1:32" x14ac:dyDescent="0.3">
      <c r="A362" s="30" t="s">
        <v>149</v>
      </c>
      <c r="B362" s="101">
        <v>-0.2</v>
      </c>
      <c r="C362" s="30"/>
      <c r="D362" s="30"/>
      <c r="E362" s="92">
        <f>AVERAGE(30.3,29.26,29.62)</f>
        <v>29.72666666666667</v>
      </c>
      <c r="F362" s="30"/>
      <c r="G362" s="30"/>
      <c r="H362" s="95">
        <f t="shared" si="19"/>
        <v>-0.25111111111706563</v>
      </c>
      <c r="I362" s="95"/>
      <c r="J362" s="95"/>
      <c r="K362" s="95">
        <f t="shared" si="20"/>
        <v>2.612345679621029E-3</v>
      </c>
      <c r="L362" s="30"/>
      <c r="M362" s="30"/>
      <c r="N362" s="30"/>
      <c r="O362" s="30"/>
      <c r="R362" s="30" t="s">
        <v>149</v>
      </c>
      <c r="S362" s="101">
        <v>-0.2</v>
      </c>
      <c r="T362" s="30"/>
      <c r="U362" s="30"/>
      <c r="V362" s="92">
        <f>AVERAGE(30.28,29.25,29.61)</f>
        <v>29.713333333333335</v>
      </c>
      <c r="W362" s="30"/>
      <c r="X362" s="30"/>
      <c r="Y362" s="95">
        <f t="shared" si="21"/>
        <v>-0.24427777778836202</v>
      </c>
      <c r="Z362" s="95"/>
      <c r="AA362" s="95"/>
      <c r="AB362" s="95">
        <f t="shared" si="22"/>
        <v>1.9605216058755639E-3</v>
      </c>
      <c r="AC362" s="30"/>
      <c r="AD362" s="30"/>
      <c r="AE362" s="30"/>
      <c r="AF362" s="30"/>
    </row>
    <row r="363" spans="1:32" x14ac:dyDescent="0.3">
      <c r="A363" s="30" t="s">
        <v>134</v>
      </c>
      <c r="B363" s="101">
        <v>0.3</v>
      </c>
      <c r="C363" s="30"/>
      <c r="D363" s="30"/>
      <c r="E363" s="92">
        <f>AVERAGE(29.33,29.39,29.38)</f>
        <v>29.366666666666664</v>
      </c>
      <c r="F363" s="30"/>
      <c r="G363" s="30"/>
      <c r="H363" s="95">
        <f t="shared" si="19"/>
        <v>0.1088888888829409</v>
      </c>
      <c r="I363" s="95"/>
      <c r="J363" s="95"/>
      <c r="K363" s="95">
        <f t="shared" si="20"/>
        <v>3.6523456792396908E-2</v>
      </c>
      <c r="L363" s="30"/>
      <c r="M363" s="30"/>
      <c r="N363" s="30"/>
      <c r="O363" s="30"/>
      <c r="R363" s="30" t="s">
        <v>134</v>
      </c>
      <c r="S363" s="101">
        <v>0.3</v>
      </c>
      <c r="T363" s="30"/>
      <c r="U363" s="30"/>
      <c r="V363" s="92">
        <f>AVERAGE(29.33,29.38,29.4)</f>
        <v>29.369999999999994</v>
      </c>
      <c r="W363" s="30"/>
      <c r="X363" s="30"/>
      <c r="Y363" s="95">
        <f t="shared" si="21"/>
        <v>9.9055555544978802E-2</v>
      </c>
      <c r="Z363" s="95"/>
      <c r="AA363" s="95"/>
      <c r="AB363" s="95">
        <f t="shared" si="22"/>
        <v>4.0378669757337095E-2</v>
      </c>
      <c r="AC363" s="30"/>
      <c r="AD363" s="30"/>
      <c r="AE363" s="30"/>
      <c r="AF363" s="30"/>
    </row>
    <row r="364" spans="1:32" x14ac:dyDescent="0.3">
      <c r="A364" s="30">
        <v>17</v>
      </c>
      <c r="B364" s="101">
        <v>13.6</v>
      </c>
      <c r="C364" s="30"/>
      <c r="D364" s="30"/>
      <c r="E364" s="92">
        <v>14.52</v>
      </c>
      <c r="F364" s="30"/>
      <c r="G364" s="30"/>
      <c r="H364" s="95">
        <f t="shared" si="19"/>
        <v>14.955555555549605</v>
      </c>
      <c r="I364" s="95"/>
      <c r="J364" s="95"/>
      <c r="K364" s="95">
        <f t="shared" si="20"/>
        <v>1.837530864181399</v>
      </c>
      <c r="L364" s="30"/>
      <c r="M364" s="30"/>
      <c r="N364" s="30" t="s">
        <v>203</v>
      </c>
      <c r="O364" s="30"/>
      <c r="R364" s="30">
        <v>17</v>
      </c>
      <c r="S364" s="101">
        <v>13.6</v>
      </c>
      <c r="T364" s="30"/>
      <c r="U364" s="30"/>
      <c r="V364" s="92">
        <v>14.52</v>
      </c>
      <c r="W364" s="30"/>
      <c r="X364" s="30"/>
      <c r="Y364" s="95">
        <f t="shared" si="21"/>
        <v>14.949055555544973</v>
      </c>
      <c r="Z364" s="95"/>
      <c r="AA364" s="95"/>
      <c r="AB364" s="95">
        <f t="shared" si="22"/>
        <v>1.8199508919467571</v>
      </c>
      <c r="AC364" s="30"/>
      <c r="AD364" s="30"/>
      <c r="AE364" s="30" t="s">
        <v>203</v>
      </c>
      <c r="AF364" s="30"/>
    </row>
    <row r="365" spans="1:32" x14ac:dyDescent="0.3">
      <c r="A365" s="30">
        <v>18</v>
      </c>
      <c r="B365" s="101">
        <v>6.9</v>
      </c>
      <c r="C365" s="30"/>
      <c r="D365" s="30"/>
      <c r="E365" s="92">
        <v>22.13</v>
      </c>
      <c r="F365" s="30"/>
      <c r="G365" s="30"/>
      <c r="H365" s="95">
        <f t="shared" si="19"/>
        <v>7.3455555555496055</v>
      </c>
      <c r="I365" s="95"/>
      <c r="J365" s="95"/>
      <c r="K365" s="95">
        <f t="shared" si="20"/>
        <v>0.19851975308111727</v>
      </c>
      <c r="L365" s="30"/>
      <c r="M365" s="30"/>
      <c r="N365" s="30"/>
      <c r="O365" s="30"/>
      <c r="R365" s="30">
        <v>18</v>
      </c>
      <c r="S365" s="101">
        <v>6.9</v>
      </c>
      <c r="T365" s="30"/>
      <c r="U365" s="30"/>
      <c r="V365" s="92">
        <v>22.13</v>
      </c>
      <c r="W365" s="30"/>
      <c r="X365" s="30"/>
      <c r="Y365" s="95">
        <f t="shared" si="21"/>
        <v>7.3390555555449737</v>
      </c>
      <c r="Z365" s="95"/>
      <c r="AA365" s="95"/>
      <c r="AB365" s="95">
        <f t="shared" si="22"/>
        <v>0.19276978085490515</v>
      </c>
      <c r="AC365" s="30"/>
      <c r="AD365" s="30"/>
      <c r="AE365" s="30"/>
      <c r="AF365" s="30"/>
    </row>
    <row r="366" spans="1:32" x14ac:dyDescent="0.3">
      <c r="A366" s="30">
        <v>19</v>
      </c>
      <c r="B366" s="101">
        <v>2.6</v>
      </c>
      <c r="C366" s="30"/>
      <c r="D366" s="30"/>
      <c r="E366" s="92">
        <v>27.06</v>
      </c>
      <c r="F366" s="30"/>
      <c r="G366" s="30"/>
      <c r="H366" s="95">
        <f t="shared" si="19"/>
        <v>2.4155555555496058</v>
      </c>
      <c r="I366" s="95"/>
      <c r="J366" s="95"/>
      <c r="K366" s="95">
        <f t="shared" si="20"/>
        <v>3.4019753088614595E-2</v>
      </c>
      <c r="L366" s="30"/>
      <c r="M366" s="30"/>
      <c r="N366" s="30"/>
      <c r="O366" s="30"/>
      <c r="R366" s="30">
        <v>19</v>
      </c>
      <c r="S366" s="101">
        <v>2.6</v>
      </c>
      <c r="T366" s="30"/>
      <c r="U366" s="30"/>
      <c r="V366" s="92">
        <v>27.05</v>
      </c>
      <c r="W366" s="30"/>
      <c r="X366" s="30"/>
      <c r="Y366" s="95">
        <f t="shared" si="21"/>
        <v>2.419055555544972</v>
      </c>
      <c r="Z366" s="95"/>
      <c r="AA366" s="95"/>
      <c r="AB366" s="95">
        <f t="shared" si="22"/>
        <v>3.274089197913875E-2</v>
      </c>
      <c r="AC366" s="30"/>
      <c r="AD366" s="30"/>
      <c r="AE366" s="30"/>
      <c r="AF366" s="30"/>
    </row>
    <row r="367" spans="1:32" x14ac:dyDescent="0.3">
      <c r="A367" s="30">
        <v>20</v>
      </c>
      <c r="B367" s="101">
        <v>0.9</v>
      </c>
      <c r="C367" s="30"/>
      <c r="D367" s="30"/>
      <c r="E367" s="92">
        <v>28.8</v>
      </c>
      <c r="F367" s="30"/>
      <c r="G367" s="30"/>
      <c r="H367" s="95">
        <f t="shared" si="19"/>
        <v>0.67555555554960378</v>
      </c>
      <c r="I367" s="95"/>
      <c r="J367" s="95"/>
      <c r="K367" s="95">
        <f t="shared" si="20"/>
        <v>5.0375308644647003E-2</v>
      </c>
      <c r="L367" s="30"/>
      <c r="M367" s="30"/>
      <c r="N367" s="30"/>
      <c r="O367" s="30"/>
      <c r="R367" s="30">
        <v>20</v>
      </c>
      <c r="S367" s="101">
        <v>0.9</v>
      </c>
      <c r="T367" s="30"/>
      <c r="U367" s="30"/>
      <c r="V367" s="92">
        <v>28.78</v>
      </c>
      <c r="W367" s="30"/>
      <c r="X367" s="30"/>
      <c r="Y367" s="95">
        <f t="shared" si="21"/>
        <v>0.68905555554497155</v>
      </c>
      <c r="Z367" s="95"/>
      <c r="AA367" s="95"/>
      <c r="AB367" s="95">
        <f t="shared" si="22"/>
        <v>4.4497558646440588E-2</v>
      </c>
      <c r="AC367" s="30"/>
      <c r="AD367" s="30"/>
      <c r="AE367" s="30"/>
      <c r="AF367" s="30"/>
    </row>
    <row r="368" spans="1:32" x14ac:dyDescent="0.3">
      <c r="A368" s="30">
        <v>21</v>
      </c>
      <c r="B368" s="101">
        <v>1.5</v>
      </c>
      <c r="C368" s="30"/>
      <c r="D368" s="30"/>
      <c r="E368" s="92">
        <v>27.59</v>
      </c>
      <c r="F368" s="30"/>
      <c r="G368" s="30"/>
      <c r="H368" s="95">
        <f t="shared" si="19"/>
        <v>1.8855555555496046</v>
      </c>
      <c r="I368" s="95"/>
      <c r="J368" s="95"/>
      <c r="K368" s="95">
        <f t="shared" si="20"/>
        <v>0.14865308641516425</v>
      </c>
      <c r="L368" s="30"/>
      <c r="M368" s="30"/>
      <c r="N368" s="30"/>
      <c r="O368" s="30"/>
      <c r="R368" s="30">
        <v>21</v>
      </c>
      <c r="S368" s="101">
        <v>1.5</v>
      </c>
      <c r="T368" s="30"/>
      <c r="U368" s="30"/>
      <c r="V368" s="92">
        <v>27.61</v>
      </c>
      <c r="W368" s="30"/>
      <c r="X368" s="30"/>
      <c r="Y368" s="95">
        <f t="shared" si="21"/>
        <v>1.8590555555449733</v>
      </c>
      <c r="Z368" s="95"/>
      <c r="AA368" s="95"/>
      <c r="AB368" s="95">
        <f t="shared" si="22"/>
        <v>0.12892089196770937</v>
      </c>
      <c r="AC368" s="30"/>
      <c r="AD368" s="30"/>
      <c r="AE368" s="30"/>
      <c r="AF368" s="30"/>
    </row>
    <row r="369" spans="1:32" x14ac:dyDescent="0.3">
      <c r="A369" s="30">
        <v>22</v>
      </c>
      <c r="B369" s="101">
        <v>1.6</v>
      </c>
      <c r="C369" s="30"/>
      <c r="D369" s="30"/>
      <c r="E369" s="92">
        <v>27.92</v>
      </c>
      <c r="F369" s="30"/>
      <c r="G369" s="30"/>
      <c r="H369" s="95">
        <f t="shared" si="19"/>
        <v>1.5555555555496028</v>
      </c>
      <c r="I369" s="95"/>
      <c r="J369" s="95"/>
      <c r="K369" s="95">
        <f t="shared" si="20"/>
        <v>1.9753086425044514E-3</v>
      </c>
      <c r="L369" s="30"/>
      <c r="M369" s="30"/>
      <c r="N369" s="30"/>
      <c r="O369" s="30"/>
      <c r="R369" s="30">
        <v>22</v>
      </c>
      <c r="S369" s="101">
        <v>1.6</v>
      </c>
      <c r="T369" s="30"/>
      <c r="U369" s="30"/>
      <c r="V369" s="92">
        <v>27.91</v>
      </c>
      <c r="W369" s="30"/>
      <c r="X369" s="30"/>
      <c r="Y369" s="95">
        <f t="shared" si="21"/>
        <v>1.5590555555449725</v>
      </c>
      <c r="Z369" s="95"/>
      <c r="AA369" s="95"/>
      <c r="AB369" s="95">
        <f t="shared" si="22"/>
        <v>1.6764475317308355E-3</v>
      </c>
      <c r="AC369" s="30"/>
      <c r="AD369" s="30"/>
      <c r="AE369" s="30"/>
      <c r="AF369" s="30"/>
    </row>
    <row r="370" spans="1:32" x14ac:dyDescent="0.3">
      <c r="A370" s="30">
        <v>23</v>
      </c>
      <c r="B370" s="101">
        <v>0.7</v>
      </c>
      <c r="C370" s="30"/>
      <c r="D370" s="30"/>
      <c r="E370" s="92">
        <v>29.16</v>
      </c>
      <c r="F370" s="30"/>
      <c r="G370" s="30"/>
      <c r="H370" s="95">
        <f t="shared" si="19"/>
        <v>0.31555555554960435</v>
      </c>
      <c r="I370" s="95"/>
      <c r="J370" s="95"/>
      <c r="K370" s="95">
        <f t="shared" si="20"/>
        <v>0.14779753086877331</v>
      </c>
      <c r="L370" s="30"/>
      <c r="M370" s="30"/>
      <c r="N370" s="30"/>
      <c r="O370" s="30"/>
      <c r="R370" s="30">
        <v>23</v>
      </c>
      <c r="S370" s="101">
        <v>0.7</v>
      </c>
      <c r="T370" s="30"/>
      <c r="U370" s="30"/>
      <c r="V370" s="92">
        <v>29.16</v>
      </c>
      <c r="W370" s="30"/>
      <c r="X370" s="30"/>
      <c r="Y370" s="95">
        <f t="shared" si="21"/>
        <v>0.30905555554497255</v>
      </c>
      <c r="Z370" s="95"/>
      <c r="AA370" s="95"/>
      <c r="AB370" s="95">
        <f t="shared" si="22"/>
        <v>0.15283755865025</v>
      </c>
      <c r="AC370" s="30"/>
      <c r="AD370" s="30"/>
      <c r="AE370" s="30"/>
      <c r="AF370" s="30"/>
    </row>
    <row r="371" spans="1:32" x14ac:dyDescent="0.3">
      <c r="A371" s="30" t="s">
        <v>204</v>
      </c>
      <c r="B371" s="101">
        <v>0.8</v>
      </c>
      <c r="C371" s="30"/>
      <c r="D371" s="30"/>
      <c r="E371" s="92">
        <f>AVERAGE(28.79,29.06,28.85)</f>
        <v>28.899999999999995</v>
      </c>
      <c r="F371" s="30"/>
      <c r="G371" s="30"/>
      <c r="H371" s="95">
        <f t="shared" si="19"/>
        <v>0.57555555554960947</v>
      </c>
      <c r="I371" s="95"/>
      <c r="J371" s="95"/>
      <c r="K371" s="95">
        <f t="shared" si="20"/>
        <v>5.0375308644644463E-2</v>
      </c>
      <c r="L371" s="30"/>
      <c r="M371" s="30"/>
      <c r="N371" s="30"/>
      <c r="O371" s="30"/>
      <c r="R371" s="30" t="s">
        <v>204</v>
      </c>
      <c r="S371" s="101">
        <v>0.8</v>
      </c>
      <c r="T371" s="30"/>
      <c r="U371" s="30"/>
      <c r="V371" s="92">
        <f>AVERAGE(28.81,29.05,28.83)</f>
        <v>28.896666666666665</v>
      </c>
      <c r="W371" s="30"/>
      <c r="X371" s="30"/>
      <c r="Y371" s="95">
        <f t="shared" si="21"/>
        <v>0.57238888887830797</v>
      </c>
      <c r="Z371" s="95"/>
      <c r="AA371" s="95"/>
      <c r="AB371" s="95">
        <f t="shared" si="22"/>
        <v>5.180681790605126E-2</v>
      </c>
      <c r="AC371" s="30"/>
      <c r="AD371" s="30"/>
      <c r="AE371" s="30"/>
      <c r="AF371" s="30"/>
    </row>
    <row r="372" spans="1:32" x14ac:dyDescent="0.3">
      <c r="A372" s="30" t="s">
        <v>205</v>
      </c>
      <c r="B372" s="101">
        <v>0.4</v>
      </c>
      <c r="C372" s="30"/>
      <c r="D372" s="30"/>
      <c r="E372" s="92">
        <f>AVERAGE(29.74,29.11,28.73)</f>
        <v>29.193333333333332</v>
      </c>
      <c r="F372" s="30"/>
      <c r="G372" s="30"/>
      <c r="H372" s="95">
        <f t="shared" si="19"/>
        <v>0.28222222221627291</v>
      </c>
      <c r="I372" s="95"/>
      <c r="J372" s="95"/>
      <c r="K372" s="95">
        <f t="shared" si="20"/>
        <v>1.3871604939673004E-2</v>
      </c>
      <c r="L372" s="30"/>
      <c r="M372" s="30"/>
      <c r="N372" s="30"/>
      <c r="O372" s="30"/>
      <c r="R372" s="30" t="s">
        <v>205</v>
      </c>
      <c r="S372" s="101">
        <v>0.4</v>
      </c>
      <c r="T372" s="30"/>
      <c r="U372" s="30"/>
      <c r="V372" s="92">
        <f>AVERAGE(29.75,29.08,28.73)</f>
        <v>29.186666666666667</v>
      </c>
      <c r="W372" s="30"/>
      <c r="X372" s="30"/>
      <c r="Y372" s="95">
        <f t="shared" si="21"/>
        <v>0.28238888887830527</v>
      </c>
      <c r="Z372" s="95"/>
      <c r="AA372" s="95"/>
      <c r="AB372" s="95">
        <f t="shared" si="22"/>
        <v>1.3832373459279632E-2</v>
      </c>
      <c r="AC372" s="30"/>
      <c r="AD372" s="30"/>
      <c r="AE372" s="30"/>
      <c r="AF372" s="30"/>
    </row>
    <row r="373" spans="1:32" x14ac:dyDescent="0.3">
      <c r="A373" s="30" t="s">
        <v>206</v>
      </c>
      <c r="B373" s="101">
        <v>0</v>
      </c>
      <c r="C373" s="30"/>
      <c r="D373" s="30"/>
      <c r="E373" s="92">
        <f>AVERAGE(29.7,29.22,30.54)</f>
        <v>29.820000000000004</v>
      </c>
      <c r="F373" s="30"/>
      <c r="G373" s="30"/>
      <c r="H373" s="95">
        <f t="shared" si="19"/>
        <v>-0.34444444445039935</v>
      </c>
      <c r="I373" s="95"/>
      <c r="J373" s="95"/>
      <c r="K373" s="95">
        <f t="shared" si="20"/>
        <v>0.11864197531274424</v>
      </c>
      <c r="L373" s="30"/>
      <c r="M373" s="30"/>
      <c r="N373" s="30"/>
      <c r="O373" s="30"/>
      <c r="R373" s="30" t="s">
        <v>206</v>
      </c>
      <c r="S373" s="101">
        <v>0</v>
      </c>
      <c r="T373" s="30"/>
      <c r="U373" s="30"/>
      <c r="V373" s="92">
        <f>AVERAGE(29.69,29.2,30.53)</f>
        <v>29.806666666666668</v>
      </c>
      <c r="W373" s="30"/>
      <c r="X373" s="30"/>
      <c r="Y373" s="95">
        <f t="shared" si="21"/>
        <v>-0.33761111112169573</v>
      </c>
      <c r="Z373" s="95"/>
      <c r="AA373" s="95"/>
      <c r="AB373" s="95">
        <f t="shared" si="22"/>
        <v>0.11398126235282598</v>
      </c>
      <c r="AC373" s="30"/>
      <c r="AD373" s="30"/>
      <c r="AE373" s="30"/>
      <c r="AF373" s="30"/>
    </row>
    <row r="374" spans="1:32" x14ac:dyDescent="0.3">
      <c r="A374" s="30">
        <v>33</v>
      </c>
      <c r="B374" s="101">
        <v>13.6</v>
      </c>
      <c r="C374" s="30"/>
      <c r="D374" s="30"/>
      <c r="E374" s="92">
        <v>14.5</v>
      </c>
      <c r="F374" s="30"/>
      <c r="G374" s="30"/>
      <c r="H374" s="95">
        <f t="shared" si="19"/>
        <v>14.975555555549604</v>
      </c>
      <c r="I374" s="95"/>
      <c r="J374" s="95"/>
      <c r="K374" s="95">
        <f t="shared" si="20"/>
        <v>1.892153086403382</v>
      </c>
      <c r="L374" s="30"/>
      <c r="M374" s="30"/>
      <c r="N374" s="30" t="s">
        <v>207</v>
      </c>
      <c r="O374" s="30"/>
      <c r="R374" s="30">
        <v>33</v>
      </c>
      <c r="S374" s="101">
        <v>13.6</v>
      </c>
      <c r="T374" s="30"/>
      <c r="U374" s="30"/>
      <c r="V374" s="92">
        <v>14.48</v>
      </c>
      <c r="W374" s="30"/>
      <c r="X374" s="30"/>
      <c r="Y374" s="95">
        <f t="shared" si="21"/>
        <v>14.989055555544972</v>
      </c>
      <c r="Z374" s="95"/>
      <c r="AA374" s="95"/>
      <c r="AB374" s="95">
        <f t="shared" si="22"/>
        <v>1.9294753363903525</v>
      </c>
      <c r="AC374" s="30"/>
      <c r="AD374" s="30"/>
      <c r="AE374" s="30" t="s">
        <v>207</v>
      </c>
      <c r="AF374" s="30"/>
    </row>
    <row r="375" spans="1:32" x14ac:dyDescent="0.3">
      <c r="A375" s="30">
        <v>34</v>
      </c>
      <c r="B375" s="101">
        <v>7.4</v>
      </c>
      <c r="C375" s="30"/>
      <c r="D375" s="30"/>
      <c r="E375" s="92">
        <v>21.94</v>
      </c>
      <c r="F375" s="30"/>
      <c r="G375" s="30"/>
      <c r="H375" s="95">
        <f t="shared" si="19"/>
        <v>7.5355555555496032</v>
      </c>
      <c r="I375" s="95"/>
      <c r="J375" s="95"/>
      <c r="K375" s="95">
        <f t="shared" si="20"/>
        <v>1.8375308640361465E-2</v>
      </c>
      <c r="L375" s="30"/>
      <c r="M375" s="30"/>
      <c r="N375" s="30"/>
      <c r="O375" s="30"/>
      <c r="R375" s="30">
        <v>34</v>
      </c>
      <c r="S375" s="101">
        <v>7.4</v>
      </c>
      <c r="T375" s="30"/>
      <c r="U375" s="30"/>
      <c r="V375" s="92">
        <v>21.92</v>
      </c>
      <c r="W375" s="30"/>
      <c r="X375" s="30"/>
      <c r="Y375" s="95">
        <f t="shared" si="21"/>
        <v>7.549055555544971</v>
      </c>
      <c r="Z375" s="95"/>
      <c r="AA375" s="95"/>
      <c r="AB375" s="95">
        <f t="shared" si="22"/>
        <v>2.2217558638819825E-2</v>
      </c>
      <c r="AC375" s="30"/>
      <c r="AD375" s="30"/>
      <c r="AE375" s="30"/>
      <c r="AF375" s="30"/>
    </row>
    <row r="376" spans="1:32" x14ac:dyDescent="0.3">
      <c r="A376" s="30">
        <v>35</v>
      </c>
      <c r="B376" s="101">
        <v>2.1</v>
      </c>
      <c r="C376" s="30"/>
      <c r="D376" s="30"/>
      <c r="E376" s="92">
        <v>27.72</v>
      </c>
      <c r="F376" s="30"/>
      <c r="G376" s="30"/>
      <c r="H376" s="95">
        <f t="shared" si="19"/>
        <v>1.7555555555496056</v>
      </c>
      <c r="I376" s="95"/>
      <c r="J376" s="95"/>
      <c r="K376" s="95">
        <f t="shared" si="20"/>
        <v>0.11864197531274087</v>
      </c>
      <c r="L376" s="30"/>
      <c r="M376" s="30"/>
      <c r="N376" s="30"/>
      <c r="O376" s="30"/>
      <c r="R376" s="30">
        <v>35</v>
      </c>
      <c r="S376" s="101">
        <v>2.1</v>
      </c>
      <c r="T376" s="30"/>
      <c r="U376" s="30"/>
      <c r="V376" s="92">
        <v>27.7</v>
      </c>
      <c r="W376" s="30"/>
      <c r="X376" s="30"/>
      <c r="Y376" s="95">
        <f t="shared" si="21"/>
        <v>1.7690555555449734</v>
      </c>
      <c r="Z376" s="95"/>
      <c r="AA376" s="95"/>
      <c r="AB376" s="95">
        <f t="shared" si="22"/>
        <v>0.10952422531564625</v>
      </c>
      <c r="AC376" s="30"/>
      <c r="AD376" s="30"/>
      <c r="AE376" s="30"/>
      <c r="AF376" s="30"/>
    </row>
    <row r="377" spans="1:32" x14ac:dyDescent="0.3">
      <c r="A377" s="30">
        <v>36</v>
      </c>
      <c r="B377" s="101">
        <v>1.6</v>
      </c>
      <c r="C377" s="30"/>
      <c r="D377" s="30"/>
      <c r="E377" s="92">
        <v>28.3</v>
      </c>
      <c r="F377" s="30"/>
      <c r="G377" s="30"/>
      <c r="H377" s="95">
        <f t="shared" si="19"/>
        <v>1.1755555555496038</v>
      </c>
      <c r="I377" s="95"/>
      <c r="J377" s="95"/>
      <c r="K377" s="95">
        <f t="shared" si="20"/>
        <v>0.18015308642480557</v>
      </c>
      <c r="L377" s="30"/>
      <c r="M377" s="30"/>
      <c r="N377" s="30"/>
      <c r="O377" s="30"/>
      <c r="R377" s="30">
        <v>36</v>
      </c>
      <c r="S377" s="101">
        <v>1.6</v>
      </c>
      <c r="T377" s="30"/>
      <c r="U377" s="30"/>
      <c r="V377" s="92">
        <v>28.26</v>
      </c>
      <c r="W377" s="30"/>
      <c r="X377" s="30"/>
      <c r="Y377" s="95">
        <f t="shared" si="21"/>
        <v>1.2090555555449711</v>
      </c>
      <c r="Z377" s="95"/>
      <c r="AA377" s="95"/>
      <c r="AB377" s="95">
        <f t="shared" si="22"/>
        <v>0.15283755865025123</v>
      </c>
      <c r="AC377" s="30"/>
      <c r="AD377" s="30"/>
      <c r="AE377" s="30"/>
      <c r="AF377" s="30"/>
    </row>
    <row r="378" spans="1:32" x14ac:dyDescent="0.3">
      <c r="A378" s="30">
        <v>37</v>
      </c>
      <c r="B378" s="101">
        <v>2.4</v>
      </c>
      <c r="C378" s="30"/>
      <c r="D378" s="30"/>
      <c r="E378" s="92">
        <v>27.36</v>
      </c>
      <c r="F378" s="30"/>
      <c r="G378" s="30"/>
      <c r="H378" s="95">
        <f t="shared" si="19"/>
        <v>2.1155555555496051</v>
      </c>
      <c r="I378" s="95"/>
      <c r="J378" s="95"/>
      <c r="K378" s="95">
        <f t="shared" si="20"/>
        <v>8.0908641978693768E-2</v>
      </c>
      <c r="L378" s="30"/>
      <c r="M378" s="30"/>
      <c r="N378" s="30"/>
      <c r="O378" s="30"/>
      <c r="R378" s="30">
        <v>37</v>
      </c>
      <c r="S378" s="101">
        <v>2.4</v>
      </c>
      <c r="T378" s="30"/>
      <c r="U378" s="30"/>
      <c r="V378" s="92">
        <v>27.38</v>
      </c>
      <c r="W378" s="30"/>
      <c r="X378" s="30"/>
      <c r="Y378" s="95">
        <f t="shared" si="21"/>
        <v>2.0890555555449737</v>
      </c>
      <c r="Z378" s="95"/>
      <c r="AA378" s="95"/>
      <c r="AB378" s="95">
        <f t="shared" si="22"/>
        <v>9.6686447537444889E-2</v>
      </c>
      <c r="AC378" s="30"/>
      <c r="AD378" s="30"/>
      <c r="AE378" s="30"/>
      <c r="AF378" s="30"/>
    </row>
    <row r="379" spans="1:32" x14ac:dyDescent="0.3">
      <c r="A379" s="30">
        <v>38</v>
      </c>
      <c r="B379" s="101">
        <v>1.8</v>
      </c>
      <c r="C379" s="30"/>
      <c r="D379" s="30"/>
      <c r="E379" s="92">
        <v>28.56</v>
      </c>
      <c r="F379" s="30"/>
      <c r="G379" s="30"/>
      <c r="H379" s="95">
        <f t="shared" si="19"/>
        <v>0.91555555554960577</v>
      </c>
      <c r="I379" s="95"/>
      <c r="J379" s="95"/>
      <c r="K379" s="95">
        <f t="shared" si="20"/>
        <v>0.78224197531916662</v>
      </c>
      <c r="L379" s="30"/>
      <c r="M379" s="30"/>
      <c r="N379" s="30"/>
      <c r="O379" s="30"/>
      <c r="R379" s="30">
        <v>38</v>
      </c>
      <c r="S379" s="101">
        <v>1.8</v>
      </c>
      <c r="T379" s="30"/>
      <c r="U379" s="30"/>
      <c r="V379" s="92">
        <v>28.53</v>
      </c>
      <c r="W379" s="30"/>
      <c r="X379" s="30"/>
      <c r="Y379" s="95">
        <f t="shared" si="21"/>
        <v>0.93905555554497155</v>
      </c>
      <c r="Z379" s="95"/>
      <c r="AA379" s="95"/>
      <c r="AB379" s="95">
        <f t="shared" si="22"/>
        <v>0.74122533643797761</v>
      </c>
      <c r="AC379" s="30"/>
      <c r="AD379" s="30"/>
      <c r="AE379" s="30"/>
      <c r="AF379" s="30"/>
    </row>
    <row r="380" spans="1:32" x14ac:dyDescent="0.3">
      <c r="A380" s="30">
        <v>39</v>
      </c>
      <c r="B380" s="101">
        <v>1.2</v>
      </c>
      <c r="C380" s="30"/>
      <c r="D380" s="30"/>
      <c r="E380" s="92">
        <v>27.82</v>
      </c>
      <c r="F380" s="30"/>
      <c r="G380" s="30"/>
      <c r="H380" s="95">
        <f t="shared" si="19"/>
        <v>1.6555555555496042</v>
      </c>
      <c r="I380" s="95"/>
      <c r="J380" s="95"/>
      <c r="K380" s="95">
        <f t="shared" si="20"/>
        <v>0.20753086419210856</v>
      </c>
      <c r="L380" s="30"/>
      <c r="M380" s="30"/>
      <c r="N380" s="30"/>
      <c r="O380" s="30"/>
      <c r="R380" s="30">
        <v>39</v>
      </c>
      <c r="S380" s="101">
        <v>1.2</v>
      </c>
      <c r="T380" s="30"/>
      <c r="U380" s="30"/>
      <c r="V380" s="92">
        <v>27.81</v>
      </c>
      <c r="W380" s="30"/>
      <c r="X380" s="30"/>
      <c r="Y380" s="95">
        <f t="shared" si="21"/>
        <v>1.659055555544974</v>
      </c>
      <c r="Z380" s="95"/>
      <c r="AA380" s="95"/>
      <c r="AB380" s="95">
        <f t="shared" si="22"/>
        <v>0.21073200307670473</v>
      </c>
      <c r="AC380" s="30"/>
      <c r="AD380" s="30"/>
      <c r="AE380" s="30"/>
      <c r="AF380" s="30"/>
    </row>
    <row r="381" spans="1:32" x14ac:dyDescent="0.3">
      <c r="A381" s="30" t="s">
        <v>208</v>
      </c>
      <c r="B381" s="101">
        <v>1.2</v>
      </c>
      <c r="C381" s="30"/>
      <c r="D381" s="30"/>
      <c r="E381" s="92">
        <f>AVERAGE(27.9,28.68,28.36)</f>
        <v>28.313333333333333</v>
      </c>
      <c r="F381" s="30"/>
      <c r="G381" s="30"/>
      <c r="H381" s="95">
        <f t="shared" si="19"/>
        <v>1.1622222222162719</v>
      </c>
      <c r="I381" s="95"/>
      <c r="J381" s="95"/>
      <c r="K381" s="95">
        <f t="shared" si="20"/>
        <v>1.4271604942767359E-3</v>
      </c>
      <c r="L381" s="30"/>
      <c r="M381" s="30"/>
      <c r="N381" s="30"/>
      <c r="O381" s="30"/>
      <c r="R381" s="30" t="s">
        <v>208</v>
      </c>
      <c r="S381" s="101">
        <v>1.2</v>
      </c>
      <c r="T381" s="30"/>
      <c r="U381" s="30"/>
      <c r="V381" s="92">
        <f>AVERAGE(27.88,28.68,28.37)</f>
        <v>28.310000000000002</v>
      </c>
      <c r="W381" s="30"/>
      <c r="X381" s="30"/>
      <c r="Y381" s="95">
        <f t="shared" si="21"/>
        <v>1.1590555555449704</v>
      </c>
      <c r="Z381" s="95"/>
      <c r="AA381" s="95"/>
      <c r="AB381" s="95">
        <f t="shared" si="22"/>
        <v>1.676447531730999E-3</v>
      </c>
      <c r="AC381" s="30"/>
      <c r="AD381" s="30"/>
      <c r="AE381" s="30"/>
      <c r="AF381" s="30"/>
    </row>
    <row r="382" spans="1:32" x14ac:dyDescent="0.3">
      <c r="A382" s="30" t="s">
        <v>209</v>
      </c>
      <c r="B382" s="101">
        <v>0.3</v>
      </c>
      <c r="C382" s="30"/>
      <c r="D382" s="30"/>
      <c r="E382" s="92">
        <f>AVERAGE(29.21,29.41,28.95)</f>
        <v>29.19</v>
      </c>
      <c r="F382" s="30"/>
      <c r="G382" s="30"/>
      <c r="H382" s="95">
        <f t="shared" si="19"/>
        <v>0.28555555554960321</v>
      </c>
      <c r="I382" s="95"/>
      <c r="J382" s="95"/>
      <c r="K382" s="95">
        <f t="shared" si="20"/>
        <v>2.0864197548059823E-4</v>
      </c>
      <c r="L382" s="30"/>
      <c r="M382" s="30"/>
      <c r="N382" s="30"/>
      <c r="O382" s="30"/>
      <c r="R382" s="30" t="s">
        <v>209</v>
      </c>
      <c r="S382" s="101">
        <v>0.3</v>
      </c>
      <c r="T382" s="30"/>
      <c r="U382" s="30"/>
      <c r="V382" s="92">
        <f>AVERAGE(29.22,29.41,28.95)</f>
        <v>29.193333333333332</v>
      </c>
      <c r="W382" s="30"/>
      <c r="X382" s="30"/>
      <c r="Y382" s="95">
        <f t="shared" si="21"/>
        <v>0.27572222221164111</v>
      </c>
      <c r="Z382" s="95"/>
      <c r="AA382" s="95"/>
      <c r="AB382" s="95">
        <f t="shared" si="22"/>
        <v>5.8941049434093175E-4</v>
      </c>
      <c r="AC382" s="30"/>
      <c r="AD382" s="30"/>
      <c r="AE382" s="30"/>
      <c r="AF382" s="30"/>
    </row>
    <row r="383" spans="1:32" x14ac:dyDescent="0.3">
      <c r="A383" s="30" t="s">
        <v>210</v>
      </c>
      <c r="B383" s="101">
        <v>0.3</v>
      </c>
      <c r="C383" s="30"/>
      <c r="D383" s="30"/>
      <c r="E383" s="92">
        <f>AVERAGE(29.18,29.29,29.14)</f>
        <v>29.203333333333333</v>
      </c>
      <c r="F383" s="30"/>
      <c r="G383" s="30"/>
      <c r="H383" s="95">
        <f t="shared" si="19"/>
        <v>0.27222222221627135</v>
      </c>
      <c r="I383" s="95"/>
      <c r="J383" s="95"/>
      <c r="K383" s="95">
        <f t="shared" si="20"/>
        <v>7.716049386022085E-4</v>
      </c>
      <c r="L383" s="30"/>
      <c r="M383" s="30"/>
      <c r="N383" s="30"/>
      <c r="O383" s="30"/>
      <c r="R383" s="30" t="s">
        <v>210</v>
      </c>
      <c r="S383" s="101">
        <v>0.3</v>
      </c>
      <c r="T383" s="30"/>
      <c r="U383" s="30"/>
      <c r="V383" s="92">
        <f>AVERAGE(29.21,29.3,29.12)</f>
        <v>29.210000000000004</v>
      </c>
      <c r="W383" s="30"/>
      <c r="X383" s="30"/>
      <c r="Y383" s="95">
        <f t="shared" si="21"/>
        <v>0.25905555554496829</v>
      </c>
      <c r="Z383" s="95"/>
      <c r="AA383" s="95"/>
      <c r="AB383" s="95">
        <f t="shared" si="22"/>
        <v>1.6764475317311764E-3</v>
      </c>
      <c r="AC383" s="30"/>
      <c r="AD383" s="30"/>
      <c r="AE383" s="30"/>
      <c r="AF383" s="30"/>
    </row>
    <row r="384" spans="1:32" x14ac:dyDescent="0.3">
      <c r="A384" s="30">
        <v>49</v>
      </c>
      <c r="B384" s="101">
        <v>13.6</v>
      </c>
      <c r="C384" s="30"/>
      <c r="D384" s="30"/>
      <c r="E384" s="92">
        <v>14.41</v>
      </c>
      <c r="F384" s="30"/>
      <c r="G384" s="30"/>
      <c r="H384" s="95">
        <f t="shared" si="19"/>
        <v>15.065555555549604</v>
      </c>
      <c r="I384" s="95"/>
      <c r="J384" s="95"/>
      <c r="K384" s="95">
        <f t="shared" si="20"/>
        <v>2.1478530864023107</v>
      </c>
      <c r="L384" s="30"/>
      <c r="M384" s="30"/>
      <c r="N384" s="30" t="s">
        <v>211</v>
      </c>
      <c r="O384" s="30"/>
      <c r="R384" s="30">
        <v>49</v>
      </c>
      <c r="S384" s="101">
        <v>13.6</v>
      </c>
      <c r="T384" s="30"/>
      <c r="U384" s="30"/>
      <c r="V384" s="92">
        <v>14.4</v>
      </c>
      <c r="W384" s="30"/>
      <c r="X384" s="30"/>
      <c r="Y384" s="95">
        <f t="shared" si="21"/>
        <v>15.069055555544972</v>
      </c>
      <c r="Z384" s="95"/>
      <c r="AA384" s="95"/>
      <c r="AB384" s="95">
        <f t="shared" si="22"/>
        <v>2.1581242252775485</v>
      </c>
      <c r="AC384" s="30"/>
      <c r="AD384" s="30"/>
      <c r="AE384" s="30" t="s">
        <v>211</v>
      </c>
      <c r="AF384" s="30"/>
    </row>
    <row r="385" spans="1:32" x14ac:dyDescent="0.3">
      <c r="A385" s="30">
        <v>50</v>
      </c>
      <c r="B385" s="101">
        <v>7</v>
      </c>
      <c r="C385" s="30"/>
      <c r="D385" s="30"/>
      <c r="E385" s="92">
        <v>21.99</v>
      </c>
      <c r="F385" s="30"/>
      <c r="G385" s="30"/>
      <c r="H385" s="95">
        <f t="shared" si="19"/>
        <v>7.4855555555496061</v>
      </c>
      <c r="I385" s="95"/>
      <c r="J385" s="95"/>
      <c r="K385" s="95">
        <f t="shared" si="20"/>
        <v>0.23576419752508657</v>
      </c>
      <c r="L385" s="30"/>
      <c r="M385" s="30"/>
      <c r="N385" s="30"/>
      <c r="O385" s="30"/>
      <c r="R385" s="30">
        <v>50</v>
      </c>
      <c r="S385" s="101">
        <v>7</v>
      </c>
      <c r="T385" s="30"/>
      <c r="U385" s="30"/>
      <c r="V385" s="92">
        <v>21.99</v>
      </c>
      <c r="W385" s="30"/>
      <c r="X385" s="30"/>
      <c r="Y385" s="95">
        <f t="shared" si="21"/>
        <v>7.4790555555449743</v>
      </c>
      <c r="Z385" s="95"/>
      <c r="AA385" s="95"/>
      <c r="AB385" s="95">
        <f t="shared" si="22"/>
        <v>0.22949422529850391</v>
      </c>
      <c r="AC385" s="30"/>
      <c r="AD385" s="30"/>
      <c r="AE385" s="30"/>
      <c r="AF385" s="30"/>
    </row>
    <row r="386" spans="1:32" x14ac:dyDescent="0.3">
      <c r="A386" s="30">
        <v>51</v>
      </c>
      <c r="B386" s="101">
        <v>1.9</v>
      </c>
      <c r="C386" s="30"/>
      <c r="D386" s="30"/>
      <c r="E386" s="92">
        <v>27.6</v>
      </c>
      <c r="F386" s="30"/>
      <c r="G386" s="30"/>
      <c r="H386" s="95">
        <f t="shared" si="19"/>
        <v>1.8755555555496031</v>
      </c>
      <c r="I386" s="95"/>
      <c r="J386" s="95"/>
      <c r="K386" s="95">
        <f t="shared" si="20"/>
        <v>5.9753086448853694E-4</v>
      </c>
      <c r="L386" s="30"/>
      <c r="M386" s="30"/>
      <c r="N386" s="30"/>
      <c r="O386" s="30"/>
      <c r="R386" s="30">
        <v>51</v>
      </c>
      <c r="S386" s="101">
        <v>1.9</v>
      </c>
      <c r="T386" s="30"/>
      <c r="U386" s="30"/>
      <c r="V386" s="92">
        <v>27.59</v>
      </c>
      <c r="W386" s="30"/>
      <c r="X386" s="30"/>
      <c r="Y386" s="95">
        <f t="shared" si="21"/>
        <v>1.8790555555449728</v>
      </c>
      <c r="Z386" s="95"/>
      <c r="AA386" s="95"/>
      <c r="AB386" s="95">
        <f t="shared" si="22"/>
        <v>4.3866975352971452E-4</v>
      </c>
      <c r="AC386" s="30"/>
      <c r="AD386" s="30"/>
      <c r="AE386" s="30"/>
      <c r="AF386" s="30"/>
    </row>
    <row r="387" spans="1:32" x14ac:dyDescent="0.3">
      <c r="A387" s="30">
        <v>52</v>
      </c>
      <c r="B387" s="101">
        <v>0.4</v>
      </c>
      <c r="C387" s="30"/>
      <c r="D387" s="30"/>
      <c r="E387" s="92">
        <v>29.26</v>
      </c>
      <c r="F387" s="30"/>
      <c r="G387" s="30"/>
      <c r="H387" s="95">
        <f t="shared" si="19"/>
        <v>0.21555555554960293</v>
      </c>
      <c r="I387" s="95"/>
      <c r="J387" s="95"/>
      <c r="K387" s="95">
        <f t="shared" si="20"/>
        <v>3.4019753088615622E-2</v>
      </c>
      <c r="L387" s="30"/>
      <c r="M387" s="30"/>
      <c r="N387" s="30"/>
      <c r="O387" s="30"/>
      <c r="R387" s="30">
        <v>52</v>
      </c>
      <c r="S387" s="101">
        <v>0.4</v>
      </c>
      <c r="T387" s="30"/>
      <c r="U387" s="30"/>
      <c r="V387" s="92">
        <v>29.25</v>
      </c>
      <c r="W387" s="30"/>
      <c r="X387" s="30"/>
      <c r="Y387" s="95">
        <f t="shared" si="21"/>
        <v>0.21905555554497269</v>
      </c>
      <c r="Z387" s="95"/>
      <c r="AA387" s="95"/>
      <c r="AB387" s="95">
        <f t="shared" si="22"/>
        <v>3.2740891979138473E-2</v>
      </c>
      <c r="AC387" s="30"/>
      <c r="AD387" s="30"/>
      <c r="AE387" s="30"/>
      <c r="AF387" s="30"/>
    </row>
    <row r="388" spans="1:32" x14ac:dyDescent="0.3">
      <c r="A388" s="30">
        <v>53</v>
      </c>
      <c r="B388" s="101">
        <v>1.9</v>
      </c>
      <c r="C388" s="30"/>
      <c r="D388" s="30"/>
      <c r="E388" s="92">
        <v>28.04</v>
      </c>
      <c r="F388" s="30"/>
      <c r="G388" s="30"/>
      <c r="H388" s="95">
        <f t="shared" si="19"/>
        <v>1.4355555555496053</v>
      </c>
      <c r="I388" s="95"/>
      <c r="J388" s="95"/>
      <c r="K388" s="95">
        <f t="shared" si="20"/>
        <v>0.21570864198083564</v>
      </c>
      <c r="L388" s="30"/>
      <c r="M388" s="30"/>
      <c r="N388" s="30"/>
      <c r="O388" s="30"/>
      <c r="R388" s="30">
        <v>53</v>
      </c>
      <c r="S388" s="101">
        <v>1.9</v>
      </c>
      <c r="T388" s="30"/>
      <c r="U388" s="30"/>
      <c r="V388" s="92">
        <v>28.04</v>
      </c>
      <c r="W388" s="30"/>
      <c r="X388" s="30"/>
      <c r="Y388" s="95">
        <f t="shared" si="21"/>
        <v>1.4290555555449735</v>
      </c>
      <c r="Z388" s="95"/>
      <c r="AA388" s="95"/>
      <c r="AB388" s="95">
        <f t="shared" si="22"/>
        <v>0.22178866976305342</v>
      </c>
      <c r="AC388" s="30"/>
      <c r="AD388" s="30"/>
      <c r="AE388" s="30"/>
      <c r="AF388" s="30"/>
    </row>
    <row r="389" spans="1:32" x14ac:dyDescent="0.3">
      <c r="A389" s="30">
        <v>54</v>
      </c>
      <c r="B389" s="101">
        <v>0.5</v>
      </c>
      <c r="C389" s="30"/>
      <c r="D389" s="30"/>
      <c r="E389" s="92">
        <v>29.58</v>
      </c>
      <c r="F389" s="30"/>
      <c r="G389" s="30"/>
      <c r="H389" s="95">
        <f t="shared" si="19"/>
        <v>-0.1044444444503938</v>
      </c>
      <c r="I389" s="95"/>
      <c r="J389" s="95"/>
      <c r="K389" s="95">
        <f t="shared" si="20"/>
        <v>0.36535308642694519</v>
      </c>
      <c r="L389" s="30"/>
      <c r="M389" s="30"/>
      <c r="N389" s="30"/>
      <c r="O389" s="30"/>
      <c r="R389" s="30">
        <v>54</v>
      </c>
      <c r="S389" s="101">
        <v>0.5</v>
      </c>
      <c r="T389" s="30"/>
      <c r="U389" s="30"/>
      <c r="V389" s="92">
        <v>29.59</v>
      </c>
      <c r="W389" s="30"/>
      <c r="X389" s="30"/>
      <c r="Y389" s="95">
        <f t="shared" si="21"/>
        <v>-0.12094444445502717</v>
      </c>
      <c r="Z389" s="95"/>
      <c r="AA389" s="95"/>
      <c r="AB389" s="95">
        <f t="shared" si="22"/>
        <v>0.3855720030995623</v>
      </c>
      <c r="AC389" s="30"/>
      <c r="AD389" s="30"/>
      <c r="AE389" s="30"/>
      <c r="AF389" s="30"/>
    </row>
    <row r="390" spans="1:32" x14ac:dyDescent="0.3">
      <c r="A390" s="30">
        <v>55</v>
      </c>
      <c r="B390" s="101">
        <v>0.7</v>
      </c>
      <c r="C390" s="30"/>
      <c r="D390" s="30"/>
      <c r="E390" s="92">
        <v>29.2</v>
      </c>
      <c r="F390" s="30"/>
      <c r="G390" s="30"/>
      <c r="H390" s="95">
        <f t="shared" si="19"/>
        <v>0.2755555555496052</v>
      </c>
      <c r="I390" s="95"/>
      <c r="J390" s="95"/>
      <c r="K390" s="95">
        <f t="shared" si="20"/>
        <v>0.18015308642480424</v>
      </c>
      <c r="L390" s="30"/>
      <c r="M390" s="30"/>
      <c r="N390" s="30"/>
      <c r="O390" s="30"/>
      <c r="R390" s="30">
        <v>55</v>
      </c>
      <c r="S390" s="101">
        <v>0.7</v>
      </c>
      <c r="T390" s="30"/>
      <c r="U390" s="30"/>
      <c r="V390" s="92">
        <v>29.17</v>
      </c>
      <c r="W390" s="30"/>
      <c r="X390" s="30"/>
      <c r="Y390" s="95">
        <f t="shared" si="21"/>
        <v>0.29905555554497099</v>
      </c>
      <c r="Z390" s="95"/>
      <c r="AA390" s="95"/>
      <c r="AB390" s="95">
        <f t="shared" si="22"/>
        <v>0.16075644753935181</v>
      </c>
      <c r="AC390" s="30"/>
      <c r="AD390" s="30"/>
      <c r="AE390" s="30"/>
      <c r="AF390" s="30"/>
    </row>
    <row r="391" spans="1:32" x14ac:dyDescent="0.3">
      <c r="A391" s="30" t="s">
        <v>212</v>
      </c>
      <c r="B391" s="101">
        <v>0.6</v>
      </c>
      <c r="C391" s="30"/>
      <c r="D391" s="30"/>
      <c r="E391" s="92">
        <f>AVERAGE(28.61,29.56,28.83)</f>
        <v>29</v>
      </c>
      <c r="F391" s="30"/>
      <c r="G391" s="30"/>
      <c r="H391" s="95">
        <f t="shared" si="19"/>
        <v>0.47555555554960449</v>
      </c>
      <c r="I391" s="95"/>
      <c r="J391" s="95"/>
      <c r="K391" s="95">
        <f t="shared" si="20"/>
        <v>1.5486419754567568E-2</v>
      </c>
      <c r="L391" s="30"/>
      <c r="M391" s="30"/>
      <c r="N391" s="30"/>
      <c r="O391" s="30"/>
      <c r="R391" s="30" t="s">
        <v>212</v>
      </c>
      <c r="S391" s="101">
        <v>0.6</v>
      </c>
      <c r="T391" s="30"/>
      <c r="U391" s="30"/>
      <c r="V391" s="92">
        <f>AVERAGE(28.62,29.55,28.82)</f>
        <v>28.99666666666667</v>
      </c>
      <c r="W391" s="30"/>
      <c r="X391" s="30"/>
      <c r="Y391" s="95">
        <f t="shared" si="21"/>
        <v>0.47238888887830299</v>
      </c>
      <c r="Z391" s="95"/>
      <c r="AA391" s="95"/>
      <c r="AB391" s="95">
        <f t="shared" si="22"/>
        <v>1.6284595681714097E-2</v>
      </c>
      <c r="AC391" s="30"/>
      <c r="AD391" s="30"/>
      <c r="AE391" s="30"/>
      <c r="AF391" s="30"/>
    </row>
    <row r="392" spans="1:32" x14ac:dyDescent="0.3">
      <c r="A392" s="30" t="s">
        <v>213</v>
      </c>
      <c r="B392" s="101">
        <v>-0.3</v>
      </c>
      <c r="C392" s="30"/>
      <c r="D392" s="30"/>
      <c r="E392" s="92">
        <f>AVERAGE(29.31,30.33,30.02)</f>
        <v>29.886666666666667</v>
      </c>
      <c r="F392" s="30"/>
      <c r="G392" s="30"/>
      <c r="H392" s="95">
        <f t="shared" si="19"/>
        <v>-0.41111111111706222</v>
      </c>
      <c r="I392" s="95"/>
      <c r="J392" s="95"/>
      <c r="K392" s="95">
        <f t="shared" si="20"/>
        <v>1.234567901366815E-2</v>
      </c>
      <c r="L392" s="30"/>
      <c r="M392" s="30"/>
      <c r="N392" s="30"/>
      <c r="O392" s="30"/>
      <c r="R392" s="30" t="s">
        <v>213</v>
      </c>
      <c r="S392" s="101">
        <v>-0.3</v>
      </c>
      <c r="T392" s="30"/>
      <c r="U392" s="30"/>
      <c r="V392" s="92">
        <f>AVERAGE(29.31,30.3,30)</f>
        <v>29.87</v>
      </c>
      <c r="W392" s="30"/>
      <c r="X392" s="30"/>
      <c r="Y392" s="95">
        <f t="shared" si="21"/>
        <v>-0.4009444444550283</v>
      </c>
      <c r="Z392" s="95"/>
      <c r="AA392" s="95"/>
      <c r="AB392" s="95">
        <f t="shared" si="22"/>
        <v>1.0189780866334297E-2</v>
      </c>
      <c r="AC392" s="30"/>
      <c r="AD392" s="30"/>
      <c r="AE392" s="30"/>
      <c r="AF392" s="30"/>
    </row>
    <row r="393" spans="1:32" x14ac:dyDescent="0.3">
      <c r="A393" s="30" t="s">
        <v>214</v>
      </c>
      <c r="B393" s="101">
        <v>-0.2</v>
      </c>
      <c r="C393" s="30"/>
      <c r="D393" s="30"/>
      <c r="E393" s="92">
        <f>AVERAGE(29.46,30.01,30.05)</f>
        <v>29.84</v>
      </c>
      <c r="F393" s="30"/>
      <c r="G393" s="30"/>
      <c r="H393" s="95">
        <f t="shared" si="19"/>
        <v>-0.36444444445039537</v>
      </c>
      <c r="I393" s="95"/>
      <c r="J393" s="95"/>
      <c r="K393" s="95">
        <f t="shared" si="20"/>
        <v>2.7041975310599164E-2</v>
      </c>
      <c r="L393" s="30"/>
      <c r="M393" s="30"/>
      <c r="N393" s="30"/>
      <c r="O393" s="30"/>
      <c r="R393" s="30" t="s">
        <v>214</v>
      </c>
      <c r="S393" s="101">
        <v>-0.2</v>
      </c>
      <c r="T393" s="30"/>
      <c r="U393" s="30"/>
      <c r="V393" s="92">
        <f>AVERAGE(29.45,30,30.03)</f>
        <v>29.826666666666668</v>
      </c>
      <c r="W393" s="30"/>
      <c r="X393" s="30"/>
      <c r="Y393" s="95">
        <f t="shared" si="21"/>
        <v>-0.3576111111216953</v>
      </c>
      <c r="Z393" s="95"/>
      <c r="AA393" s="95"/>
      <c r="AB393" s="95">
        <f t="shared" si="22"/>
        <v>2.4841262349015382E-2</v>
      </c>
      <c r="AC393" s="30"/>
      <c r="AD393" s="30"/>
      <c r="AE393" s="30"/>
      <c r="AF393" s="30"/>
    </row>
    <row r="394" spans="1:32" x14ac:dyDescent="0.3">
      <c r="A394" s="30">
        <v>65</v>
      </c>
      <c r="B394" s="101">
        <v>13.6</v>
      </c>
      <c r="C394" s="30"/>
      <c r="D394" s="30"/>
      <c r="E394" s="92">
        <v>14.43</v>
      </c>
      <c r="F394" s="30"/>
      <c r="G394" s="30"/>
      <c r="H394" s="95">
        <f t="shared" si="19"/>
        <v>15.045555555549605</v>
      </c>
      <c r="I394" s="95"/>
      <c r="J394" s="95"/>
      <c r="K394" s="95">
        <f t="shared" si="20"/>
        <v>2.0896308641803274</v>
      </c>
      <c r="L394" s="30"/>
      <c r="M394" s="30"/>
      <c r="N394" s="30" t="s">
        <v>215</v>
      </c>
      <c r="O394" s="30"/>
      <c r="R394" s="30">
        <v>65</v>
      </c>
      <c r="S394" s="101">
        <v>13.6</v>
      </c>
      <c r="T394" s="30"/>
      <c r="U394" s="30"/>
      <c r="V394" s="92">
        <v>14.46</v>
      </c>
      <c r="W394" s="30"/>
      <c r="X394" s="30"/>
      <c r="Y394" s="95">
        <f t="shared" si="21"/>
        <v>15.009055555544972</v>
      </c>
      <c r="Z394" s="95"/>
      <c r="AA394" s="95"/>
      <c r="AB394" s="95">
        <f t="shared" si="22"/>
        <v>1.9854375586121502</v>
      </c>
      <c r="AC394" s="30"/>
      <c r="AD394" s="30"/>
      <c r="AE394" s="30" t="s">
        <v>215</v>
      </c>
      <c r="AF394" s="30"/>
    </row>
    <row r="395" spans="1:32" x14ac:dyDescent="0.3">
      <c r="A395" s="30">
        <v>66</v>
      </c>
      <c r="B395" s="101">
        <v>6.9</v>
      </c>
      <c r="C395" s="30"/>
      <c r="D395" s="30"/>
      <c r="E395" s="92">
        <v>22.1</v>
      </c>
      <c r="F395" s="30"/>
      <c r="G395" s="30"/>
      <c r="H395" s="95">
        <f t="shared" si="19"/>
        <v>7.3755555555496031</v>
      </c>
      <c r="I395" s="95"/>
      <c r="J395" s="95"/>
      <c r="K395" s="95">
        <f t="shared" si="20"/>
        <v>0.22615308641409126</v>
      </c>
      <c r="L395" s="30"/>
      <c r="M395" s="30"/>
      <c r="N395" s="30"/>
      <c r="O395" s="30"/>
      <c r="R395" s="30">
        <v>66</v>
      </c>
      <c r="S395" s="101">
        <v>6.9</v>
      </c>
      <c r="T395" s="30"/>
      <c r="U395" s="30"/>
      <c r="V395" s="92">
        <v>22.1</v>
      </c>
      <c r="W395" s="30"/>
      <c r="X395" s="30"/>
      <c r="Y395" s="95">
        <f t="shared" si="21"/>
        <v>7.3690555555449713</v>
      </c>
      <c r="Z395" s="95"/>
      <c r="AA395" s="95"/>
      <c r="AB395" s="95">
        <f t="shared" si="22"/>
        <v>0.22001311418760131</v>
      </c>
      <c r="AC395" s="30"/>
      <c r="AD395" s="30"/>
      <c r="AE395" s="30"/>
      <c r="AF395" s="30"/>
    </row>
    <row r="396" spans="1:32" x14ac:dyDescent="0.3">
      <c r="A396" s="30">
        <v>67</v>
      </c>
      <c r="B396" s="101">
        <v>2.5</v>
      </c>
      <c r="C396" s="30"/>
      <c r="D396" s="30"/>
      <c r="E396" s="92">
        <v>26.97</v>
      </c>
      <c r="F396" s="30"/>
      <c r="G396" s="30"/>
      <c r="H396" s="95">
        <f t="shared" si="19"/>
        <v>2.5055555555496056</v>
      </c>
      <c r="I396" s="95"/>
      <c r="J396" s="95"/>
      <c r="K396" s="95">
        <f t="shared" si="20"/>
        <v>3.08641974647539E-5</v>
      </c>
      <c r="L396" s="30"/>
      <c r="M396" s="30"/>
      <c r="N396" s="30"/>
      <c r="O396" s="30"/>
      <c r="R396" s="30">
        <v>67</v>
      </c>
      <c r="S396" s="101">
        <v>2.5</v>
      </c>
      <c r="T396" s="30"/>
      <c r="U396" s="30"/>
      <c r="V396" s="92">
        <v>26.94</v>
      </c>
      <c r="W396" s="30"/>
      <c r="X396" s="30"/>
      <c r="Y396" s="95">
        <f t="shared" si="21"/>
        <v>2.5290555555449714</v>
      </c>
      <c r="Z396" s="95"/>
      <c r="AA396" s="95"/>
      <c r="AB396" s="95">
        <f t="shared" si="22"/>
        <v>8.4422530802691896E-4</v>
      </c>
      <c r="AC396" s="30"/>
      <c r="AD396" s="30"/>
      <c r="AE396" s="30"/>
      <c r="AF396" s="30"/>
    </row>
    <row r="397" spans="1:32" x14ac:dyDescent="0.3">
      <c r="A397" s="30">
        <v>68</v>
      </c>
      <c r="B397" s="101">
        <v>0.9</v>
      </c>
      <c r="C397" s="30"/>
      <c r="D397" s="30"/>
      <c r="E397" s="92">
        <v>28.91</v>
      </c>
      <c r="F397" s="30"/>
      <c r="G397" s="30"/>
      <c r="H397" s="95">
        <f t="shared" si="19"/>
        <v>0.56555555554960435</v>
      </c>
      <c r="I397" s="95"/>
      <c r="J397" s="95"/>
      <c r="K397" s="95">
        <f t="shared" si="20"/>
        <v>0.1118530864237338</v>
      </c>
      <c r="L397" s="30"/>
      <c r="M397" s="30"/>
      <c r="N397" s="30"/>
      <c r="O397" s="30"/>
      <c r="R397" s="30">
        <v>68</v>
      </c>
      <c r="S397" s="101">
        <v>0.9</v>
      </c>
      <c r="T397" s="30"/>
      <c r="U397" s="30"/>
      <c r="V397" s="92">
        <v>28.9</v>
      </c>
      <c r="W397" s="30"/>
      <c r="X397" s="30"/>
      <c r="Y397" s="95">
        <f t="shared" si="21"/>
        <v>0.56905555554497411</v>
      </c>
      <c r="Z397" s="95"/>
      <c r="AA397" s="95"/>
      <c r="AB397" s="95">
        <f t="shared" si="22"/>
        <v>0.10952422531564573</v>
      </c>
      <c r="AC397" s="30"/>
      <c r="AD397" s="30"/>
      <c r="AE397" s="30"/>
      <c r="AF397" s="30"/>
    </row>
    <row r="398" spans="1:32" x14ac:dyDescent="0.3">
      <c r="A398" s="30">
        <v>69</v>
      </c>
      <c r="B398" s="101">
        <v>2.2999999999999998</v>
      </c>
      <c r="C398" s="30"/>
      <c r="D398" s="30"/>
      <c r="E398" s="92">
        <v>27.64</v>
      </c>
      <c r="F398" s="30"/>
      <c r="G398" s="30"/>
      <c r="H398" s="95">
        <f t="shared" si="19"/>
        <v>1.8355555555496039</v>
      </c>
      <c r="I398" s="95"/>
      <c r="J398" s="95"/>
      <c r="K398" s="95">
        <f t="shared" si="20"/>
        <v>0.21570864198083689</v>
      </c>
      <c r="L398" s="30"/>
      <c r="M398" s="30"/>
      <c r="N398" s="30"/>
      <c r="O398" s="30"/>
      <c r="R398" s="30">
        <v>69</v>
      </c>
      <c r="S398" s="101">
        <v>2.2999999999999998</v>
      </c>
      <c r="T398" s="30"/>
      <c r="U398" s="30"/>
      <c r="V398" s="92">
        <v>27.65</v>
      </c>
      <c r="W398" s="30"/>
      <c r="X398" s="30"/>
      <c r="Y398" s="95">
        <f t="shared" si="21"/>
        <v>1.8190555555449741</v>
      </c>
      <c r="Z398" s="95"/>
      <c r="AA398" s="95"/>
      <c r="AB398" s="95">
        <f t="shared" si="22"/>
        <v>0.2313075586521533</v>
      </c>
      <c r="AC398" s="30"/>
      <c r="AD398" s="30"/>
      <c r="AE398" s="30"/>
      <c r="AF398" s="30"/>
    </row>
    <row r="399" spans="1:32" x14ac:dyDescent="0.3">
      <c r="A399" s="30">
        <v>70</v>
      </c>
      <c r="B399" s="101">
        <v>1.1000000000000001</v>
      </c>
      <c r="C399" s="30"/>
      <c r="D399" s="30"/>
      <c r="E399" s="92">
        <v>29.18</v>
      </c>
      <c r="F399" s="30"/>
      <c r="G399" s="30"/>
      <c r="H399" s="95">
        <f t="shared" si="19"/>
        <v>0.29555555554960478</v>
      </c>
      <c r="I399" s="95"/>
      <c r="J399" s="95"/>
      <c r="K399" s="95">
        <f t="shared" si="20"/>
        <v>0.64713086420710519</v>
      </c>
      <c r="L399" s="30"/>
      <c r="M399" s="30"/>
      <c r="N399" s="30"/>
      <c r="O399" s="30"/>
      <c r="R399" s="30">
        <v>70</v>
      </c>
      <c r="S399" s="101">
        <v>1.1000000000000001</v>
      </c>
      <c r="T399" s="30"/>
      <c r="U399" s="30"/>
      <c r="V399" s="92">
        <v>29.15</v>
      </c>
      <c r="W399" s="30"/>
      <c r="X399" s="30"/>
      <c r="Y399" s="95">
        <f t="shared" si="21"/>
        <v>0.31905555554497411</v>
      </c>
      <c r="Z399" s="95"/>
      <c r="AA399" s="95"/>
      <c r="AB399" s="95">
        <f t="shared" si="22"/>
        <v>0.60987422532516911</v>
      </c>
      <c r="AC399" s="30"/>
      <c r="AD399" s="30"/>
      <c r="AE399" s="30"/>
      <c r="AF399" s="30"/>
    </row>
    <row r="400" spans="1:32" x14ac:dyDescent="0.3">
      <c r="A400" s="30">
        <v>71</v>
      </c>
      <c r="B400" s="101">
        <v>0.9</v>
      </c>
      <c r="C400" s="30"/>
      <c r="D400" s="30"/>
      <c r="E400" s="92">
        <v>28.74</v>
      </c>
      <c r="F400" s="30"/>
      <c r="G400" s="30"/>
      <c r="H400" s="95">
        <f t="shared" si="19"/>
        <v>0.73555555554960605</v>
      </c>
      <c r="I400" s="95"/>
      <c r="J400" s="95"/>
      <c r="K400" s="95">
        <f t="shared" si="20"/>
        <v>2.7041975310598706E-2</v>
      </c>
      <c r="L400" s="30"/>
      <c r="M400" s="30"/>
      <c r="N400" s="30"/>
      <c r="O400" s="30"/>
      <c r="R400" s="30">
        <v>71</v>
      </c>
      <c r="S400" s="101">
        <v>0.9</v>
      </c>
      <c r="T400" s="30"/>
      <c r="U400" s="30"/>
      <c r="V400" s="92">
        <v>28.79</v>
      </c>
      <c r="W400" s="30"/>
      <c r="X400" s="30"/>
      <c r="Y400" s="95">
        <f t="shared" si="21"/>
        <v>0.67905555554497354</v>
      </c>
      <c r="Z400" s="95"/>
      <c r="AA400" s="95"/>
      <c r="AB400" s="95">
        <f t="shared" si="22"/>
        <v>4.8816447535540278E-2</v>
      </c>
      <c r="AC400" s="30"/>
      <c r="AD400" s="30"/>
      <c r="AE400" s="30"/>
      <c r="AF400" s="30"/>
    </row>
    <row r="401" spans="1:32" x14ac:dyDescent="0.3">
      <c r="A401" s="30" t="s">
        <v>216</v>
      </c>
      <c r="B401" s="101">
        <v>0.2</v>
      </c>
      <c r="C401" s="30"/>
      <c r="D401" s="30"/>
      <c r="E401" s="92">
        <f>AVERAGE(29.69,29.36,29.7)</f>
        <v>29.583333333333332</v>
      </c>
      <c r="F401" s="30"/>
      <c r="G401" s="30"/>
      <c r="H401" s="95">
        <f t="shared" si="19"/>
        <v>-0.10777777778372766</v>
      </c>
      <c r="I401" s="95"/>
      <c r="J401" s="95"/>
      <c r="K401" s="95">
        <f t="shared" si="20"/>
        <v>9.4727160497489651E-2</v>
      </c>
      <c r="L401" s="30"/>
      <c r="M401" s="30"/>
      <c r="N401" s="30"/>
      <c r="O401" s="30"/>
      <c r="R401" s="30" t="s">
        <v>216</v>
      </c>
      <c r="S401" s="101">
        <v>0.2</v>
      </c>
      <c r="T401" s="30"/>
      <c r="U401" s="30"/>
      <c r="V401" s="92">
        <f>AVERAGE(29.69,29.35,29.69)</f>
        <v>29.576666666666668</v>
      </c>
      <c r="W401" s="30"/>
      <c r="X401" s="30"/>
      <c r="Y401" s="95">
        <f t="shared" si="21"/>
        <v>-0.1076111111216953</v>
      </c>
      <c r="Z401" s="95"/>
      <c r="AA401" s="95"/>
      <c r="AB401" s="95">
        <f t="shared" si="22"/>
        <v>9.4624595685523977E-2</v>
      </c>
      <c r="AC401" s="30"/>
      <c r="AD401" s="30"/>
      <c r="AE401" s="30"/>
      <c r="AF401" s="30"/>
    </row>
    <row r="402" spans="1:32" x14ac:dyDescent="0.3">
      <c r="A402" s="30" t="s">
        <v>217</v>
      </c>
      <c r="B402" s="101">
        <v>0.3</v>
      </c>
      <c r="C402" s="30"/>
      <c r="D402" s="30"/>
      <c r="E402" s="92">
        <f>AVERAGE(28.75,29.13,29.2)</f>
        <v>29.026666666666667</v>
      </c>
      <c r="F402" s="30"/>
      <c r="G402" s="30"/>
      <c r="H402" s="95">
        <f t="shared" si="19"/>
        <v>0.44888888888293721</v>
      </c>
      <c r="I402" s="95"/>
      <c r="J402" s="95"/>
      <c r="K402" s="95">
        <f t="shared" si="20"/>
        <v>2.2167901232795627E-2</v>
      </c>
      <c r="L402" s="30"/>
      <c r="M402" s="30"/>
      <c r="N402" s="30"/>
      <c r="O402" s="30"/>
      <c r="R402" s="30" t="s">
        <v>217</v>
      </c>
      <c r="S402" s="101">
        <v>0.3</v>
      </c>
      <c r="T402" s="30"/>
      <c r="U402" s="30"/>
      <c r="V402" s="92">
        <f>AVERAGE(28.75,29.14,29.18)</f>
        <v>29.02333333333333</v>
      </c>
      <c r="W402" s="30"/>
      <c r="X402" s="30"/>
      <c r="Y402" s="95">
        <f t="shared" si="21"/>
        <v>0.44572222221164282</v>
      </c>
      <c r="Z402" s="95"/>
      <c r="AA402" s="95"/>
      <c r="AB402" s="95">
        <f t="shared" si="22"/>
        <v>2.123496604629941E-2</v>
      </c>
      <c r="AC402" s="30"/>
      <c r="AD402" s="30"/>
      <c r="AE402" s="30"/>
      <c r="AF402" s="30"/>
    </row>
    <row r="403" spans="1:32" x14ac:dyDescent="0.3">
      <c r="A403" s="30" t="s">
        <v>218</v>
      </c>
      <c r="B403" s="101">
        <v>0.2</v>
      </c>
      <c r="C403" s="30"/>
      <c r="D403" s="30"/>
      <c r="E403" s="92">
        <f>AVERAGE(29.35,29.67,29.49)</f>
        <v>29.503333333333334</v>
      </c>
      <c r="F403" s="30"/>
      <c r="G403" s="30"/>
      <c r="H403" s="95">
        <f t="shared" si="19"/>
        <v>-2.7777777783729363E-2</v>
      </c>
      <c r="I403" s="95"/>
      <c r="J403" s="95"/>
      <c r="K403" s="95">
        <f t="shared" si="20"/>
        <v>5.1882716052093998E-2</v>
      </c>
      <c r="L403" s="30"/>
      <c r="M403" s="30"/>
      <c r="N403" s="30"/>
      <c r="O403" s="30"/>
      <c r="R403" s="30" t="s">
        <v>218</v>
      </c>
      <c r="S403" s="101">
        <v>0.2</v>
      </c>
      <c r="T403" s="30"/>
      <c r="U403" s="30"/>
      <c r="V403" s="92">
        <f>AVERAGE(29.29,29.69,29.46)</f>
        <v>29.48</v>
      </c>
      <c r="W403" s="30"/>
      <c r="X403" s="30"/>
      <c r="Y403" s="95">
        <f t="shared" si="21"/>
        <v>-1.0944444455027735E-2</v>
      </c>
      <c r="Z403" s="95"/>
      <c r="AA403" s="95"/>
      <c r="AB403" s="95">
        <f t="shared" si="22"/>
        <v>4.4497558646440283E-2</v>
      </c>
      <c r="AC403" s="30"/>
      <c r="AD403" s="30"/>
      <c r="AE403" s="30"/>
      <c r="AF403" s="30"/>
    </row>
    <row r="404" spans="1:32" x14ac:dyDescent="0.3">
      <c r="A404" s="30">
        <v>81</v>
      </c>
      <c r="B404" s="101">
        <v>13.6</v>
      </c>
      <c r="C404" s="30"/>
      <c r="D404" s="30"/>
      <c r="E404" s="92">
        <v>14.75</v>
      </c>
      <c r="F404" s="30"/>
      <c r="G404" s="30"/>
      <c r="H404" s="95">
        <f t="shared" si="19"/>
        <v>14.725555555549604</v>
      </c>
      <c r="I404" s="95"/>
      <c r="J404" s="95"/>
      <c r="K404" s="95">
        <f t="shared" si="20"/>
        <v>1.2668753086285796</v>
      </c>
      <c r="L404" s="30"/>
      <c r="M404" s="30"/>
      <c r="N404" s="30" t="s">
        <v>219</v>
      </c>
      <c r="O404" s="30"/>
      <c r="R404" s="30">
        <v>81</v>
      </c>
      <c r="S404" s="101">
        <v>13.6</v>
      </c>
      <c r="T404" s="30"/>
      <c r="U404" s="30"/>
      <c r="V404" s="92">
        <v>14.73</v>
      </c>
      <c r="W404" s="30"/>
      <c r="X404" s="30"/>
      <c r="Y404" s="95">
        <f t="shared" si="21"/>
        <v>14.739055555544972</v>
      </c>
      <c r="Z404" s="95"/>
      <c r="AA404" s="95"/>
      <c r="AB404" s="95">
        <f t="shared" si="22"/>
        <v>1.2974475586178662</v>
      </c>
      <c r="AC404" s="30"/>
      <c r="AD404" s="30"/>
      <c r="AE404" s="30" t="s">
        <v>219</v>
      </c>
      <c r="AF404" s="30"/>
    </row>
    <row r="405" spans="1:32" x14ac:dyDescent="0.3">
      <c r="A405" s="30">
        <v>82</v>
      </c>
      <c r="B405" s="101">
        <v>6.6</v>
      </c>
      <c r="C405" s="30"/>
      <c r="D405" s="30"/>
      <c r="E405" s="92">
        <v>22.64</v>
      </c>
      <c r="F405" s="30"/>
      <c r="G405" s="30"/>
      <c r="H405" s="95">
        <f t="shared" si="19"/>
        <v>6.8355555555496039</v>
      </c>
      <c r="I405" s="95"/>
      <c r="J405" s="95"/>
      <c r="K405" s="95">
        <f t="shared" si="20"/>
        <v>5.5486419750282706E-2</v>
      </c>
      <c r="L405" s="30"/>
      <c r="M405" s="30"/>
      <c r="N405" s="30"/>
      <c r="O405" s="30"/>
      <c r="R405" s="30">
        <v>82</v>
      </c>
      <c r="S405" s="101">
        <v>6.6</v>
      </c>
      <c r="T405" s="30"/>
      <c r="U405" s="30"/>
      <c r="V405" s="92">
        <v>22.62</v>
      </c>
      <c r="W405" s="30"/>
      <c r="X405" s="30"/>
      <c r="Y405" s="95">
        <f t="shared" si="21"/>
        <v>6.8490555555449717</v>
      </c>
      <c r="Z405" s="95"/>
      <c r="AA405" s="95"/>
      <c r="AB405" s="95">
        <f t="shared" si="22"/>
        <v>6.2028669747814659E-2</v>
      </c>
      <c r="AC405" s="30"/>
      <c r="AD405" s="30"/>
      <c r="AE405" s="30"/>
      <c r="AF405" s="30"/>
    </row>
    <row r="406" spans="1:32" x14ac:dyDescent="0.3">
      <c r="A406" s="30">
        <v>83</v>
      </c>
      <c r="B406" s="101">
        <v>2.7</v>
      </c>
      <c r="C406" s="30"/>
      <c r="D406" s="30"/>
      <c r="E406" s="92">
        <v>26.87</v>
      </c>
      <c r="F406" s="30"/>
      <c r="G406" s="30"/>
      <c r="H406" s="95">
        <f t="shared" si="19"/>
        <v>2.6055555555496035</v>
      </c>
      <c r="I406" s="95"/>
      <c r="J406" s="95"/>
      <c r="K406" s="95">
        <f t="shared" si="20"/>
        <v>8.9197530875440648E-3</v>
      </c>
      <c r="L406" s="30"/>
      <c r="M406" s="30"/>
      <c r="N406" s="30"/>
      <c r="O406" s="30"/>
      <c r="R406" s="30">
        <v>83</v>
      </c>
      <c r="S406" s="101">
        <v>2.7</v>
      </c>
      <c r="T406" s="30"/>
      <c r="U406" s="30"/>
      <c r="V406" s="92">
        <v>26.86</v>
      </c>
      <c r="W406" s="30"/>
      <c r="X406" s="30"/>
      <c r="Y406" s="95">
        <f t="shared" si="21"/>
        <v>2.6090555555449733</v>
      </c>
      <c r="Z406" s="95"/>
      <c r="AA406" s="95"/>
      <c r="AB406" s="95">
        <f t="shared" si="22"/>
        <v>8.2708919772334771E-3</v>
      </c>
      <c r="AC406" s="30"/>
      <c r="AD406" s="30"/>
      <c r="AE406" s="30"/>
      <c r="AF406" s="30"/>
    </row>
    <row r="407" spans="1:32" x14ac:dyDescent="0.3">
      <c r="A407" s="30">
        <v>84</v>
      </c>
      <c r="B407" s="101">
        <v>0.6</v>
      </c>
      <c r="C407" s="30"/>
      <c r="D407" s="30"/>
      <c r="E407" s="92">
        <v>29.2</v>
      </c>
      <c r="F407" s="30"/>
      <c r="G407" s="30"/>
      <c r="H407" s="95">
        <f t="shared" si="19"/>
        <v>0.2755555555496052</v>
      </c>
      <c r="I407" s="95"/>
      <c r="J407" s="95"/>
      <c r="K407" s="95">
        <f t="shared" si="20"/>
        <v>0.1052641975347253</v>
      </c>
      <c r="L407" s="30"/>
      <c r="M407" s="30"/>
      <c r="N407" s="30"/>
      <c r="O407" s="30"/>
      <c r="R407" s="30">
        <v>84</v>
      </c>
      <c r="S407" s="101">
        <v>0.6</v>
      </c>
      <c r="T407" s="30"/>
      <c r="U407" s="30"/>
      <c r="V407" s="92">
        <v>29.19</v>
      </c>
      <c r="W407" s="30"/>
      <c r="X407" s="30"/>
      <c r="Y407" s="95">
        <f t="shared" si="21"/>
        <v>0.27905555554497141</v>
      </c>
      <c r="Z407" s="95"/>
      <c r="AA407" s="95"/>
      <c r="AB407" s="95">
        <f t="shared" si="22"/>
        <v>0.10300533642654691</v>
      </c>
      <c r="AC407" s="30"/>
      <c r="AD407" s="30"/>
      <c r="AE407" s="30"/>
      <c r="AF407" s="30"/>
    </row>
    <row r="408" spans="1:32" x14ac:dyDescent="0.3">
      <c r="A408" s="30">
        <v>85</v>
      </c>
      <c r="B408" s="101">
        <v>0.7</v>
      </c>
      <c r="C408" s="30"/>
      <c r="D408" s="30"/>
      <c r="E408" s="92">
        <v>28.92</v>
      </c>
      <c r="F408" s="30"/>
      <c r="G408" s="30"/>
      <c r="H408" s="95">
        <f t="shared" si="19"/>
        <v>0.55555555554960279</v>
      </c>
      <c r="I408" s="95"/>
      <c r="J408" s="95"/>
      <c r="K408" s="95">
        <f t="shared" si="20"/>
        <v>2.0864197532583874E-2</v>
      </c>
      <c r="L408" s="30"/>
      <c r="M408" s="30"/>
      <c r="N408" s="30"/>
      <c r="O408" s="30"/>
      <c r="R408" s="30">
        <v>85</v>
      </c>
      <c r="S408" s="101">
        <v>0.7</v>
      </c>
      <c r="T408" s="30"/>
      <c r="U408" s="30"/>
      <c r="V408" s="92">
        <v>28.92</v>
      </c>
      <c r="W408" s="30"/>
      <c r="X408" s="30"/>
      <c r="Y408" s="95">
        <f t="shared" si="21"/>
        <v>0.54905555554497099</v>
      </c>
      <c r="Z408" s="95"/>
      <c r="AA408" s="95"/>
      <c r="AB408" s="95">
        <f t="shared" si="22"/>
        <v>2.2784225311837325E-2</v>
      </c>
      <c r="AC408" s="30"/>
      <c r="AD408" s="30"/>
      <c r="AE408" s="30"/>
      <c r="AF408" s="30"/>
    </row>
    <row r="409" spans="1:32" x14ac:dyDescent="0.3">
      <c r="A409" s="30">
        <v>86</v>
      </c>
      <c r="B409" s="101">
        <v>1.3</v>
      </c>
      <c r="C409" s="30"/>
      <c r="D409" s="30"/>
      <c r="E409" s="92">
        <v>28.99</v>
      </c>
      <c r="F409" s="30"/>
      <c r="G409" s="30"/>
      <c r="H409" s="95">
        <f t="shared" si="19"/>
        <v>0.48555555554960605</v>
      </c>
      <c r="I409" s="95"/>
      <c r="J409" s="95"/>
      <c r="K409" s="95">
        <f t="shared" si="20"/>
        <v>0.66331975309611091</v>
      </c>
      <c r="L409" s="30"/>
      <c r="M409" s="30"/>
      <c r="N409" s="30"/>
      <c r="O409" s="30"/>
      <c r="R409" s="30">
        <v>86</v>
      </c>
      <c r="S409" s="101">
        <v>1.3</v>
      </c>
      <c r="T409" s="30"/>
      <c r="U409" s="30"/>
      <c r="V409" s="92">
        <v>28.98</v>
      </c>
      <c r="W409" s="30"/>
      <c r="X409" s="30"/>
      <c r="Y409" s="95">
        <f t="shared" si="21"/>
        <v>0.48905555554497226</v>
      </c>
      <c r="Z409" s="95"/>
      <c r="AA409" s="95"/>
      <c r="AB409" s="95">
        <f t="shared" si="22"/>
        <v>0.6576308919924736</v>
      </c>
      <c r="AC409" s="30"/>
      <c r="AD409" s="30"/>
      <c r="AE409" s="30"/>
      <c r="AF409" s="30"/>
    </row>
    <row r="410" spans="1:32" x14ac:dyDescent="0.3">
      <c r="A410" s="30">
        <v>87</v>
      </c>
      <c r="B410" s="101">
        <v>1.6</v>
      </c>
      <c r="C410" s="30"/>
      <c r="D410" s="30"/>
      <c r="E410" s="92">
        <v>28.35</v>
      </c>
      <c r="F410" s="30"/>
      <c r="G410" s="30"/>
      <c r="H410" s="95">
        <f t="shared" si="19"/>
        <v>1.1255555555496031</v>
      </c>
      <c r="I410" s="95"/>
      <c r="J410" s="95"/>
      <c r="K410" s="95">
        <f t="shared" si="20"/>
        <v>0.22509753086984585</v>
      </c>
      <c r="L410" s="30"/>
      <c r="M410" s="30"/>
      <c r="N410" s="30"/>
      <c r="O410" s="30"/>
      <c r="R410" s="30">
        <v>87</v>
      </c>
      <c r="S410" s="101">
        <v>1.6</v>
      </c>
      <c r="T410" s="30"/>
      <c r="U410" s="30"/>
      <c r="V410" s="92">
        <v>28.34</v>
      </c>
      <c r="W410" s="30"/>
      <c r="X410" s="30"/>
      <c r="Y410" s="95">
        <f t="shared" si="21"/>
        <v>1.1290555555449728</v>
      </c>
      <c r="Z410" s="95"/>
      <c r="AA410" s="95"/>
      <c r="AB410" s="95">
        <f t="shared" si="22"/>
        <v>0.22178866976305425</v>
      </c>
      <c r="AC410" s="30"/>
      <c r="AD410" s="30"/>
      <c r="AE410" s="30"/>
      <c r="AF410" s="30"/>
    </row>
    <row r="411" spans="1:32" x14ac:dyDescent="0.3">
      <c r="A411" s="30" t="s">
        <v>220</v>
      </c>
      <c r="B411" s="101">
        <v>1.1000000000000001</v>
      </c>
      <c r="C411" s="30"/>
      <c r="D411" s="30"/>
      <c r="E411" s="92">
        <f>AVERAGE(27.84,28.28,28.77)</f>
        <v>28.296666666666667</v>
      </c>
      <c r="F411" s="30"/>
      <c r="G411" s="30"/>
      <c r="H411" s="95">
        <f t="shared" si="19"/>
        <v>1.1788888888829376</v>
      </c>
      <c r="I411" s="95"/>
      <c r="J411" s="95"/>
      <c r="K411" s="95">
        <f t="shared" si="20"/>
        <v>6.2234567891844674E-3</v>
      </c>
      <c r="L411" s="30"/>
      <c r="M411" s="30"/>
      <c r="N411" s="30"/>
      <c r="O411" s="30"/>
      <c r="R411" s="30" t="s">
        <v>220</v>
      </c>
      <c r="S411" s="101">
        <v>1.1000000000000001</v>
      </c>
      <c r="T411" s="30"/>
      <c r="U411" s="30"/>
      <c r="V411" s="92">
        <f>AVERAGE(27.81,28.29,28.8)</f>
        <v>28.299999999999997</v>
      </c>
      <c r="W411" s="30"/>
      <c r="X411" s="30"/>
      <c r="Y411" s="95">
        <f t="shared" si="21"/>
        <v>1.1690555555449755</v>
      </c>
      <c r="Z411" s="95"/>
      <c r="AA411" s="95"/>
      <c r="AB411" s="95">
        <f t="shared" si="22"/>
        <v>4.7686697516251889E-3</v>
      </c>
      <c r="AC411" s="30"/>
      <c r="AD411" s="30"/>
      <c r="AE411" s="30"/>
      <c r="AF411" s="30"/>
    </row>
    <row r="412" spans="1:32" x14ac:dyDescent="0.3">
      <c r="A412" s="30" t="s">
        <v>221</v>
      </c>
      <c r="B412" s="101">
        <v>0.4</v>
      </c>
      <c r="C412" s="30"/>
      <c r="D412" s="30"/>
      <c r="E412" s="92">
        <f>AVERAGE(29.07,29.15,29.27)</f>
        <v>29.16333333333333</v>
      </c>
      <c r="F412" s="30"/>
      <c r="G412" s="30"/>
      <c r="H412" s="95">
        <f t="shared" si="19"/>
        <v>0.31222222221627405</v>
      </c>
      <c r="I412" s="95"/>
      <c r="J412" s="95"/>
      <c r="K412" s="95">
        <f t="shared" si="20"/>
        <v>7.7049382726491773E-3</v>
      </c>
      <c r="L412" s="30"/>
      <c r="M412" s="30"/>
      <c r="N412" s="30"/>
      <c r="O412" s="30"/>
      <c r="R412" s="30" t="s">
        <v>221</v>
      </c>
      <c r="S412" s="101">
        <v>0.4</v>
      </c>
      <c r="T412" s="30"/>
      <c r="U412" s="30"/>
      <c r="V412" s="92">
        <f>AVERAGE(29.07,29.14,29.28)</f>
        <v>29.163333333333338</v>
      </c>
      <c r="W412" s="30"/>
      <c r="X412" s="30"/>
      <c r="Y412" s="95">
        <f t="shared" si="21"/>
        <v>0.30572222221163514</v>
      </c>
      <c r="Z412" s="95"/>
      <c r="AA412" s="95"/>
      <c r="AB412" s="95">
        <f t="shared" si="22"/>
        <v>8.888299384712306E-3</v>
      </c>
      <c r="AC412" s="30"/>
      <c r="AD412" s="30"/>
      <c r="AE412" s="30"/>
      <c r="AF412" s="30"/>
    </row>
    <row r="413" spans="1:32" x14ac:dyDescent="0.3">
      <c r="A413" s="30" t="s">
        <v>222</v>
      </c>
      <c r="B413" s="101">
        <v>0</v>
      </c>
      <c r="C413" s="30"/>
      <c r="D413" s="30"/>
      <c r="E413" s="92">
        <f>AVERAGE(29.8,29.48,29.67)</f>
        <v>29.650000000000002</v>
      </c>
      <c r="F413" s="30"/>
      <c r="G413" s="30"/>
      <c r="H413" s="95">
        <f t="shared" si="19"/>
        <v>-0.17444444445039764</v>
      </c>
      <c r="I413" s="95"/>
      <c r="J413" s="95"/>
      <c r="K413" s="95">
        <f t="shared" si="20"/>
        <v>3.0430864199607867E-2</v>
      </c>
      <c r="L413" s="30"/>
      <c r="M413" s="30"/>
      <c r="N413" s="30"/>
      <c r="O413" s="30"/>
      <c r="R413" s="30" t="s">
        <v>222</v>
      </c>
      <c r="S413" s="101">
        <v>0</v>
      </c>
      <c r="T413" s="30"/>
      <c r="U413" s="30"/>
      <c r="V413" s="92">
        <f>AVERAGE(29.77,29.48,29.67)</f>
        <v>29.64</v>
      </c>
      <c r="W413" s="30"/>
      <c r="X413" s="30"/>
      <c r="Y413" s="95">
        <f t="shared" si="21"/>
        <v>-0.17094444445502788</v>
      </c>
      <c r="Z413" s="95"/>
      <c r="AA413" s="95"/>
      <c r="AB413" s="95">
        <f t="shared" si="22"/>
        <v>2.9222003090038112E-2</v>
      </c>
      <c r="AC413" s="30"/>
      <c r="AD413" s="30"/>
      <c r="AE413" s="30"/>
      <c r="AF413" s="30"/>
    </row>
    <row r="414" spans="1:32" x14ac:dyDescent="0.3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3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R415" s="30"/>
      <c r="S415" s="30"/>
      <c r="T415" s="30"/>
      <c r="U415" s="30"/>
      <c r="V415" s="30"/>
      <c r="W415" s="30"/>
      <c r="X415" s="30"/>
      <c r="Y415" s="95"/>
      <c r="Z415" s="30"/>
      <c r="AA415" s="30"/>
      <c r="AB415" s="30"/>
      <c r="AC415" s="30"/>
      <c r="AD415" s="30"/>
      <c r="AE415" s="30"/>
      <c r="AF415" s="30"/>
    </row>
    <row r="416" spans="1:32" x14ac:dyDescent="0.3">
      <c r="A416" s="93" t="s">
        <v>102</v>
      </c>
      <c r="B416" s="93"/>
      <c r="C416" s="38">
        <v>-1</v>
      </c>
      <c r="D416" s="30" t="s">
        <v>103</v>
      </c>
      <c r="E416" s="30"/>
      <c r="F416" s="30"/>
      <c r="G416" s="4" t="s">
        <v>104</v>
      </c>
      <c r="H416" s="5">
        <f>SQRT(SUM(K354:K413)/COUNT(K354:K413))</f>
        <v>0.56603156130648913</v>
      </c>
      <c r="I416" s="6" t="s">
        <v>93</v>
      </c>
      <c r="J416" s="30"/>
      <c r="K416" s="30"/>
      <c r="L416" s="30"/>
      <c r="M416" s="30"/>
      <c r="N416" s="30"/>
      <c r="O416" s="30"/>
      <c r="R416" s="93" t="s">
        <v>102</v>
      </c>
      <c r="S416" s="93"/>
      <c r="T416" s="38">
        <v>-1</v>
      </c>
      <c r="U416" s="30" t="s">
        <v>103</v>
      </c>
      <c r="V416" s="30"/>
      <c r="W416" s="30"/>
      <c r="X416" s="4" t="s">
        <v>104</v>
      </c>
      <c r="Y416" s="5">
        <f>SQRT(SUM(AB354:AB413)/COUNT(AB354:AB413))</f>
        <v>0.5614825255902538</v>
      </c>
      <c r="Z416" s="6" t="s">
        <v>93</v>
      </c>
      <c r="AA416" s="30"/>
      <c r="AB416" s="30"/>
      <c r="AC416" s="30"/>
      <c r="AD416" s="30"/>
      <c r="AE416" s="30"/>
      <c r="AF416" s="30"/>
    </row>
    <row r="417" spans="1:32" x14ac:dyDescent="0.3">
      <c r="A417" s="93" t="s">
        <v>105</v>
      </c>
      <c r="B417" s="93"/>
      <c r="C417" s="100">
        <v>29.475555555549604</v>
      </c>
      <c r="D417" s="30" t="s">
        <v>106</v>
      </c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R417" s="93" t="s">
        <v>105</v>
      </c>
      <c r="S417" s="93"/>
      <c r="T417" s="100">
        <v>29.469055555544973</v>
      </c>
      <c r="U417" s="30" t="s">
        <v>106</v>
      </c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3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ht="15.6" x14ac:dyDescent="0.3">
      <c r="A419" s="46" t="s">
        <v>254</v>
      </c>
      <c r="B419" s="46"/>
      <c r="C419" s="46" t="s">
        <v>223</v>
      </c>
      <c r="D419" s="46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R419" s="46" t="s">
        <v>254</v>
      </c>
      <c r="S419" s="46"/>
      <c r="T419" s="46" t="s">
        <v>117</v>
      </c>
      <c r="U419" s="46" t="s">
        <v>136</v>
      </c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1" spans="1:32" ht="16.8" x14ac:dyDescent="0.35">
      <c r="A421" s="31" t="s">
        <v>96</v>
      </c>
      <c r="B421" s="31" t="s">
        <v>97</v>
      </c>
      <c r="C421" s="31"/>
      <c r="D421" s="31"/>
      <c r="E421" s="31" t="s">
        <v>98</v>
      </c>
      <c r="F421" s="31"/>
      <c r="G421" s="31"/>
      <c r="H421" s="31" t="s">
        <v>99</v>
      </c>
      <c r="I421" s="31"/>
      <c r="J421" s="31"/>
      <c r="K421" s="31" t="s">
        <v>100</v>
      </c>
      <c r="L421" s="31"/>
      <c r="M421" s="32"/>
      <c r="N421" s="32"/>
      <c r="O421" s="32"/>
      <c r="R421" s="31" t="s">
        <v>96</v>
      </c>
      <c r="S421" s="31" t="s">
        <v>97</v>
      </c>
      <c r="T421" s="31"/>
      <c r="U421" s="31"/>
      <c r="V421" s="31" t="s">
        <v>98</v>
      </c>
      <c r="W421" s="31"/>
      <c r="X421" s="31"/>
      <c r="Y421" s="31" t="s">
        <v>99</v>
      </c>
      <c r="Z421" s="31"/>
      <c r="AA421" s="31"/>
      <c r="AB421" s="31" t="s">
        <v>100</v>
      </c>
      <c r="AC421" s="31"/>
      <c r="AD421" s="32"/>
      <c r="AE421" s="32"/>
      <c r="AF421" s="32"/>
    </row>
    <row r="422" spans="1:32" x14ac:dyDescent="0.3">
      <c r="A422" s="39">
        <v>1</v>
      </c>
      <c r="B422" s="40">
        <v>13.6</v>
      </c>
      <c r="C422" s="39"/>
      <c r="D422" s="39"/>
      <c r="E422" s="42">
        <v>12.32</v>
      </c>
      <c r="F422" s="39"/>
      <c r="G422" s="39"/>
      <c r="H422" s="102">
        <f>($C$76)*(E422)+$C$485</f>
        <v>15.448499998252458</v>
      </c>
      <c r="I422" s="102"/>
      <c r="J422" s="102"/>
      <c r="K422" s="102">
        <f>(H422-B422)^2</f>
        <v>3.41695224353934</v>
      </c>
      <c r="L422" s="32"/>
      <c r="M422" s="32"/>
      <c r="N422" s="32" t="s">
        <v>202</v>
      </c>
      <c r="O422" s="32"/>
      <c r="R422" s="39">
        <v>1</v>
      </c>
      <c r="S422" s="40">
        <v>13.6</v>
      </c>
      <c r="T422" s="39"/>
      <c r="U422" s="39"/>
      <c r="V422" s="42">
        <v>12.34</v>
      </c>
      <c r="W422" s="39"/>
      <c r="X422" s="39"/>
      <c r="Y422" s="102">
        <f>($C$76)*(V422)+$T$485</f>
        <v>15.442499999283893</v>
      </c>
      <c r="Z422" s="102"/>
      <c r="AA422" s="102"/>
      <c r="AB422" s="102">
        <f>(Y422-S422)^2</f>
        <v>3.3948062473611458</v>
      </c>
      <c r="AC422" s="32"/>
      <c r="AD422" s="32"/>
      <c r="AE422" s="32" t="s">
        <v>202</v>
      </c>
      <c r="AF422" s="32"/>
    </row>
    <row r="423" spans="1:32" x14ac:dyDescent="0.3">
      <c r="A423" s="39">
        <v>2</v>
      </c>
      <c r="B423" s="40">
        <v>7</v>
      </c>
      <c r="C423" s="39"/>
      <c r="D423" s="39"/>
      <c r="E423" s="42">
        <v>20.55</v>
      </c>
      <c r="F423" s="39"/>
      <c r="G423" s="39"/>
      <c r="H423" s="102">
        <f t="shared" ref="H423:H481" si="23">($C$76)*(E423)+$C$485</f>
        <v>7.218499998252458</v>
      </c>
      <c r="I423" s="102"/>
      <c r="J423" s="102"/>
      <c r="K423" s="102">
        <f t="shared" ref="K423:K481" si="24">(H423-B423)^2</f>
        <v>4.7742249236324162E-2</v>
      </c>
      <c r="L423" s="32"/>
      <c r="M423" s="32"/>
      <c r="N423" s="32"/>
      <c r="O423" s="32"/>
      <c r="R423" s="39">
        <v>2</v>
      </c>
      <c r="S423" s="40">
        <v>7</v>
      </c>
      <c r="T423" s="39"/>
      <c r="U423" s="39"/>
      <c r="V423" s="42">
        <v>20.57</v>
      </c>
      <c r="W423" s="39"/>
      <c r="X423" s="39"/>
      <c r="Y423" s="102">
        <f t="shared" ref="Y423:Y481" si="25">($C$76)*(V423)+$T$485</f>
        <v>7.2124999992838923</v>
      </c>
      <c r="Z423" s="102"/>
      <c r="AA423" s="102"/>
      <c r="AB423" s="102">
        <f t="shared" ref="AB423:AB481" si="26">(Y423-S423)^2</f>
        <v>4.5156249695654224E-2</v>
      </c>
      <c r="AC423" s="32"/>
      <c r="AD423" s="32"/>
      <c r="AE423" s="32"/>
      <c r="AF423" s="32"/>
    </row>
    <row r="424" spans="1:32" x14ac:dyDescent="0.3">
      <c r="A424" s="39">
        <v>3</v>
      </c>
      <c r="B424" s="40">
        <v>2.5</v>
      </c>
      <c r="C424" s="39"/>
      <c r="D424" s="39"/>
      <c r="E424" s="42">
        <v>25.34</v>
      </c>
      <c r="F424" s="39"/>
      <c r="G424" s="39"/>
      <c r="H424" s="102">
        <f t="shared" si="23"/>
        <v>2.4284999982524589</v>
      </c>
      <c r="I424" s="102"/>
      <c r="J424" s="102"/>
      <c r="K424" s="102">
        <f t="shared" si="24"/>
        <v>5.1122502498983828E-3</v>
      </c>
      <c r="L424" s="32"/>
      <c r="M424" s="32"/>
      <c r="N424" s="32"/>
      <c r="O424" s="32"/>
      <c r="R424" s="39">
        <v>3</v>
      </c>
      <c r="S424" s="40">
        <v>2.5</v>
      </c>
      <c r="T424" s="39"/>
      <c r="U424" s="39"/>
      <c r="V424" s="42">
        <v>25.36</v>
      </c>
      <c r="W424" s="39"/>
      <c r="X424" s="39"/>
      <c r="Y424" s="102">
        <f t="shared" si="25"/>
        <v>2.4224999992838931</v>
      </c>
      <c r="Z424" s="102"/>
      <c r="AA424" s="102"/>
      <c r="AB424" s="102">
        <f t="shared" si="26"/>
        <v>6.0062501109965629E-3</v>
      </c>
      <c r="AC424" s="32"/>
      <c r="AD424" s="32"/>
      <c r="AE424" s="32"/>
      <c r="AF424" s="32"/>
    </row>
    <row r="425" spans="1:32" x14ac:dyDescent="0.3">
      <c r="A425" s="39">
        <v>4</v>
      </c>
      <c r="B425" s="40">
        <v>1.1000000000000001</v>
      </c>
      <c r="C425" s="39"/>
      <c r="D425" s="39"/>
      <c r="E425" s="42">
        <v>27.2</v>
      </c>
      <c r="F425" s="39"/>
      <c r="G425" s="39"/>
      <c r="H425" s="102">
        <f t="shared" si="23"/>
        <v>0.56849999825245945</v>
      </c>
      <c r="I425" s="102"/>
      <c r="J425" s="102"/>
      <c r="K425" s="102">
        <f t="shared" si="24"/>
        <v>0.28249225185763571</v>
      </c>
      <c r="L425" s="32"/>
      <c r="M425" s="32"/>
      <c r="N425" s="32"/>
      <c r="O425" s="32"/>
      <c r="R425" s="39">
        <v>4</v>
      </c>
      <c r="S425" s="40">
        <v>1.1000000000000001</v>
      </c>
      <c r="T425" s="39"/>
      <c r="U425" s="39"/>
      <c r="V425" s="42">
        <v>27.23</v>
      </c>
      <c r="W425" s="39"/>
      <c r="X425" s="39"/>
      <c r="Y425" s="102">
        <f t="shared" si="25"/>
        <v>0.55249999928389215</v>
      </c>
      <c r="Z425" s="102"/>
      <c r="AA425" s="102"/>
      <c r="AB425" s="102">
        <f t="shared" si="26"/>
        <v>0.2997562507841382</v>
      </c>
      <c r="AC425" s="32"/>
      <c r="AD425" s="32"/>
      <c r="AE425" s="32"/>
      <c r="AF425" s="32"/>
    </row>
    <row r="426" spans="1:32" x14ac:dyDescent="0.3">
      <c r="A426" s="39">
        <v>5</v>
      </c>
      <c r="B426" s="40">
        <v>1.5</v>
      </c>
      <c r="C426" s="39"/>
      <c r="D426" s="39"/>
      <c r="E426" s="42">
        <v>26.21</v>
      </c>
      <c r="F426" s="39"/>
      <c r="G426" s="39"/>
      <c r="H426" s="102">
        <f t="shared" si="23"/>
        <v>1.5584999982524579</v>
      </c>
      <c r="I426" s="102"/>
      <c r="J426" s="102"/>
      <c r="K426" s="102">
        <f t="shared" si="24"/>
        <v>3.4222497955375755E-3</v>
      </c>
      <c r="L426" s="32"/>
      <c r="M426" s="32"/>
      <c r="N426" s="32"/>
      <c r="O426" s="32"/>
      <c r="R426" s="39">
        <v>5</v>
      </c>
      <c r="S426" s="40">
        <v>1.5</v>
      </c>
      <c r="T426" s="39"/>
      <c r="U426" s="39"/>
      <c r="V426" s="42">
        <v>26.22</v>
      </c>
      <c r="W426" s="39"/>
      <c r="X426" s="39"/>
      <c r="Y426" s="102">
        <f t="shared" si="25"/>
        <v>1.5624999992838937</v>
      </c>
      <c r="Z426" s="102"/>
      <c r="AA426" s="102"/>
      <c r="AB426" s="102">
        <f t="shared" si="26"/>
        <v>3.9062499104867148E-3</v>
      </c>
      <c r="AC426" s="32"/>
      <c r="AD426" s="32"/>
      <c r="AE426" s="32"/>
      <c r="AF426" s="32"/>
    </row>
    <row r="427" spans="1:32" x14ac:dyDescent="0.3">
      <c r="A427" s="39">
        <v>6</v>
      </c>
      <c r="B427" s="40">
        <v>1.6</v>
      </c>
      <c r="C427" s="39"/>
      <c r="D427" s="39"/>
      <c r="E427" s="42">
        <v>26.51</v>
      </c>
      <c r="F427" s="39"/>
      <c r="G427" s="39"/>
      <c r="H427" s="102">
        <f t="shared" si="23"/>
        <v>1.2584999982524572</v>
      </c>
      <c r="I427" s="102"/>
      <c r="J427" s="102"/>
      <c r="K427" s="102">
        <f t="shared" si="24"/>
        <v>0.11662225119357181</v>
      </c>
      <c r="L427" s="32"/>
      <c r="M427" s="32"/>
      <c r="N427" s="32"/>
      <c r="O427" s="32"/>
      <c r="R427" s="39">
        <v>6</v>
      </c>
      <c r="S427" s="40">
        <v>1.6</v>
      </c>
      <c r="T427" s="39"/>
      <c r="U427" s="39"/>
      <c r="V427" s="42">
        <v>26.48</v>
      </c>
      <c r="W427" s="39"/>
      <c r="X427" s="39"/>
      <c r="Y427" s="102">
        <f t="shared" si="25"/>
        <v>1.3024999992838922</v>
      </c>
      <c r="Z427" s="102"/>
      <c r="AA427" s="102"/>
      <c r="AB427" s="102">
        <f t="shared" si="26"/>
        <v>8.8506250426084218E-2</v>
      </c>
      <c r="AC427" s="32"/>
      <c r="AD427" s="32"/>
      <c r="AE427" s="32"/>
      <c r="AF427" s="32"/>
    </row>
    <row r="428" spans="1:32" x14ac:dyDescent="0.3">
      <c r="A428" s="39">
        <v>7</v>
      </c>
      <c r="B428" s="40">
        <v>1.4</v>
      </c>
      <c r="C428" s="39"/>
      <c r="D428" s="39"/>
      <c r="E428" s="42">
        <v>26.39</v>
      </c>
      <c r="F428" s="39"/>
      <c r="G428" s="39"/>
      <c r="H428" s="102">
        <f t="shared" si="23"/>
        <v>1.3784999982524582</v>
      </c>
      <c r="I428" s="102"/>
      <c r="J428" s="102"/>
      <c r="K428" s="102">
        <f t="shared" si="24"/>
        <v>4.6225007514429794E-4</v>
      </c>
      <c r="L428" s="32"/>
      <c r="M428" s="32"/>
      <c r="N428" s="32"/>
      <c r="O428" s="32"/>
      <c r="R428" s="39">
        <v>7</v>
      </c>
      <c r="S428" s="40">
        <v>1.4</v>
      </c>
      <c r="T428" s="39"/>
      <c r="U428" s="39"/>
      <c r="V428" s="42">
        <v>26.41</v>
      </c>
      <c r="W428" s="39"/>
      <c r="X428" s="39"/>
      <c r="Y428" s="102">
        <f t="shared" si="25"/>
        <v>1.3724999992838924</v>
      </c>
      <c r="Z428" s="102"/>
      <c r="AA428" s="102"/>
      <c r="AB428" s="102">
        <f t="shared" si="26"/>
        <v>7.5625003938591172E-4</v>
      </c>
      <c r="AC428" s="32"/>
      <c r="AD428" s="32"/>
      <c r="AE428" s="32"/>
      <c r="AF428" s="32"/>
    </row>
    <row r="429" spans="1:32" x14ac:dyDescent="0.3">
      <c r="A429" s="39" t="s">
        <v>187</v>
      </c>
      <c r="B429" s="40">
        <v>0.5</v>
      </c>
      <c r="C429" s="39"/>
      <c r="D429" s="39"/>
      <c r="E429" s="42">
        <f>AVERAGE(27.72,27.06,27.72)</f>
        <v>27.5</v>
      </c>
      <c r="F429" s="39"/>
      <c r="G429" s="39"/>
      <c r="H429" s="102">
        <f t="shared" si="23"/>
        <v>0.26849999825245874</v>
      </c>
      <c r="I429" s="102"/>
      <c r="J429" s="102"/>
      <c r="K429" s="102">
        <f t="shared" si="24"/>
        <v>5.3592250809111605E-2</v>
      </c>
      <c r="L429" s="32"/>
      <c r="M429" s="32"/>
      <c r="N429" s="32"/>
      <c r="O429" s="32"/>
      <c r="R429" s="39" t="s">
        <v>187</v>
      </c>
      <c r="S429" s="40">
        <v>0.5</v>
      </c>
      <c r="T429" s="39"/>
      <c r="U429" s="39"/>
      <c r="V429" s="42">
        <f>AVERAGE(27.79,27.12,27.72)</f>
        <v>27.543333333333333</v>
      </c>
      <c r="W429" s="39"/>
      <c r="X429" s="39"/>
      <c r="Y429" s="102">
        <f t="shared" si="25"/>
        <v>0.23916666595055958</v>
      </c>
      <c r="Z429" s="102"/>
      <c r="AA429" s="102"/>
      <c r="AB429" s="102">
        <f t="shared" si="26"/>
        <v>6.8034028151346973E-2</v>
      </c>
      <c r="AC429" s="32"/>
      <c r="AD429" s="32"/>
      <c r="AE429" s="32"/>
      <c r="AF429" s="32"/>
    </row>
    <row r="430" spans="1:32" x14ac:dyDescent="0.3">
      <c r="A430" s="39" t="s">
        <v>149</v>
      </c>
      <c r="B430" s="40">
        <v>-0.2</v>
      </c>
      <c r="C430" s="39"/>
      <c r="D430" s="39"/>
      <c r="E430" s="42">
        <f>AVERAGE(28.66,27.55,27.96)</f>
        <v>28.056666666666668</v>
      </c>
      <c r="F430" s="39"/>
      <c r="G430" s="39"/>
      <c r="H430" s="102">
        <f t="shared" si="23"/>
        <v>-0.28816666841420968</v>
      </c>
      <c r="I430" s="102"/>
      <c r="J430" s="102"/>
      <c r="K430" s="102">
        <f t="shared" si="24"/>
        <v>7.7733614192611973E-3</v>
      </c>
      <c r="L430" s="32"/>
      <c r="M430" s="32"/>
      <c r="N430" s="32"/>
      <c r="O430" s="32"/>
      <c r="R430" s="39" t="s">
        <v>149</v>
      </c>
      <c r="S430" s="40">
        <v>-0.2</v>
      </c>
      <c r="T430" s="39"/>
      <c r="U430" s="39"/>
      <c r="V430" s="42">
        <f>AVERAGE(28.65,27.56,27.98)</f>
        <v>28.063333333333333</v>
      </c>
      <c r="W430" s="39"/>
      <c r="X430" s="39"/>
      <c r="Y430" s="102">
        <f t="shared" si="25"/>
        <v>-0.28083333404944</v>
      </c>
      <c r="Z430" s="102"/>
      <c r="AA430" s="102"/>
      <c r="AB430" s="102">
        <f t="shared" si="26"/>
        <v>6.5340278935483538E-3</v>
      </c>
      <c r="AC430" s="32"/>
      <c r="AD430" s="32"/>
      <c r="AE430" s="32"/>
      <c r="AF430" s="32"/>
    </row>
    <row r="431" spans="1:32" x14ac:dyDescent="0.3">
      <c r="A431" s="39" t="s">
        <v>134</v>
      </c>
      <c r="B431" s="40">
        <v>0.3</v>
      </c>
      <c r="C431" s="39"/>
      <c r="D431" s="39"/>
      <c r="E431" s="42">
        <f>AVERAGE(27.66,27.64,27.71)</f>
        <v>27.669999999999998</v>
      </c>
      <c r="F431" s="39"/>
      <c r="G431" s="39"/>
      <c r="H431" s="102">
        <f t="shared" si="23"/>
        <v>9.8499998252460585E-2</v>
      </c>
      <c r="I431" s="102"/>
      <c r="J431" s="102"/>
      <c r="K431" s="102">
        <f t="shared" si="24"/>
        <v>4.060225070425838E-2</v>
      </c>
      <c r="L431" s="32"/>
      <c r="M431" s="32"/>
      <c r="N431" s="32"/>
      <c r="O431" s="32"/>
      <c r="R431" s="39" t="s">
        <v>134</v>
      </c>
      <c r="S431" s="40">
        <v>0.3</v>
      </c>
      <c r="T431" s="39"/>
      <c r="U431" s="39"/>
      <c r="V431" s="42">
        <f>AVERAGE(27.68,27.65,27.75)</f>
        <v>27.693333333333332</v>
      </c>
      <c r="W431" s="39"/>
      <c r="X431" s="39"/>
      <c r="Y431" s="102">
        <f t="shared" si="25"/>
        <v>8.9166665950560997E-2</v>
      </c>
      <c r="Z431" s="102"/>
      <c r="AA431" s="102"/>
      <c r="AB431" s="102">
        <f t="shared" si="26"/>
        <v>4.4450694746402328E-2</v>
      </c>
      <c r="AC431" s="32"/>
      <c r="AD431" s="32"/>
      <c r="AE431" s="32"/>
      <c r="AF431" s="32"/>
    </row>
    <row r="432" spans="1:32" x14ac:dyDescent="0.3">
      <c r="A432" s="39">
        <v>17</v>
      </c>
      <c r="B432" s="40">
        <v>13.6</v>
      </c>
      <c r="C432" s="39"/>
      <c r="D432" s="39"/>
      <c r="E432" s="42">
        <v>12.87</v>
      </c>
      <c r="F432" s="39"/>
      <c r="G432" s="39"/>
      <c r="H432" s="102">
        <f t="shared" si="23"/>
        <v>14.89849999825246</v>
      </c>
      <c r="I432" s="102"/>
      <c r="J432" s="102"/>
      <c r="K432" s="102">
        <f t="shared" si="24"/>
        <v>1.6861022454616383</v>
      </c>
      <c r="L432" s="32"/>
      <c r="M432" s="32"/>
      <c r="N432" s="32" t="s">
        <v>203</v>
      </c>
      <c r="O432" s="32"/>
      <c r="R432" s="39">
        <v>17</v>
      </c>
      <c r="S432" s="40">
        <v>13.6</v>
      </c>
      <c r="T432" s="39"/>
      <c r="U432" s="39"/>
      <c r="V432" s="42">
        <v>12.85</v>
      </c>
      <c r="W432" s="39"/>
      <c r="X432" s="39"/>
      <c r="Y432" s="102">
        <f t="shared" si="25"/>
        <v>14.932499999283893</v>
      </c>
      <c r="Z432" s="102"/>
      <c r="AA432" s="102"/>
      <c r="AB432" s="102">
        <f t="shared" si="26"/>
        <v>1.7755562480915756</v>
      </c>
      <c r="AC432" s="32"/>
      <c r="AD432" s="32"/>
      <c r="AE432" s="32" t="s">
        <v>203</v>
      </c>
      <c r="AF432" s="32"/>
    </row>
    <row r="433" spans="1:32" x14ac:dyDescent="0.3">
      <c r="A433" s="39">
        <v>18</v>
      </c>
      <c r="B433" s="40">
        <v>6.9</v>
      </c>
      <c r="C433" s="39"/>
      <c r="D433" s="39"/>
      <c r="E433" s="42">
        <v>20.53</v>
      </c>
      <c r="F433" s="39"/>
      <c r="G433" s="39"/>
      <c r="H433" s="102">
        <f t="shared" si="23"/>
        <v>7.2384999982524576</v>
      </c>
      <c r="I433" s="102"/>
      <c r="J433" s="102"/>
      <c r="K433" s="102">
        <f t="shared" si="24"/>
        <v>0.11458224881691356</v>
      </c>
      <c r="L433" s="32"/>
      <c r="M433" s="32"/>
      <c r="N433" s="32"/>
      <c r="O433" s="32"/>
      <c r="R433" s="39">
        <v>18</v>
      </c>
      <c r="S433" s="40">
        <v>6.9</v>
      </c>
      <c r="T433" s="39"/>
      <c r="U433" s="39"/>
      <c r="V433" s="42">
        <v>20.54</v>
      </c>
      <c r="W433" s="39"/>
      <c r="X433" s="39"/>
      <c r="Y433" s="102">
        <f t="shared" si="25"/>
        <v>7.2424999992838934</v>
      </c>
      <c r="Z433" s="102"/>
      <c r="AA433" s="102"/>
      <c r="AB433" s="102">
        <f t="shared" si="26"/>
        <v>0.11730624950946676</v>
      </c>
      <c r="AC433" s="32"/>
      <c r="AD433" s="32"/>
      <c r="AE433" s="32"/>
      <c r="AF433" s="32"/>
    </row>
    <row r="434" spans="1:32" x14ac:dyDescent="0.3">
      <c r="A434" s="39">
        <v>19</v>
      </c>
      <c r="B434" s="40">
        <v>2.6</v>
      </c>
      <c r="C434" s="39"/>
      <c r="D434" s="39"/>
      <c r="E434" s="42">
        <v>25.25</v>
      </c>
      <c r="F434" s="39"/>
      <c r="G434" s="39"/>
      <c r="H434" s="102">
        <f t="shared" si="23"/>
        <v>2.5184999982524587</v>
      </c>
      <c r="I434" s="102"/>
      <c r="J434" s="102"/>
      <c r="K434" s="102">
        <f t="shared" si="24"/>
        <v>6.6422502848492429E-3</v>
      </c>
      <c r="L434" s="32"/>
      <c r="M434" s="32"/>
      <c r="N434" s="32"/>
      <c r="O434" s="32"/>
      <c r="R434" s="39">
        <v>19</v>
      </c>
      <c r="S434" s="40">
        <v>2.6</v>
      </c>
      <c r="T434" s="39"/>
      <c r="U434" s="39"/>
      <c r="V434" s="42">
        <v>25.28</v>
      </c>
      <c r="W434" s="39"/>
      <c r="X434" s="39"/>
      <c r="Y434" s="102">
        <f t="shared" si="25"/>
        <v>2.5024999992838914</v>
      </c>
      <c r="Z434" s="102"/>
      <c r="AA434" s="102"/>
      <c r="AB434" s="102">
        <f t="shared" si="26"/>
        <v>9.5062501396411866E-3</v>
      </c>
      <c r="AC434" s="32"/>
      <c r="AD434" s="32"/>
      <c r="AE434" s="32"/>
      <c r="AF434" s="32"/>
    </row>
    <row r="435" spans="1:32" x14ac:dyDescent="0.3">
      <c r="A435" s="39">
        <v>20</v>
      </c>
      <c r="B435" s="40">
        <v>0.9</v>
      </c>
      <c r="C435" s="39"/>
      <c r="D435" s="39"/>
      <c r="E435" s="42">
        <v>27.1</v>
      </c>
      <c r="F435" s="39"/>
      <c r="G435" s="39"/>
      <c r="H435" s="102">
        <f t="shared" si="23"/>
        <v>0.66849999825245732</v>
      </c>
      <c r="I435" s="102"/>
      <c r="J435" s="102"/>
      <c r="K435" s="102">
        <f t="shared" si="24"/>
        <v>5.3592250809112278E-2</v>
      </c>
      <c r="L435" s="32"/>
      <c r="M435" s="32"/>
      <c r="N435" s="32"/>
      <c r="O435" s="32"/>
      <c r="R435" s="39">
        <v>20</v>
      </c>
      <c r="S435" s="40">
        <v>0.9</v>
      </c>
      <c r="T435" s="39"/>
      <c r="U435" s="39"/>
      <c r="V435" s="42">
        <v>27.09</v>
      </c>
      <c r="W435" s="39"/>
      <c r="X435" s="39"/>
      <c r="Y435" s="102">
        <f t="shared" si="25"/>
        <v>0.69249999928389272</v>
      </c>
      <c r="Z435" s="102"/>
      <c r="AA435" s="102"/>
      <c r="AB435" s="102">
        <f t="shared" si="26"/>
        <v>4.3056250297184531E-2</v>
      </c>
      <c r="AC435" s="32"/>
      <c r="AD435" s="32"/>
      <c r="AE435" s="32"/>
      <c r="AF435" s="32"/>
    </row>
    <row r="436" spans="1:32" x14ac:dyDescent="0.3">
      <c r="A436" s="39">
        <v>21</v>
      </c>
      <c r="B436" s="40">
        <v>1.5</v>
      </c>
      <c r="C436" s="39"/>
      <c r="D436" s="39"/>
      <c r="E436" s="42">
        <v>25.81</v>
      </c>
      <c r="F436" s="39"/>
      <c r="G436" s="39"/>
      <c r="H436" s="102">
        <f t="shared" si="23"/>
        <v>1.95849999825246</v>
      </c>
      <c r="I436" s="102"/>
      <c r="J436" s="102"/>
      <c r="K436" s="102">
        <f t="shared" si="24"/>
        <v>0.21022224839750583</v>
      </c>
      <c r="L436" s="32"/>
      <c r="M436" s="32"/>
      <c r="N436" s="32"/>
      <c r="O436" s="32"/>
      <c r="R436" s="39">
        <v>21</v>
      </c>
      <c r="S436" s="40">
        <v>1.5</v>
      </c>
      <c r="T436" s="39"/>
      <c r="U436" s="39"/>
      <c r="V436" s="42">
        <v>25.86</v>
      </c>
      <c r="W436" s="39"/>
      <c r="X436" s="39"/>
      <c r="Y436" s="102">
        <f t="shared" si="25"/>
        <v>1.9224999992838931</v>
      </c>
      <c r="Z436" s="102"/>
      <c r="AA436" s="102"/>
      <c r="AB436" s="102">
        <f t="shared" si="26"/>
        <v>0.17850624939488971</v>
      </c>
      <c r="AC436" s="32"/>
      <c r="AD436" s="32"/>
      <c r="AE436" s="32"/>
      <c r="AF436" s="32"/>
    </row>
    <row r="437" spans="1:32" x14ac:dyDescent="0.3">
      <c r="A437" s="39">
        <v>22</v>
      </c>
      <c r="B437" s="40">
        <v>1.6</v>
      </c>
      <c r="C437" s="39"/>
      <c r="D437" s="39"/>
      <c r="E437" s="42">
        <v>26.11</v>
      </c>
      <c r="F437" s="39"/>
      <c r="G437" s="39"/>
      <c r="H437" s="102">
        <f t="shared" si="23"/>
        <v>1.6584999982524593</v>
      </c>
      <c r="I437" s="102"/>
      <c r="J437" s="102"/>
      <c r="K437" s="102">
        <f t="shared" si="24"/>
        <v>3.4222497955377316E-3</v>
      </c>
      <c r="L437" s="32"/>
      <c r="M437" s="32"/>
      <c r="N437" s="32"/>
      <c r="O437" s="32"/>
      <c r="R437" s="39">
        <v>22</v>
      </c>
      <c r="S437" s="40">
        <v>1.6</v>
      </c>
      <c r="T437" s="39"/>
      <c r="U437" s="39"/>
      <c r="V437" s="42">
        <v>26.1</v>
      </c>
      <c r="W437" s="39"/>
      <c r="X437" s="39"/>
      <c r="Y437" s="102">
        <f t="shared" si="25"/>
        <v>1.6824999992838912</v>
      </c>
      <c r="Z437" s="102"/>
      <c r="AA437" s="102"/>
      <c r="AB437" s="102">
        <f t="shared" si="26"/>
        <v>6.8062498818420268E-3</v>
      </c>
      <c r="AC437" s="32"/>
      <c r="AD437" s="32"/>
      <c r="AE437" s="32"/>
      <c r="AF437" s="32"/>
    </row>
    <row r="438" spans="1:32" x14ac:dyDescent="0.3">
      <c r="A438" s="39">
        <v>23</v>
      </c>
      <c r="B438" s="40">
        <v>0.7</v>
      </c>
      <c r="C438" s="39"/>
      <c r="D438" s="39"/>
      <c r="E438" s="42">
        <v>27.48</v>
      </c>
      <c r="F438" s="39"/>
      <c r="G438" s="39"/>
      <c r="H438" s="102">
        <f t="shared" si="23"/>
        <v>0.28849999825245831</v>
      </c>
      <c r="I438" s="102"/>
      <c r="J438" s="102"/>
      <c r="K438" s="102">
        <f t="shared" si="24"/>
        <v>0.16933225143822678</v>
      </c>
      <c r="L438" s="32"/>
      <c r="M438" s="32"/>
      <c r="N438" s="32"/>
      <c r="O438" s="32"/>
      <c r="R438" s="39">
        <v>23</v>
      </c>
      <c r="S438" s="40">
        <v>0.7</v>
      </c>
      <c r="T438" s="39"/>
      <c r="U438" s="39"/>
      <c r="V438" s="42">
        <v>27.51</v>
      </c>
      <c r="W438" s="39"/>
      <c r="X438" s="39"/>
      <c r="Y438" s="102">
        <f t="shared" si="25"/>
        <v>0.27249999928389101</v>
      </c>
      <c r="Z438" s="102"/>
      <c r="AA438" s="102"/>
      <c r="AB438" s="102">
        <f t="shared" si="26"/>
        <v>0.18275625061227316</v>
      </c>
      <c r="AC438" s="32"/>
      <c r="AD438" s="32"/>
      <c r="AE438" s="32"/>
      <c r="AF438" s="32"/>
    </row>
    <row r="439" spans="1:32" x14ac:dyDescent="0.3">
      <c r="A439" s="39" t="s">
        <v>204</v>
      </c>
      <c r="B439" s="40">
        <v>0.8</v>
      </c>
      <c r="C439" s="39"/>
      <c r="D439" s="39"/>
      <c r="E439" s="42">
        <f>AVERAGE(27.09,27.27,26.97)</f>
        <v>27.11</v>
      </c>
      <c r="F439" s="39"/>
      <c r="G439" s="39"/>
      <c r="H439" s="102">
        <f t="shared" si="23"/>
        <v>0.65849999825245931</v>
      </c>
      <c r="I439" s="102"/>
      <c r="J439" s="102"/>
      <c r="K439" s="102">
        <f t="shared" si="24"/>
        <v>2.0022250494554032E-2</v>
      </c>
      <c r="L439" s="32"/>
      <c r="M439" s="32"/>
      <c r="N439" s="32"/>
      <c r="O439" s="32"/>
      <c r="R439" s="39" t="s">
        <v>204</v>
      </c>
      <c r="S439" s="40">
        <v>0.8</v>
      </c>
      <c r="T439" s="39"/>
      <c r="U439" s="39"/>
      <c r="V439" s="42">
        <f>AVERAGE(27.13,27.29,26.96)</f>
        <v>27.126666666666665</v>
      </c>
      <c r="W439" s="39"/>
      <c r="X439" s="39"/>
      <c r="Y439" s="102">
        <f t="shared" si="25"/>
        <v>0.65583333261722743</v>
      </c>
      <c r="Z439" s="102"/>
      <c r="AA439" s="102"/>
      <c r="AB439" s="102">
        <f t="shared" si="26"/>
        <v>2.0784027984254994E-2</v>
      </c>
      <c r="AC439" s="32"/>
      <c r="AD439" s="32"/>
      <c r="AE439" s="32"/>
      <c r="AF439" s="32"/>
    </row>
    <row r="440" spans="1:32" x14ac:dyDescent="0.3">
      <c r="A440" s="39" t="s">
        <v>205</v>
      </c>
      <c r="B440" s="40">
        <v>0.4</v>
      </c>
      <c r="C440" s="39"/>
      <c r="D440" s="39"/>
      <c r="E440" s="42">
        <f>AVERAGE(28.07,27.36,26.94)</f>
        <v>27.456666666666667</v>
      </c>
      <c r="F440" s="39"/>
      <c r="G440" s="39"/>
      <c r="H440" s="102">
        <f t="shared" si="23"/>
        <v>0.31183333158579174</v>
      </c>
      <c r="I440" s="102"/>
      <c r="J440" s="102"/>
      <c r="K440" s="102">
        <f t="shared" si="24"/>
        <v>7.7733614192609527E-3</v>
      </c>
      <c r="L440" s="32"/>
      <c r="M440" s="32"/>
      <c r="N440" s="32"/>
      <c r="O440" s="32"/>
      <c r="R440" s="39" t="s">
        <v>205</v>
      </c>
      <c r="S440" s="40">
        <v>0.4</v>
      </c>
      <c r="T440" s="39"/>
      <c r="U440" s="39"/>
      <c r="V440" s="42">
        <f>AVERAGE(28.1,27.38,26.97)</f>
        <v>27.483333333333334</v>
      </c>
      <c r="W440" s="39"/>
      <c r="X440" s="39"/>
      <c r="Y440" s="102">
        <f t="shared" si="25"/>
        <v>0.2991666659505583</v>
      </c>
      <c r="Z440" s="102"/>
      <c r="AA440" s="102"/>
      <c r="AB440" s="102">
        <f t="shared" si="26"/>
        <v>1.0167361255526305E-2</v>
      </c>
      <c r="AC440" s="32"/>
      <c r="AD440" s="32"/>
      <c r="AE440" s="32"/>
      <c r="AF440" s="32"/>
    </row>
    <row r="441" spans="1:32" x14ac:dyDescent="0.3">
      <c r="A441" s="39" t="s">
        <v>206</v>
      </c>
      <c r="B441" s="40">
        <v>0</v>
      </c>
      <c r="C441" s="39"/>
      <c r="D441" s="39"/>
      <c r="E441" s="42">
        <f>AVERAGE(28.02,27.39,29.03)</f>
        <v>28.146666666666665</v>
      </c>
      <c r="F441" s="39"/>
      <c r="G441" s="39"/>
      <c r="H441" s="102">
        <f t="shared" si="23"/>
        <v>-0.37816666841420599</v>
      </c>
      <c r="I441" s="102"/>
      <c r="J441" s="102"/>
      <c r="K441" s="102">
        <f t="shared" si="24"/>
        <v>0.14301002909950003</v>
      </c>
      <c r="L441" s="32"/>
      <c r="M441" s="32"/>
      <c r="N441" s="32"/>
      <c r="O441" s="32"/>
      <c r="R441" s="39" t="s">
        <v>206</v>
      </c>
      <c r="S441" s="40">
        <v>0</v>
      </c>
      <c r="T441" s="39"/>
      <c r="U441" s="39"/>
      <c r="V441" s="42">
        <f>AVERAGE(28.03,27.39,29.04)</f>
        <v>28.153333333333336</v>
      </c>
      <c r="W441" s="39"/>
      <c r="X441" s="39"/>
      <c r="Y441" s="102">
        <f t="shared" si="25"/>
        <v>-0.37083333404944341</v>
      </c>
      <c r="Z441" s="102"/>
      <c r="AA441" s="102"/>
      <c r="AB441" s="102">
        <f t="shared" si="26"/>
        <v>0.13751736164222608</v>
      </c>
      <c r="AC441" s="32"/>
      <c r="AD441" s="32"/>
      <c r="AE441" s="32"/>
      <c r="AF441" s="32"/>
    </row>
    <row r="442" spans="1:32" x14ac:dyDescent="0.3">
      <c r="A442" s="39">
        <v>33</v>
      </c>
      <c r="B442" s="40">
        <v>13.6</v>
      </c>
      <c r="C442" s="39"/>
      <c r="D442" s="39"/>
      <c r="E442" s="42">
        <v>12.8</v>
      </c>
      <c r="F442" s="39"/>
      <c r="G442" s="39"/>
      <c r="H442" s="102">
        <f t="shared" si="23"/>
        <v>14.968499998252458</v>
      </c>
      <c r="I442" s="102"/>
      <c r="J442" s="102"/>
      <c r="K442" s="102">
        <f t="shared" si="24"/>
        <v>1.8727922452169785</v>
      </c>
      <c r="L442" s="32"/>
      <c r="M442" s="32"/>
      <c r="N442" s="32" t="s">
        <v>207</v>
      </c>
      <c r="O442" s="32"/>
      <c r="R442" s="39">
        <v>33</v>
      </c>
      <c r="S442" s="40">
        <v>13.6</v>
      </c>
      <c r="T442" s="39"/>
      <c r="U442" s="39"/>
      <c r="V442" s="42">
        <v>12.75</v>
      </c>
      <c r="W442" s="39"/>
      <c r="X442" s="39"/>
      <c r="Y442" s="102">
        <f t="shared" si="25"/>
        <v>15.032499999283893</v>
      </c>
      <c r="Z442" s="102"/>
      <c r="AA442" s="102"/>
      <c r="AB442" s="102">
        <f t="shared" si="26"/>
        <v>2.0520562479483533</v>
      </c>
      <c r="AC442" s="32"/>
      <c r="AD442" s="32"/>
      <c r="AE442" s="32" t="s">
        <v>207</v>
      </c>
      <c r="AF442" s="32"/>
    </row>
    <row r="443" spans="1:32" x14ac:dyDescent="0.3">
      <c r="A443" s="39">
        <v>34</v>
      </c>
      <c r="B443" s="40">
        <v>7.4</v>
      </c>
      <c r="C443" s="39"/>
      <c r="D443" s="39"/>
      <c r="E443" s="42">
        <v>20.329999999999998</v>
      </c>
      <c r="F443" s="39"/>
      <c r="G443" s="39"/>
      <c r="H443" s="102">
        <f t="shared" si="23"/>
        <v>7.4384999982524604</v>
      </c>
      <c r="I443" s="102"/>
      <c r="J443" s="102"/>
      <c r="K443" s="102">
        <f t="shared" si="24"/>
        <v>1.4822498654394299E-3</v>
      </c>
      <c r="L443" s="32"/>
      <c r="M443" s="32"/>
      <c r="N443" s="32"/>
      <c r="O443" s="32"/>
      <c r="R443" s="39">
        <v>34</v>
      </c>
      <c r="S443" s="40">
        <v>7.4</v>
      </c>
      <c r="T443" s="39"/>
      <c r="U443" s="39"/>
      <c r="V443" s="42">
        <v>20.36</v>
      </c>
      <c r="W443" s="39"/>
      <c r="X443" s="39"/>
      <c r="Y443" s="102">
        <f t="shared" si="25"/>
        <v>7.4224999992838931</v>
      </c>
      <c r="Z443" s="102"/>
      <c r="AA443" s="102"/>
      <c r="AB443" s="102">
        <f t="shared" si="26"/>
        <v>5.0624996777517614E-4</v>
      </c>
      <c r="AC443" s="32"/>
      <c r="AD443" s="32"/>
      <c r="AE443" s="32"/>
      <c r="AF443" s="32"/>
    </row>
    <row r="444" spans="1:32" x14ac:dyDescent="0.3">
      <c r="A444" s="39">
        <v>35</v>
      </c>
      <c r="B444" s="40">
        <v>2.1</v>
      </c>
      <c r="C444" s="39"/>
      <c r="D444" s="39"/>
      <c r="E444" s="42">
        <v>25.96</v>
      </c>
      <c r="F444" s="39"/>
      <c r="G444" s="39"/>
      <c r="H444" s="102">
        <f t="shared" si="23"/>
        <v>1.8084999982524579</v>
      </c>
      <c r="I444" s="102"/>
      <c r="J444" s="102"/>
      <c r="K444" s="102">
        <f t="shared" si="24"/>
        <v>8.4972251018817113E-2</v>
      </c>
      <c r="L444" s="32"/>
      <c r="M444" s="32"/>
      <c r="N444" s="32"/>
      <c r="O444" s="32"/>
      <c r="R444" s="39">
        <v>35</v>
      </c>
      <c r="S444" s="40">
        <v>2.1</v>
      </c>
      <c r="T444" s="39"/>
      <c r="U444" s="39"/>
      <c r="V444" s="42">
        <v>25.93</v>
      </c>
      <c r="W444" s="39"/>
      <c r="X444" s="39"/>
      <c r="Y444" s="102">
        <f t="shared" si="25"/>
        <v>1.8524999992838929</v>
      </c>
      <c r="Z444" s="102"/>
      <c r="AA444" s="102"/>
      <c r="AB444" s="102">
        <f t="shared" si="26"/>
        <v>6.1256250354473081E-2</v>
      </c>
      <c r="AC444" s="32"/>
      <c r="AD444" s="32"/>
      <c r="AE444" s="32"/>
      <c r="AF444" s="32"/>
    </row>
    <row r="445" spans="1:32" x14ac:dyDescent="0.3">
      <c r="A445" s="39">
        <v>36</v>
      </c>
      <c r="B445" s="40">
        <v>1.6</v>
      </c>
      <c r="C445" s="39"/>
      <c r="D445" s="39"/>
      <c r="E445" s="42">
        <v>26.62</v>
      </c>
      <c r="F445" s="39"/>
      <c r="G445" s="39"/>
      <c r="H445" s="102">
        <f t="shared" si="23"/>
        <v>1.1484999982524577</v>
      </c>
      <c r="I445" s="102"/>
      <c r="J445" s="102"/>
      <c r="K445" s="102">
        <f t="shared" si="24"/>
        <v>0.20385225157803075</v>
      </c>
      <c r="L445" s="32"/>
      <c r="M445" s="32"/>
      <c r="N445" s="32"/>
      <c r="O445" s="32"/>
      <c r="R445" s="39">
        <v>36</v>
      </c>
      <c r="S445" s="40">
        <v>1.6</v>
      </c>
      <c r="T445" s="39"/>
      <c r="U445" s="39"/>
      <c r="V445" s="42">
        <v>26.58</v>
      </c>
      <c r="W445" s="39"/>
      <c r="X445" s="39"/>
      <c r="Y445" s="102">
        <f t="shared" si="25"/>
        <v>1.2024999992838943</v>
      </c>
      <c r="Z445" s="102"/>
      <c r="AA445" s="102"/>
      <c r="AB445" s="102">
        <f t="shared" si="26"/>
        <v>0.15800625056930412</v>
      </c>
      <c r="AC445" s="32"/>
      <c r="AD445" s="32"/>
      <c r="AE445" s="32"/>
      <c r="AF445" s="32"/>
    </row>
    <row r="446" spans="1:32" x14ac:dyDescent="0.3">
      <c r="A446" s="39">
        <v>37</v>
      </c>
      <c r="B446" s="40">
        <v>2.4</v>
      </c>
      <c r="C446" s="39"/>
      <c r="D446" s="39"/>
      <c r="E446" s="42">
        <v>25.53</v>
      </c>
      <c r="F446" s="39"/>
      <c r="G446" s="39"/>
      <c r="H446" s="102">
        <f t="shared" si="23"/>
        <v>2.2384999982524576</v>
      </c>
      <c r="I446" s="102"/>
      <c r="J446" s="102"/>
      <c r="K446" s="102">
        <f t="shared" si="24"/>
        <v>2.6082250564456171E-2</v>
      </c>
      <c r="L446" s="32"/>
      <c r="M446" s="96"/>
      <c r="N446" s="32"/>
      <c r="O446" s="32"/>
      <c r="R446" s="39">
        <v>37</v>
      </c>
      <c r="S446" s="40">
        <v>2.4</v>
      </c>
      <c r="T446" s="39"/>
      <c r="U446" s="39"/>
      <c r="V446" s="42">
        <v>25.58</v>
      </c>
      <c r="W446" s="39"/>
      <c r="X446" s="39"/>
      <c r="Y446" s="102">
        <f t="shared" si="25"/>
        <v>2.2024999992838943</v>
      </c>
      <c r="Z446" s="102"/>
      <c r="AA446" s="102"/>
      <c r="AB446" s="102">
        <f t="shared" si="26"/>
        <v>3.9006250282861726E-2</v>
      </c>
      <c r="AC446" s="32"/>
      <c r="AD446" s="32"/>
      <c r="AE446" s="32"/>
      <c r="AF446" s="32"/>
    </row>
    <row r="447" spans="1:32" x14ac:dyDescent="0.3">
      <c r="A447" s="39">
        <v>38</v>
      </c>
      <c r="B447" s="40">
        <v>1.8</v>
      </c>
      <c r="C447" s="39"/>
      <c r="D447" s="39"/>
      <c r="E447" s="42">
        <v>26.83</v>
      </c>
      <c r="F447" s="39"/>
      <c r="G447" s="39"/>
      <c r="H447" s="102">
        <f t="shared" si="23"/>
        <v>0.93849999825246044</v>
      </c>
      <c r="I447" s="102"/>
      <c r="J447" s="102"/>
      <c r="K447" s="102">
        <f t="shared" si="24"/>
        <v>0.74218225301101071</v>
      </c>
      <c r="L447" s="32"/>
      <c r="M447" s="32"/>
      <c r="N447" s="32"/>
      <c r="O447" s="32"/>
      <c r="R447" s="39">
        <v>38</v>
      </c>
      <c r="S447" s="40">
        <v>1.8</v>
      </c>
      <c r="T447" s="39"/>
      <c r="U447" s="39"/>
      <c r="V447" s="42">
        <v>26.86</v>
      </c>
      <c r="W447" s="39"/>
      <c r="X447" s="39"/>
      <c r="Y447" s="102">
        <f t="shared" si="25"/>
        <v>0.92249999928389315</v>
      </c>
      <c r="Z447" s="102"/>
      <c r="AA447" s="102"/>
      <c r="AB447" s="102">
        <f t="shared" si="26"/>
        <v>0.77000625125676758</v>
      </c>
      <c r="AC447" s="32"/>
      <c r="AD447" s="32"/>
      <c r="AE447" s="32"/>
      <c r="AF447" s="32"/>
    </row>
    <row r="448" spans="1:32" x14ac:dyDescent="0.3">
      <c r="A448" s="39">
        <v>39</v>
      </c>
      <c r="B448" s="40">
        <v>1.2</v>
      </c>
      <c r="C448" s="39"/>
      <c r="D448" s="39"/>
      <c r="E448" s="42">
        <v>26</v>
      </c>
      <c r="F448" s="39"/>
      <c r="G448" s="39"/>
      <c r="H448" s="102">
        <f t="shared" si="23"/>
        <v>1.7684999982524587</v>
      </c>
      <c r="I448" s="102"/>
      <c r="J448" s="102"/>
      <c r="K448" s="102">
        <f t="shared" si="24"/>
        <v>0.32319224801304564</v>
      </c>
      <c r="L448" s="32"/>
      <c r="M448" s="32"/>
      <c r="N448" s="32"/>
      <c r="O448" s="32"/>
      <c r="R448" s="39">
        <v>39</v>
      </c>
      <c r="S448" s="40">
        <v>1.2</v>
      </c>
      <c r="T448" s="39"/>
      <c r="U448" s="39"/>
      <c r="V448" s="42">
        <v>26.03</v>
      </c>
      <c r="W448" s="39"/>
      <c r="X448" s="39"/>
      <c r="Y448" s="102">
        <f t="shared" si="25"/>
        <v>1.7524999992838914</v>
      </c>
      <c r="Z448" s="102"/>
      <c r="AA448" s="102"/>
      <c r="AB448" s="102">
        <f t="shared" si="26"/>
        <v>0.30525624920870009</v>
      </c>
      <c r="AC448" s="32"/>
      <c r="AD448" s="32"/>
      <c r="AE448" s="32"/>
      <c r="AF448" s="32"/>
    </row>
    <row r="449" spans="1:32" x14ac:dyDescent="0.3">
      <c r="A449" s="39" t="s">
        <v>208</v>
      </c>
      <c r="B449" s="40">
        <v>1.2</v>
      </c>
      <c r="C449" s="39"/>
      <c r="D449" s="39"/>
      <c r="E449" s="42">
        <f>AVERAGE(26.02,26.89,26.51)</f>
        <v>26.473333333333333</v>
      </c>
      <c r="F449" s="39"/>
      <c r="G449" s="39"/>
      <c r="H449" s="102">
        <f t="shared" si="23"/>
        <v>1.295166664919126</v>
      </c>
      <c r="I449" s="102"/>
      <c r="J449" s="102"/>
      <c r="K449" s="102">
        <f t="shared" si="24"/>
        <v>9.05669411182922E-3</v>
      </c>
      <c r="L449" s="32"/>
      <c r="M449" s="32"/>
      <c r="N449" s="32"/>
      <c r="O449" s="32"/>
      <c r="R449" s="39" t="s">
        <v>208</v>
      </c>
      <c r="S449" s="40">
        <v>1.2</v>
      </c>
      <c r="T449" s="39"/>
      <c r="U449" s="39"/>
      <c r="V449" s="42">
        <f>AVERAGE(26.07,26.92,26.56)</f>
        <v>26.516666666666666</v>
      </c>
      <c r="W449" s="39"/>
      <c r="X449" s="39"/>
      <c r="Y449" s="102">
        <f t="shared" si="25"/>
        <v>1.2658333326172269</v>
      </c>
      <c r="Z449" s="102"/>
      <c r="AA449" s="102"/>
      <c r="AB449" s="102">
        <f t="shared" si="26"/>
        <v>4.3340276834904316E-3</v>
      </c>
      <c r="AC449" s="32"/>
      <c r="AD449" s="32"/>
      <c r="AE449" s="32"/>
      <c r="AF449" s="32"/>
    </row>
    <row r="450" spans="1:32" x14ac:dyDescent="0.3">
      <c r="A450" s="39" t="s">
        <v>209</v>
      </c>
      <c r="B450" s="40">
        <v>0.3</v>
      </c>
      <c r="C450" s="39"/>
      <c r="D450" s="39"/>
      <c r="E450" s="42">
        <f>AVERAGE(27.48,27.79,27.22)</f>
        <v>27.496666666666666</v>
      </c>
      <c r="F450" s="39"/>
      <c r="G450" s="39"/>
      <c r="H450" s="102">
        <f t="shared" si="23"/>
        <v>0.27183333158579259</v>
      </c>
      <c r="I450" s="102"/>
      <c r="J450" s="102"/>
      <c r="K450" s="102">
        <f t="shared" si="24"/>
        <v>7.9336120955590856E-4</v>
      </c>
      <c r="L450" s="32"/>
      <c r="M450" s="32"/>
      <c r="N450" s="32"/>
      <c r="O450" s="32"/>
      <c r="R450" s="39" t="s">
        <v>209</v>
      </c>
      <c r="S450" s="40">
        <v>0.3</v>
      </c>
      <c r="T450" s="39"/>
      <c r="U450" s="39"/>
      <c r="V450" s="42">
        <f>AVERAGE(27.53,27.82,27.25)</f>
        <v>27.533333333333331</v>
      </c>
      <c r="W450" s="39"/>
      <c r="X450" s="39"/>
      <c r="Y450" s="102">
        <f t="shared" si="25"/>
        <v>0.24916666595056114</v>
      </c>
      <c r="Z450" s="102"/>
      <c r="AA450" s="102"/>
      <c r="AB450" s="102">
        <f t="shared" si="26"/>
        <v>2.5840278505818389E-3</v>
      </c>
      <c r="AC450" s="32"/>
      <c r="AD450" s="32"/>
      <c r="AE450" s="32"/>
      <c r="AF450" s="32"/>
    </row>
    <row r="451" spans="1:32" x14ac:dyDescent="0.3">
      <c r="A451" s="39" t="s">
        <v>210</v>
      </c>
      <c r="B451" s="40">
        <v>0.3</v>
      </c>
      <c r="C451" s="39"/>
      <c r="D451" s="39"/>
      <c r="E451" s="42">
        <f>AVERAGE(27.44,27.64,27.47)</f>
        <v>27.516666666666666</v>
      </c>
      <c r="F451" s="39"/>
      <c r="G451" s="39"/>
      <c r="H451" s="102">
        <f t="shared" si="23"/>
        <v>0.25183333158579302</v>
      </c>
      <c r="I451" s="102"/>
      <c r="J451" s="102"/>
      <c r="K451" s="102">
        <f t="shared" si="24"/>
        <v>2.3200279461241635E-3</v>
      </c>
      <c r="L451" s="32"/>
      <c r="M451" s="32"/>
      <c r="N451" s="32"/>
      <c r="O451" s="32"/>
      <c r="R451" s="39" t="s">
        <v>210</v>
      </c>
      <c r="S451" s="40">
        <v>0.3</v>
      </c>
      <c r="T451" s="39"/>
      <c r="U451" s="39"/>
      <c r="V451" s="42">
        <f>AVERAGE(27.5,27.67,27.49)</f>
        <v>27.553333333333331</v>
      </c>
      <c r="W451" s="39"/>
      <c r="X451" s="39"/>
      <c r="Y451" s="102">
        <f t="shared" si="25"/>
        <v>0.22916666595056157</v>
      </c>
      <c r="Z451" s="102"/>
      <c r="AA451" s="102"/>
      <c r="AB451" s="102">
        <f t="shared" si="26"/>
        <v>5.0173612125593327E-3</v>
      </c>
      <c r="AC451" s="32"/>
      <c r="AD451" s="32"/>
      <c r="AE451" s="32"/>
      <c r="AF451" s="32"/>
    </row>
    <row r="452" spans="1:32" x14ac:dyDescent="0.3">
      <c r="A452" s="39">
        <v>49</v>
      </c>
      <c r="B452" s="40">
        <v>13.6</v>
      </c>
      <c r="C452" s="39"/>
      <c r="D452" s="39"/>
      <c r="E452" s="42">
        <v>12.8</v>
      </c>
      <c r="F452" s="39"/>
      <c r="G452" s="39"/>
      <c r="H452" s="102">
        <f t="shared" si="23"/>
        <v>14.968499998252458</v>
      </c>
      <c r="I452" s="102"/>
      <c r="J452" s="102"/>
      <c r="K452" s="102">
        <f t="shared" si="24"/>
        <v>1.8727922452169785</v>
      </c>
      <c r="L452" s="32"/>
      <c r="M452" s="32"/>
      <c r="N452" s="32" t="s">
        <v>211</v>
      </c>
      <c r="O452" s="32"/>
      <c r="Q452" s="12"/>
      <c r="R452" s="39">
        <v>49</v>
      </c>
      <c r="S452" s="40">
        <v>13.6</v>
      </c>
      <c r="T452" s="39"/>
      <c r="U452" s="39"/>
      <c r="V452" s="42">
        <v>12.77</v>
      </c>
      <c r="W452" s="39"/>
      <c r="X452" s="39"/>
      <c r="Y452" s="102">
        <f t="shared" si="25"/>
        <v>15.012499999283893</v>
      </c>
      <c r="Z452" s="102"/>
      <c r="AA452" s="102"/>
      <c r="AB452" s="102">
        <f t="shared" si="26"/>
        <v>1.9951562479769986</v>
      </c>
      <c r="AC452" s="32"/>
      <c r="AD452" s="32"/>
      <c r="AE452" s="32" t="s">
        <v>211</v>
      </c>
      <c r="AF452" s="32"/>
    </row>
    <row r="453" spans="1:32" x14ac:dyDescent="0.3">
      <c r="A453" s="39">
        <v>50</v>
      </c>
      <c r="B453" s="40">
        <v>7</v>
      </c>
      <c r="C453" s="39"/>
      <c r="D453" s="39"/>
      <c r="E453" s="42">
        <v>20.399999999999999</v>
      </c>
      <c r="F453" s="39"/>
      <c r="G453" s="39"/>
      <c r="H453" s="102">
        <f t="shared" si="23"/>
        <v>7.3684999982524602</v>
      </c>
      <c r="I453" s="102"/>
      <c r="J453" s="102"/>
      <c r="K453" s="102">
        <f t="shared" si="24"/>
        <v>0.13579224871206313</v>
      </c>
      <c r="L453" s="32"/>
      <c r="M453" s="32"/>
      <c r="N453" s="32"/>
      <c r="O453" s="32"/>
      <c r="Q453" s="12"/>
      <c r="R453" s="39">
        <v>50</v>
      </c>
      <c r="S453" s="40">
        <v>7</v>
      </c>
      <c r="T453" s="39"/>
      <c r="U453" s="39"/>
      <c r="V453" s="42">
        <v>20.43</v>
      </c>
      <c r="W453" s="39"/>
      <c r="X453" s="39"/>
      <c r="Y453" s="102">
        <f t="shared" si="25"/>
        <v>7.3524999992838929</v>
      </c>
      <c r="Z453" s="102"/>
      <c r="AA453" s="102"/>
      <c r="AB453" s="102">
        <f t="shared" si="26"/>
        <v>0.12425624949514447</v>
      </c>
      <c r="AC453" s="32"/>
      <c r="AD453" s="32"/>
      <c r="AE453" s="32"/>
      <c r="AF453" s="32"/>
    </row>
    <row r="454" spans="1:32" x14ac:dyDescent="0.3">
      <c r="A454" s="39">
        <v>51</v>
      </c>
      <c r="B454" s="40">
        <v>1.9</v>
      </c>
      <c r="C454" s="39"/>
      <c r="D454" s="39"/>
      <c r="E454" s="42">
        <v>25.88</v>
      </c>
      <c r="F454" s="39"/>
      <c r="G454" s="39"/>
      <c r="H454" s="102">
        <f t="shared" si="23"/>
        <v>1.8884999982524597</v>
      </c>
      <c r="I454" s="102"/>
      <c r="J454" s="102"/>
      <c r="K454" s="102">
        <f t="shared" si="24"/>
        <v>1.3225004019342716E-4</v>
      </c>
      <c r="L454" s="32"/>
      <c r="M454" s="32"/>
      <c r="N454" s="32"/>
      <c r="O454" s="32"/>
      <c r="Q454" s="12"/>
      <c r="R454" s="39">
        <v>51</v>
      </c>
      <c r="S454" s="40">
        <v>1.9</v>
      </c>
      <c r="T454" s="39"/>
      <c r="U454" s="39"/>
      <c r="V454" s="42">
        <v>25.91</v>
      </c>
      <c r="W454" s="39"/>
      <c r="X454" s="39"/>
      <c r="Y454" s="102">
        <f t="shared" si="25"/>
        <v>1.8724999992838924</v>
      </c>
      <c r="Z454" s="102"/>
      <c r="AA454" s="102"/>
      <c r="AB454" s="102">
        <f t="shared" si="26"/>
        <v>7.5625003938591172E-4</v>
      </c>
      <c r="AC454" s="32"/>
      <c r="AD454" s="32"/>
      <c r="AE454" s="32"/>
      <c r="AF454" s="32"/>
    </row>
    <row r="455" spans="1:32" x14ac:dyDescent="0.3">
      <c r="A455" s="39">
        <v>52</v>
      </c>
      <c r="B455" s="40">
        <v>0.4</v>
      </c>
      <c r="C455" s="39"/>
      <c r="D455" s="39"/>
      <c r="E455" s="42">
        <v>27.62</v>
      </c>
      <c r="F455" s="39"/>
      <c r="G455" s="39"/>
      <c r="H455" s="102">
        <f t="shared" si="23"/>
        <v>0.14849999825245774</v>
      </c>
      <c r="I455" s="102"/>
      <c r="J455" s="102"/>
      <c r="K455" s="102">
        <f t="shared" si="24"/>
        <v>6.3252250879013774E-2</v>
      </c>
      <c r="L455" s="32"/>
      <c r="M455" s="32"/>
      <c r="N455" s="32"/>
      <c r="O455" s="32"/>
      <c r="Q455" s="12"/>
      <c r="R455" s="39">
        <v>52</v>
      </c>
      <c r="S455" s="40">
        <v>0.4</v>
      </c>
      <c r="T455" s="39"/>
      <c r="U455" s="39"/>
      <c r="V455" s="42">
        <v>27.62</v>
      </c>
      <c r="W455" s="39"/>
      <c r="X455" s="39"/>
      <c r="Y455" s="102">
        <f t="shared" si="25"/>
        <v>0.16249999928389158</v>
      </c>
      <c r="Z455" s="102"/>
      <c r="AA455" s="102"/>
      <c r="AB455" s="102">
        <f t="shared" si="26"/>
        <v>5.6406250340151509E-2</v>
      </c>
      <c r="AC455" s="32"/>
      <c r="AD455" s="32"/>
      <c r="AE455" s="32"/>
      <c r="AF455" s="32"/>
    </row>
    <row r="456" spans="1:32" x14ac:dyDescent="0.3">
      <c r="A456" s="39">
        <v>53</v>
      </c>
      <c r="B456" s="40">
        <v>1.9</v>
      </c>
      <c r="C456" s="39"/>
      <c r="D456" s="39"/>
      <c r="E456" s="42">
        <v>26.34</v>
      </c>
      <c r="F456" s="39"/>
      <c r="G456" s="39"/>
      <c r="H456" s="102">
        <f t="shared" si="23"/>
        <v>1.4284999982524589</v>
      </c>
      <c r="I456" s="102"/>
      <c r="J456" s="102"/>
      <c r="K456" s="102">
        <f t="shared" si="24"/>
        <v>0.2223122516479312</v>
      </c>
      <c r="L456" s="32"/>
      <c r="M456" s="32"/>
      <c r="N456" s="32"/>
      <c r="O456" s="32"/>
      <c r="Q456" s="12"/>
      <c r="R456" s="39">
        <v>53</v>
      </c>
      <c r="S456" s="40">
        <v>1.9</v>
      </c>
      <c r="T456" s="39"/>
      <c r="U456" s="39"/>
      <c r="V456" s="42">
        <v>26.38</v>
      </c>
      <c r="W456" s="39"/>
      <c r="X456" s="39"/>
      <c r="Y456" s="102">
        <f t="shared" si="25"/>
        <v>1.4024999992838936</v>
      </c>
      <c r="Z456" s="102"/>
      <c r="AA456" s="102"/>
      <c r="AB456" s="102">
        <f t="shared" si="26"/>
        <v>0.2475062507125258</v>
      </c>
      <c r="AC456" s="32"/>
      <c r="AD456" s="32"/>
      <c r="AE456" s="32"/>
      <c r="AF456" s="32"/>
    </row>
    <row r="457" spans="1:32" x14ac:dyDescent="0.3">
      <c r="A457" s="39">
        <v>54</v>
      </c>
      <c r="B457" s="40">
        <v>0.5</v>
      </c>
      <c r="C457" s="39"/>
      <c r="D457" s="39"/>
      <c r="E457" s="42">
        <v>27.98</v>
      </c>
      <c r="F457" s="39"/>
      <c r="G457" s="39"/>
      <c r="H457" s="102">
        <f t="shared" si="23"/>
        <v>-0.21150000174754169</v>
      </c>
      <c r="I457" s="102"/>
      <c r="J457" s="102"/>
      <c r="K457" s="102">
        <f t="shared" si="24"/>
        <v>0.50623225248675185</v>
      </c>
      <c r="L457" s="32"/>
      <c r="M457" s="32"/>
      <c r="N457" s="32"/>
      <c r="O457" s="32"/>
      <c r="Q457" s="12"/>
      <c r="R457" s="39">
        <v>54</v>
      </c>
      <c r="S457" s="40">
        <v>0.5</v>
      </c>
      <c r="T457" s="39"/>
      <c r="U457" s="39"/>
      <c r="V457" s="42">
        <v>28.04</v>
      </c>
      <c r="W457" s="39"/>
      <c r="X457" s="39"/>
      <c r="Y457" s="102">
        <f t="shared" si="25"/>
        <v>-0.25750000071610657</v>
      </c>
      <c r="Z457" s="102"/>
      <c r="AA457" s="102"/>
      <c r="AB457" s="102">
        <f t="shared" si="26"/>
        <v>0.57380625108490146</v>
      </c>
      <c r="AC457" s="32"/>
      <c r="AD457" s="32"/>
      <c r="AE457" s="32"/>
      <c r="AF457" s="32"/>
    </row>
    <row r="458" spans="1:32" x14ac:dyDescent="0.3">
      <c r="A458" s="39">
        <v>55</v>
      </c>
      <c r="B458" s="40">
        <v>0.7</v>
      </c>
      <c r="C458" s="39"/>
      <c r="D458" s="39"/>
      <c r="E458" s="42">
        <v>27.52</v>
      </c>
      <c r="F458" s="39"/>
      <c r="G458" s="39"/>
      <c r="H458" s="102">
        <f t="shared" si="23"/>
        <v>0.24849999825245916</v>
      </c>
      <c r="I458" s="102"/>
      <c r="J458" s="102"/>
      <c r="K458" s="102">
        <f t="shared" si="24"/>
        <v>0.20385225157802933</v>
      </c>
      <c r="L458" s="32"/>
      <c r="M458" s="32"/>
      <c r="N458" s="32"/>
      <c r="O458" s="32"/>
      <c r="Q458" s="12"/>
      <c r="R458" s="39">
        <v>55</v>
      </c>
      <c r="S458" s="40">
        <v>0.7</v>
      </c>
      <c r="T458" s="39"/>
      <c r="U458" s="39"/>
      <c r="V458" s="42">
        <v>27.53</v>
      </c>
      <c r="W458" s="39"/>
      <c r="X458" s="39"/>
      <c r="Y458" s="102">
        <f t="shared" si="25"/>
        <v>0.25249999928389144</v>
      </c>
      <c r="Z458" s="102"/>
      <c r="AA458" s="102"/>
      <c r="AB458" s="102">
        <f t="shared" si="26"/>
        <v>0.20025625064091712</v>
      </c>
      <c r="AC458" s="32"/>
      <c r="AD458" s="32"/>
      <c r="AE458" s="32"/>
      <c r="AF458" s="32"/>
    </row>
    <row r="459" spans="1:32" x14ac:dyDescent="0.3">
      <c r="A459" s="39" t="s">
        <v>212</v>
      </c>
      <c r="B459" s="40">
        <v>0.6</v>
      </c>
      <c r="C459" s="39"/>
      <c r="D459" s="39"/>
      <c r="E459" s="42">
        <f>AVERAGE(26.85,27.86,27.03)</f>
        <v>27.24666666666667</v>
      </c>
      <c r="F459" s="39"/>
      <c r="G459" s="39"/>
      <c r="H459" s="102">
        <f t="shared" si="23"/>
        <v>0.52183333158578904</v>
      </c>
      <c r="I459" s="102"/>
      <c r="J459" s="102"/>
      <c r="K459" s="102">
        <f t="shared" si="24"/>
        <v>6.1100280509772016E-3</v>
      </c>
      <c r="L459" s="32"/>
      <c r="M459" s="32"/>
      <c r="N459" s="32"/>
      <c r="O459" s="32"/>
      <c r="Q459" s="12"/>
      <c r="R459" s="39" t="s">
        <v>212</v>
      </c>
      <c r="S459" s="40">
        <v>0.6</v>
      </c>
      <c r="T459" s="39"/>
      <c r="U459" s="39"/>
      <c r="V459" s="42">
        <f>AVERAGE(26.87,27.86,27.05)</f>
        <v>27.26</v>
      </c>
      <c r="W459" s="39"/>
      <c r="X459" s="39"/>
      <c r="Y459" s="102">
        <f t="shared" si="25"/>
        <v>0.52249999928389101</v>
      </c>
      <c r="Z459" s="102"/>
      <c r="AA459" s="102"/>
      <c r="AB459" s="102">
        <f t="shared" si="26"/>
        <v>6.0062501109968899E-3</v>
      </c>
      <c r="AC459" s="32"/>
      <c r="AD459" s="32"/>
      <c r="AE459" s="32"/>
      <c r="AF459" s="32"/>
    </row>
    <row r="460" spans="1:32" x14ac:dyDescent="0.3">
      <c r="A460" s="39" t="s">
        <v>213</v>
      </c>
      <c r="B460" s="40">
        <v>-0.3</v>
      </c>
      <c r="C460" s="39"/>
      <c r="D460" s="39"/>
      <c r="E460" s="42">
        <f>AVERAGE(27.61,28.63,28.44)</f>
        <v>28.226666666666663</v>
      </c>
      <c r="F460" s="39"/>
      <c r="G460" s="39"/>
      <c r="H460" s="102">
        <f t="shared" si="23"/>
        <v>-0.45816666841420428</v>
      </c>
      <c r="I460" s="102"/>
      <c r="J460" s="102"/>
      <c r="K460" s="102">
        <f t="shared" si="24"/>
        <v>2.5016694997248849E-2</v>
      </c>
      <c r="L460" s="32"/>
      <c r="M460" s="32"/>
      <c r="N460" s="32"/>
      <c r="O460" s="32"/>
      <c r="Q460" s="12"/>
      <c r="R460" s="39" t="s">
        <v>213</v>
      </c>
      <c r="S460" s="40">
        <v>-0.3</v>
      </c>
      <c r="T460" s="39"/>
      <c r="U460" s="39"/>
      <c r="V460" s="42">
        <f>AVERAGE(27.61,28.61,28.44)</f>
        <v>28.22</v>
      </c>
      <c r="W460" s="39"/>
      <c r="X460" s="39"/>
      <c r="Y460" s="102">
        <f t="shared" si="25"/>
        <v>-0.43750000071610629</v>
      </c>
      <c r="Z460" s="102"/>
      <c r="AA460" s="102"/>
      <c r="AB460" s="102">
        <f t="shared" si="26"/>
        <v>1.8906250196929233E-2</v>
      </c>
      <c r="AC460" s="32"/>
      <c r="AD460" s="32"/>
      <c r="AE460" s="32"/>
      <c r="AF460" s="32"/>
    </row>
    <row r="461" spans="1:32" x14ac:dyDescent="0.3">
      <c r="A461" s="39" t="s">
        <v>214</v>
      </c>
      <c r="B461" s="40">
        <v>-0.2</v>
      </c>
      <c r="C461" s="39"/>
      <c r="D461" s="39"/>
      <c r="E461" s="42">
        <f>AVERAGE(27.71,28.38,28.42)</f>
        <v>28.17</v>
      </c>
      <c r="F461" s="39"/>
      <c r="G461" s="39"/>
      <c r="H461" s="102">
        <f t="shared" si="23"/>
        <v>-0.40150000174754297</v>
      </c>
      <c r="I461" s="102"/>
      <c r="J461" s="102"/>
      <c r="K461" s="102">
        <f t="shared" si="24"/>
        <v>4.0602250704259817E-2</v>
      </c>
      <c r="L461" s="32"/>
      <c r="M461" s="32"/>
      <c r="N461" s="32"/>
      <c r="O461" s="32"/>
      <c r="Q461" s="12"/>
      <c r="R461" s="39" t="s">
        <v>214</v>
      </c>
      <c r="S461" s="40">
        <v>-0.2</v>
      </c>
      <c r="T461" s="39"/>
      <c r="U461" s="39"/>
      <c r="V461" s="42">
        <f>AVERAGE(27.72,28.39,28.42)</f>
        <v>28.176666666666666</v>
      </c>
      <c r="W461" s="39"/>
      <c r="X461" s="39"/>
      <c r="Y461" s="102">
        <f t="shared" si="25"/>
        <v>-0.39416666738277328</v>
      </c>
      <c r="Z461" s="102"/>
      <c r="AA461" s="102"/>
      <c r="AB461" s="102">
        <f t="shared" si="26"/>
        <v>3.7700694722532513E-2</v>
      </c>
      <c r="AC461" s="32"/>
      <c r="AD461" s="32"/>
      <c r="AE461" s="32"/>
      <c r="AF461" s="32"/>
    </row>
    <row r="462" spans="1:32" x14ac:dyDescent="0.3">
      <c r="A462" s="39">
        <v>65</v>
      </c>
      <c r="B462" s="40">
        <v>13.6</v>
      </c>
      <c r="C462" s="39"/>
      <c r="D462" s="39"/>
      <c r="E462" s="42">
        <v>12.83</v>
      </c>
      <c r="F462" s="39"/>
      <c r="G462" s="39"/>
      <c r="H462" s="102">
        <f t="shared" si="23"/>
        <v>14.938499998252459</v>
      </c>
      <c r="I462" s="102"/>
      <c r="J462" s="102"/>
      <c r="K462" s="102">
        <f t="shared" si="24"/>
        <v>1.7915822453218329</v>
      </c>
      <c r="L462" s="32"/>
      <c r="M462" s="32"/>
      <c r="N462" s="32" t="s">
        <v>215</v>
      </c>
      <c r="O462" s="32"/>
      <c r="R462" s="39">
        <v>65</v>
      </c>
      <c r="S462" s="40">
        <v>13.6</v>
      </c>
      <c r="T462" s="39"/>
      <c r="U462" s="39"/>
      <c r="V462" s="42">
        <v>12.83</v>
      </c>
      <c r="W462" s="39"/>
      <c r="X462" s="39"/>
      <c r="Y462" s="102">
        <f t="shared" si="25"/>
        <v>14.952499999283893</v>
      </c>
      <c r="Z462" s="102"/>
      <c r="AA462" s="102"/>
      <c r="AB462" s="102">
        <f t="shared" si="26"/>
        <v>1.8292562480629302</v>
      </c>
      <c r="AC462" s="32"/>
      <c r="AD462" s="32"/>
      <c r="AE462" s="32" t="s">
        <v>215</v>
      </c>
      <c r="AF462" s="32"/>
    </row>
    <row r="463" spans="1:32" x14ac:dyDescent="0.3">
      <c r="A463" s="39">
        <v>66</v>
      </c>
      <c r="B463" s="40">
        <v>6.9</v>
      </c>
      <c r="C463" s="39"/>
      <c r="D463" s="39"/>
      <c r="E463" s="42">
        <v>20.56</v>
      </c>
      <c r="F463" s="39"/>
      <c r="G463" s="39"/>
      <c r="H463" s="102">
        <f t="shared" si="23"/>
        <v>7.20849999825246</v>
      </c>
      <c r="I463" s="102"/>
      <c r="J463" s="102"/>
      <c r="K463" s="102">
        <f t="shared" si="24"/>
        <v>9.5172248921767608E-2</v>
      </c>
      <c r="L463" s="32"/>
      <c r="M463" s="32"/>
      <c r="N463" s="32"/>
      <c r="O463" s="32"/>
      <c r="R463" s="39">
        <v>66</v>
      </c>
      <c r="S463" s="40">
        <v>6.9</v>
      </c>
      <c r="T463" s="39"/>
      <c r="U463" s="39"/>
      <c r="V463" s="42">
        <v>20.58</v>
      </c>
      <c r="W463" s="39"/>
      <c r="X463" s="39"/>
      <c r="Y463" s="102">
        <f t="shared" si="25"/>
        <v>7.2024999992838943</v>
      </c>
      <c r="Z463" s="102"/>
      <c r="AA463" s="102"/>
      <c r="AB463" s="102">
        <f t="shared" si="26"/>
        <v>9.1506249566755821E-2</v>
      </c>
      <c r="AC463" s="32"/>
      <c r="AD463" s="32"/>
      <c r="AE463" s="32"/>
      <c r="AF463" s="32"/>
    </row>
    <row r="464" spans="1:32" x14ac:dyDescent="0.3">
      <c r="A464" s="39">
        <v>67</v>
      </c>
      <c r="B464" s="40">
        <v>2.5</v>
      </c>
      <c r="C464" s="39"/>
      <c r="D464" s="39"/>
      <c r="E464" s="42">
        <v>25.18</v>
      </c>
      <c r="F464" s="39"/>
      <c r="G464" s="39"/>
      <c r="H464" s="102">
        <f t="shared" si="23"/>
        <v>2.588499998252459</v>
      </c>
      <c r="I464" s="102"/>
      <c r="J464" s="102"/>
      <c r="K464" s="102">
        <f t="shared" si="24"/>
        <v>7.8322496906852498E-3</v>
      </c>
      <c r="L464" s="32"/>
      <c r="M464" s="32"/>
      <c r="N464" s="32"/>
      <c r="O464" s="32"/>
      <c r="R464" s="39">
        <v>67</v>
      </c>
      <c r="S464" s="40">
        <v>2.5</v>
      </c>
      <c r="T464" s="39"/>
      <c r="U464" s="39"/>
      <c r="V464" s="42">
        <v>25.13</v>
      </c>
      <c r="W464" s="39"/>
      <c r="X464" s="39"/>
      <c r="Y464" s="102">
        <f t="shared" si="25"/>
        <v>2.6524999992838936</v>
      </c>
      <c r="Z464" s="102"/>
      <c r="AA464" s="102"/>
      <c r="AB464" s="102">
        <f t="shared" si="26"/>
        <v>2.3256249781587541E-2</v>
      </c>
      <c r="AC464" s="32"/>
      <c r="AD464" s="32"/>
      <c r="AE464" s="32"/>
      <c r="AF464" s="32"/>
    </row>
    <row r="465" spans="1:32" x14ac:dyDescent="0.3">
      <c r="A465" s="39">
        <v>68</v>
      </c>
      <c r="B465" s="40">
        <v>0.9</v>
      </c>
      <c r="C465" s="39"/>
      <c r="D465" s="39"/>
      <c r="E465" s="42">
        <v>27.24</v>
      </c>
      <c r="F465" s="39"/>
      <c r="G465" s="39"/>
      <c r="H465" s="102">
        <f t="shared" si="23"/>
        <v>0.5284999982524603</v>
      </c>
      <c r="I465" s="102"/>
      <c r="J465" s="102"/>
      <c r="K465" s="102">
        <f t="shared" si="24"/>
        <v>0.13801225129842201</v>
      </c>
      <c r="L465" s="32"/>
      <c r="M465" s="32"/>
      <c r="N465" s="32"/>
      <c r="O465" s="32"/>
      <c r="R465" s="39">
        <v>68</v>
      </c>
      <c r="S465" s="40">
        <v>0.9</v>
      </c>
      <c r="T465" s="39"/>
      <c r="U465" s="39"/>
      <c r="V465" s="42">
        <v>27.24</v>
      </c>
      <c r="W465" s="39"/>
      <c r="X465" s="39"/>
      <c r="Y465" s="102">
        <f t="shared" si="25"/>
        <v>0.54249999928389414</v>
      </c>
      <c r="Z465" s="102"/>
      <c r="AA465" s="102"/>
      <c r="AB465" s="102">
        <f t="shared" si="26"/>
        <v>0.12780625051201572</v>
      </c>
      <c r="AC465" s="32"/>
      <c r="AD465" s="32"/>
      <c r="AE465" s="32"/>
      <c r="AF465" s="32"/>
    </row>
    <row r="466" spans="1:32" x14ac:dyDescent="0.3">
      <c r="A466" s="39">
        <v>69</v>
      </c>
      <c r="B466" s="40">
        <v>2.2999999999999998</v>
      </c>
      <c r="C466" s="39"/>
      <c r="D466" s="39"/>
      <c r="E466" s="42">
        <v>25.82</v>
      </c>
      <c r="F466" s="39"/>
      <c r="G466" s="39"/>
      <c r="H466" s="102">
        <f t="shared" si="23"/>
        <v>1.9484999982524585</v>
      </c>
      <c r="I466" s="102"/>
      <c r="J466" s="102"/>
      <c r="K466" s="102">
        <f t="shared" si="24"/>
        <v>0.12355225122852158</v>
      </c>
      <c r="L466" s="32"/>
      <c r="M466" s="32"/>
      <c r="N466" s="32"/>
      <c r="O466" s="32"/>
      <c r="R466" s="39">
        <v>69</v>
      </c>
      <c r="S466" s="40">
        <v>2.2999999999999998</v>
      </c>
      <c r="T466" s="39"/>
      <c r="U466" s="39"/>
      <c r="V466" s="42">
        <v>25.87</v>
      </c>
      <c r="W466" s="39"/>
      <c r="X466" s="39"/>
      <c r="Y466" s="102">
        <f t="shared" si="25"/>
        <v>1.9124999992838916</v>
      </c>
      <c r="Z466" s="102"/>
      <c r="AA466" s="102"/>
      <c r="AB466" s="102">
        <f t="shared" si="26"/>
        <v>0.15015625055498388</v>
      </c>
      <c r="AC466" s="32"/>
      <c r="AD466" s="32"/>
      <c r="AE466" s="32"/>
      <c r="AF466" s="32"/>
    </row>
    <row r="467" spans="1:32" x14ac:dyDescent="0.3">
      <c r="A467" s="39">
        <v>70</v>
      </c>
      <c r="B467" s="40">
        <v>1.1000000000000001</v>
      </c>
      <c r="C467" s="39"/>
      <c r="D467" s="39"/>
      <c r="E467" s="42">
        <v>27.54</v>
      </c>
      <c r="F467" s="39"/>
      <c r="G467" s="39"/>
      <c r="H467" s="102">
        <f t="shared" si="23"/>
        <v>0.22849999825245959</v>
      </c>
      <c r="I467" s="102"/>
      <c r="J467" s="102"/>
      <c r="K467" s="102">
        <f t="shared" si="24"/>
        <v>0.75951225304596304</v>
      </c>
      <c r="L467" s="32"/>
      <c r="M467" s="32"/>
      <c r="N467" s="32"/>
      <c r="O467" s="32"/>
      <c r="R467" s="39">
        <v>70</v>
      </c>
      <c r="S467" s="40">
        <v>1.1000000000000001</v>
      </c>
      <c r="T467" s="39"/>
      <c r="U467" s="39"/>
      <c r="V467" s="42">
        <v>27.54</v>
      </c>
      <c r="W467" s="39"/>
      <c r="X467" s="39"/>
      <c r="Y467" s="102">
        <f t="shared" si="25"/>
        <v>0.24249999928389343</v>
      </c>
      <c r="Z467" s="102"/>
      <c r="AA467" s="102"/>
      <c r="AB467" s="102">
        <f t="shared" si="26"/>
        <v>0.73530625122812288</v>
      </c>
      <c r="AC467" s="32"/>
      <c r="AD467" s="32"/>
      <c r="AE467" s="32"/>
      <c r="AF467" s="32"/>
    </row>
    <row r="468" spans="1:32" x14ac:dyDescent="0.3">
      <c r="A468" s="39">
        <v>71</v>
      </c>
      <c r="B468" s="40">
        <v>0.9</v>
      </c>
      <c r="C468" s="39"/>
      <c r="D468" s="39"/>
      <c r="E468" s="42">
        <v>27.03</v>
      </c>
      <c r="F468" s="39"/>
      <c r="G468" s="39"/>
      <c r="H468" s="102">
        <f t="shared" si="23"/>
        <v>0.7384999982524576</v>
      </c>
      <c r="I468" s="102"/>
      <c r="J468" s="102"/>
      <c r="K468" s="102">
        <f t="shared" si="24"/>
        <v>2.6082250564456205E-2</v>
      </c>
      <c r="L468" s="32"/>
      <c r="M468" s="32"/>
      <c r="N468" s="32"/>
      <c r="O468" s="32"/>
      <c r="R468" s="39">
        <v>71</v>
      </c>
      <c r="S468" s="40">
        <v>0.9</v>
      </c>
      <c r="T468" s="39"/>
      <c r="U468" s="39"/>
      <c r="V468" s="42">
        <v>27.14</v>
      </c>
      <c r="W468" s="39"/>
      <c r="X468" s="39"/>
      <c r="Y468" s="102">
        <f t="shared" si="25"/>
        <v>0.64249999928389201</v>
      </c>
      <c r="Z468" s="102"/>
      <c r="AA468" s="102"/>
      <c r="AB468" s="102">
        <f t="shared" si="26"/>
        <v>6.630625036879563E-2</v>
      </c>
      <c r="AC468" s="32"/>
      <c r="AD468" s="32"/>
      <c r="AE468" s="32"/>
      <c r="AF468" s="32"/>
    </row>
    <row r="469" spans="1:32" x14ac:dyDescent="0.3">
      <c r="A469" s="39" t="s">
        <v>216</v>
      </c>
      <c r="B469" s="40">
        <v>0.2</v>
      </c>
      <c r="C469" s="39"/>
      <c r="D469" s="39"/>
      <c r="E469" s="42">
        <f>AVERAGE(28.02,27.56,27.99)</f>
        <v>27.856666666666666</v>
      </c>
      <c r="F469" s="39"/>
      <c r="G469" s="39"/>
      <c r="H469" s="102">
        <f t="shared" si="23"/>
        <v>-8.8166668414206839E-2</v>
      </c>
      <c r="I469" s="102"/>
      <c r="J469" s="102"/>
      <c r="K469" s="102">
        <f t="shared" si="24"/>
        <v>8.3040028784943445E-2</v>
      </c>
      <c r="L469" s="32"/>
      <c r="M469" s="32"/>
      <c r="N469" s="32"/>
      <c r="O469" s="32"/>
      <c r="R469" s="39" t="s">
        <v>216</v>
      </c>
      <c r="S469" s="40">
        <v>0.2</v>
      </c>
      <c r="T469" s="39"/>
      <c r="U469" s="39"/>
      <c r="V469" s="42">
        <f>AVERAGE(28.04,27.59,27.98)</f>
        <v>27.87</v>
      </c>
      <c r="W469" s="39"/>
      <c r="X469" s="39"/>
      <c r="Y469" s="102">
        <f t="shared" si="25"/>
        <v>-8.7500000716108417E-2</v>
      </c>
      <c r="Z469" s="102"/>
      <c r="AA469" s="102"/>
      <c r="AB469" s="102">
        <f t="shared" si="26"/>
        <v>8.2656250411762347E-2</v>
      </c>
      <c r="AC469" s="32"/>
      <c r="AD469" s="32"/>
      <c r="AE469" s="32"/>
      <c r="AF469" s="32"/>
    </row>
    <row r="470" spans="1:32" x14ac:dyDescent="0.3">
      <c r="A470" s="39" t="s">
        <v>217</v>
      </c>
      <c r="B470" s="40">
        <v>0.3</v>
      </c>
      <c r="C470" s="39"/>
      <c r="D470" s="39"/>
      <c r="E470" s="42">
        <f>AVERAGE(26.98,27.42,27.49)</f>
        <v>27.296666666666667</v>
      </c>
      <c r="F470" s="39"/>
      <c r="G470" s="39"/>
      <c r="H470" s="102">
        <f t="shared" si="23"/>
        <v>0.47183333158579188</v>
      </c>
      <c r="I470" s="102"/>
      <c r="J470" s="102"/>
      <c r="K470" s="102">
        <f t="shared" si="24"/>
        <v>2.9526693843872708E-2</v>
      </c>
      <c r="L470" s="32"/>
      <c r="M470" s="32"/>
      <c r="N470" s="32"/>
      <c r="O470" s="32"/>
      <c r="R470" s="39" t="s">
        <v>217</v>
      </c>
      <c r="S470" s="40">
        <v>0.3</v>
      </c>
      <c r="T470" s="39"/>
      <c r="U470" s="39"/>
      <c r="V470" s="42">
        <f>AVERAGE(27,27.46,27.5)</f>
        <v>27.320000000000004</v>
      </c>
      <c r="W470" s="39"/>
      <c r="X470" s="39"/>
      <c r="Y470" s="102">
        <f t="shared" si="25"/>
        <v>0.46249999928388874</v>
      </c>
      <c r="Z470" s="102"/>
      <c r="AA470" s="102"/>
      <c r="AB470" s="102">
        <f t="shared" si="26"/>
        <v>2.6406249767263846E-2</v>
      </c>
      <c r="AC470" s="32"/>
      <c r="AD470" s="32"/>
      <c r="AE470" s="32"/>
      <c r="AF470" s="32"/>
    </row>
    <row r="471" spans="1:32" x14ac:dyDescent="0.3">
      <c r="A471" s="39" t="s">
        <v>218</v>
      </c>
      <c r="B471" s="40">
        <v>0.2</v>
      </c>
      <c r="C471" s="39"/>
      <c r="D471" s="39"/>
      <c r="E471" s="42">
        <f>AVERAGE(27.59,28,27.8)</f>
        <v>27.796666666666667</v>
      </c>
      <c r="F471" s="39"/>
      <c r="G471" s="39"/>
      <c r="H471" s="102">
        <f t="shared" si="23"/>
        <v>-2.8166668414208118E-2</v>
      </c>
      <c r="I471" s="102"/>
      <c r="J471" s="102"/>
      <c r="K471" s="102">
        <f t="shared" si="24"/>
        <v>5.2060028575239205E-2</v>
      </c>
      <c r="L471" s="32"/>
      <c r="M471" s="32"/>
      <c r="N471" s="32"/>
      <c r="O471" s="32"/>
      <c r="R471" s="39" t="s">
        <v>218</v>
      </c>
      <c r="S471" s="40">
        <v>0.2</v>
      </c>
      <c r="T471" s="39"/>
      <c r="U471" s="39"/>
      <c r="V471" s="42">
        <f>AVERAGE(27.54,28.04,27.78)</f>
        <v>27.786666666666665</v>
      </c>
      <c r="W471" s="39"/>
      <c r="X471" s="39"/>
      <c r="Y471" s="102">
        <f t="shared" si="25"/>
        <v>-4.1666673827727152E-3</v>
      </c>
      <c r="Z471" s="102"/>
      <c r="AA471" s="102"/>
      <c r="AB471" s="102">
        <f t="shared" si="26"/>
        <v>4.1684028070187749E-2</v>
      </c>
      <c r="AC471" s="32"/>
      <c r="AD471" s="32"/>
      <c r="AE471" s="32"/>
      <c r="AF471" s="32"/>
    </row>
    <row r="472" spans="1:32" x14ac:dyDescent="0.3">
      <c r="A472" s="39">
        <v>81</v>
      </c>
      <c r="B472" s="40">
        <v>13.6</v>
      </c>
      <c r="C472" s="39"/>
      <c r="D472" s="39"/>
      <c r="E472" s="42">
        <v>13.16</v>
      </c>
      <c r="F472" s="39"/>
      <c r="G472" s="39"/>
      <c r="H472" s="102">
        <f t="shared" si="23"/>
        <v>14.608499998252459</v>
      </c>
      <c r="I472" s="102"/>
      <c r="J472" s="102"/>
      <c r="K472" s="102">
        <f t="shared" si="24"/>
        <v>1.0170722464752098</v>
      </c>
      <c r="L472" s="32"/>
      <c r="M472" s="32"/>
      <c r="N472" s="32" t="s">
        <v>219</v>
      </c>
      <c r="O472" s="32"/>
      <c r="R472" s="39">
        <v>81</v>
      </c>
      <c r="S472" s="40">
        <v>13.6</v>
      </c>
      <c r="T472" s="39"/>
      <c r="U472" s="39"/>
      <c r="V472" s="42">
        <v>13.09</v>
      </c>
      <c r="W472" s="39"/>
      <c r="X472" s="39"/>
      <c r="Y472" s="102">
        <f t="shared" si="25"/>
        <v>14.692499999283893</v>
      </c>
      <c r="Z472" s="102"/>
      <c r="AA472" s="102"/>
      <c r="AB472" s="102">
        <f t="shared" si="26"/>
        <v>1.1935562484353064</v>
      </c>
      <c r="AC472" s="32"/>
      <c r="AD472" s="32"/>
      <c r="AE472" s="32" t="s">
        <v>219</v>
      </c>
      <c r="AF472" s="32"/>
    </row>
    <row r="473" spans="1:32" x14ac:dyDescent="0.3">
      <c r="A473" s="39">
        <v>82</v>
      </c>
      <c r="B473" s="40">
        <v>6.6</v>
      </c>
      <c r="C473" s="39"/>
      <c r="D473" s="39"/>
      <c r="E473" s="42">
        <v>21.07</v>
      </c>
      <c r="F473" s="39"/>
      <c r="G473" s="39"/>
      <c r="H473" s="102">
        <f t="shared" si="23"/>
        <v>6.6984999982524585</v>
      </c>
      <c r="I473" s="102"/>
      <c r="J473" s="102"/>
      <c r="K473" s="102">
        <f t="shared" si="24"/>
        <v>9.7022496557343883E-3</v>
      </c>
      <c r="L473" s="32"/>
      <c r="M473" s="32"/>
      <c r="N473" s="32"/>
      <c r="O473" s="32"/>
      <c r="R473" s="39">
        <v>82</v>
      </c>
      <c r="S473" s="40">
        <v>6.6</v>
      </c>
      <c r="T473" s="39"/>
      <c r="U473" s="39"/>
      <c r="V473" s="42">
        <v>21.09</v>
      </c>
      <c r="W473" s="39"/>
      <c r="X473" s="39"/>
      <c r="Y473" s="102">
        <f t="shared" si="25"/>
        <v>6.6924999992838927</v>
      </c>
      <c r="Z473" s="102"/>
      <c r="AA473" s="102"/>
      <c r="AB473" s="102">
        <f t="shared" si="26"/>
        <v>8.556249867520219E-3</v>
      </c>
      <c r="AC473" s="32"/>
      <c r="AD473" s="32"/>
      <c r="AE473" s="32"/>
      <c r="AF473" s="32"/>
    </row>
    <row r="474" spans="1:32" x14ac:dyDescent="0.3">
      <c r="A474" s="39">
        <v>83</v>
      </c>
      <c r="B474" s="40">
        <v>2.7</v>
      </c>
      <c r="C474" s="39"/>
      <c r="D474" s="39"/>
      <c r="E474" s="42">
        <v>25.08</v>
      </c>
      <c r="F474" s="39"/>
      <c r="G474" s="39"/>
      <c r="H474" s="102">
        <f t="shared" si="23"/>
        <v>2.6884999982524604</v>
      </c>
      <c r="I474" s="102"/>
      <c r="J474" s="102"/>
      <c r="K474" s="102">
        <f t="shared" si="24"/>
        <v>1.3225004019341694E-4</v>
      </c>
      <c r="L474" s="32"/>
      <c r="M474" s="32"/>
      <c r="N474" s="32"/>
      <c r="O474" s="32"/>
      <c r="R474" s="39">
        <v>83</v>
      </c>
      <c r="S474" s="40">
        <v>2.7</v>
      </c>
      <c r="T474" s="39"/>
      <c r="U474" s="39"/>
      <c r="V474" s="42">
        <v>25.11</v>
      </c>
      <c r="W474" s="39"/>
      <c r="X474" s="39"/>
      <c r="Y474" s="102">
        <f t="shared" si="25"/>
        <v>2.6724999992838931</v>
      </c>
      <c r="Z474" s="102"/>
      <c r="AA474" s="102"/>
      <c r="AB474" s="102">
        <f t="shared" si="26"/>
        <v>7.5625003938588722E-4</v>
      </c>
      <c r="AC474" s="32"/>
      <c r="AD474" s="32"/>
      <c r="AE474" s="32"/>
      <c r="AF474" s="32"/>
    </row>
    <row r="475" spans="1:32" x14ac:dyDescent="0.3">
      <c r="A475" s="39">
        <v>84</v>
      </c>
      <c r="B475" s="40">
        <v>0.6</v>
      </c>
      <c r="C475" s="39"/>
      <c r="D475" s="39"/>
      <c r="E475" s="42">
        <v>27.55</v>
      </c>
      <c r="F475" s="39"/>
      <c r="G475" s="39"/>
      <c r="H475" s="102">
        <f t="shared" si="23"/>
        <v>0.21849999825245803</v>
      </c>
      <c r="I475" s="102"/>
      <c r="J475" s="102"/>
      <c r="K475" s="102">
        <f t="shared" si="24"/>
        <v>0.14554225133337451</v>
      </c>
      <c r="L475" s="32"/>
      <c r="M475" s="32"/>
      <c r="N475" s="32"/>
      <c r="O475" s="32"/>
      <c r="R475" s="39">
        <v>84</v>
      </c>
      <c r="S475" s="40">
        <v>0.6</v>
      </c>
      <c r="T475" s="39"/>
      <c r="U475" s="39"/>
      <c r="V475" s="42">
        <v>27.56</v>
      </c>
      <c r="W475" s="39"/>
      <c r="X475" s="39"/>
      <c r="Y475" s="102">
        <f t="shared" si="25"/>
        <v>0.22249999928389386</v>
      </c>
      <c r="Z475" s="102"/>
      <c r="AA475" s="102"/>
      <c r="AB475" s="102">
        <f t="shared" si="26"/>
        <v>0.14250625054066013</v>
      </c>
      <c r="AC475" s="32"/>
      <c r="AD475" s="32"/>
      <c r="AE475" s="32"/>
      <c r="AF475" s="32"/>
    </row>
    <row r="476" spans="1:32" x14ac:dyDescent="0.3">
      <c r="A476" s="39">
        <v>85</v>
      </c>
      <c r="B476" s="40">
        <v>0.7</v>
      </c>
      <c r="C476" s="39"/>
      <c r="D476" s="39"/>
      <c r="E476" s="42">
        <v>27.27</v>
      </c>
      <c r="F476" s="39"/>
      <c r="G476" s="39"/>
      <c r="H476" s="102">
        <f t="shared" si="23"/>
        <v>0.49849999825245916</v>
      </c>
      <c r="I476" s="102"/>
      <c r="J476" s="102"/>
      <c r="K476" s="102">
        <f t="shared" si="24"/>
        <v>4.0602250704258942E-2</v>
      </c>
      <c r="L476" s="32"/>
      <c r="M476" s="32"/>
      <c r="N476" s="32"/>
      <c r="O476" s="32"/>
      <c r="R476" s="39">
        <v>85</v>
      </c>
      <c r="S476" s="40">
        <v>0.7</v>
      </c>
      <c r="T476" s="39"/>
      <c r="U476" s="39"/>
      <c r="V476" s="42">
        <v>27.29</v>
      </c>
      <c r="W476" s="39"/>
      <c r="X476" s="39"/>
      <c r="Y476" s="102">
        <f t="shared" si="25"/>
        <v>0.49249999928389343</v>
      </c>
      <c r="Z476" s="102"/>
      <c r="AA476" s="102"/>
      <c r="AB476" s="102">
        <f t="shared" si="26"/>
        <v>4.3056250297184205E-2</v>
      </c>
      <c r="AC476" s="32"/>
      <c r="AD476" s="32"/>
      <c r="AE476" s="32"/>
      <c r="AF476" s="32"/>
    </row>
    <row r="477" spans="1:32" x14ac:dyDescent="0.3">
      <c r="A477" s="39">
        <v>86</v>
      </c>
      <c r="B477" s="40">
        <v>1.3</v>
      </c>
      <c r="C477" s="39"/>
      <c r="D477" s="39"/>
      <c r="E477" s="42">
        <v>27.31</v>
      </c>
      <c r="F477" s="39"/>
      <c r="G477" s="39"/>
      <c r="H477" s="102">
        <f t="shared" si="23"/>
        <v>0.45849999825246002</v>
      </c>
      <c r="I477" s="102"/>
      <c r="J477" s="102"/>
      <c r="K477" s="102">
        <f t="shared" si="24"/>
        <v>0.70812225294110986</v>
      </c>
      <c r="L477" s="32"/>
      <c r="M477" s="32"/>
      <c r="N477" s="32"/>
      <c r="O477" s="32"/>
      <c r="R477" s="39">
        <v>86</v>
      </c>
      <c r="S477" s="40">
        <v>1.3</v>
      </c>
      <c r="T477" s="39"/>
      <c r="U477" s="39"/>
      <c r="V477" s="42">
        <v>27.32</v>
      </c>
      <c r="W477" s="39"/>
      <c r="X477" s="39"/>
      <c r="Y477" s="102">
        <f t="shared" si="25"/>
        <v>0.46249999928389229</v>
      </c>
      <c r="Z477" s="102"/>
      <c r="AA477" s="102"/>
      <c r="AB477" s="102">
        <f t="shared" si="26"/>
        <v>0.70140625119948052</v>
      </c>
      <c r="AC477" s="32"/>
      <c r="AD477" s="32"/>
      <c r="AE477" s="32"/>
      <c r="AF477" s="32"/>
    </row>
    <row r="478" spans="1:32" x14ac:dyDescent="0.3">
      <c r="A478" s="39">
        <v>87</v>
      </c>
      <c r="B478" s="40">
        <v>1.6</v>
      </c>
      <c r="C478" s="39"/>
      <c r="D478" s="39"/>
      <c r="E478" s="42">
        <v>26.54</v>
      </c>
      <c r="F478" s="39"/>
      <c r="G478" s="39"/>
      <c r="H478" s="102">
        <f t="shared" si="23"/>
        <v>1.2284999982524596</v>
      </c>
      <c r="I478" s="102"/>
      <c r="J478" s="102"/>
      <c r="K478" s="102">
        <f t="shared" si="24"/>
        <v>0.13801225129842259</v>
      </c>
      <c r="L478" s="32"/>
      <c r="M478" s="32"/>
      <c r="N478" s="32"/>
      <c r="O478" s="32"/>
      <c r="R478" s="39">
        <v>87</v>
      </c>
      <c r="S478" s="40">
        <v>1.6</v>
      </c>
      <c r="T478" s="39"/>
      <c r="U478" s="39"/>
      <c r="V478" s="42">
        <v>26.56</v>
      </c>
      <c r="W478" s="39"/>
      <c r="X478" s="39"/>
      <c r="Y478" s="102">
        <f t="shared" si="25"/>
        <v>1.2224999992838939</v>
      </c>
      <c r="Z478" s="102"/>
      <c r="AA478" s="102"/>
      <c r="AB478" s="102">
        <f t="shared" si="26"/>
        <v>0.14250625054066021</v>
      </c>
      <c r="AC478" s="32"/>
      <c r="AD478" s="32"/>
      <c r="AE478" s="32"/>
      <c r="AF478" s="32"/>
    </row>
    <row r="479" spans="1:32" x14ac:dyDescent="0.3">
      <c r="A479" s="39" t="s">
        <v>220</v>
      </c>
      <c r="B479" s="40">
        <v>1.1000000000000001</v>
      </c>
      <c r="C479" s="39"/>
      <c r="D479" s="39"/>
      <c r="E479" s="42">
        <f>AVERAGE(25.99,26.44,26.98)</f>
        <v>26.47</v>
      </c>
      <c r="F479" s="39"/>
      <c r="G479" s="39"/>
      <c r="H479" s="102">
        <f t="shared" si="23"/>
        <v>1.2984999982524599</v>
      </c>
      <c r="I479" s="102"/>
      <c r="J479" s="102"/>
      <c r="K479" s="102">
        <f t="shared" si="24"/>
        <v>3.9402249306226537E-2</v>
      </c>
      <c r="L479" s="32"/>
      <c r="M479" s="32"/>
      <c r="N479" s="32"/>
      <c r="O479" s="32"/>
      <c r="R479" s="39" t="s">
        <v>220</v>
      </c>
      <c r="S479" s="40">
        <v>1.1000000000000001</v>
      </c>
      <c r="T479" s="39"/>
      <c r="U479" s="39"/>
      <c r="V479" s="42">
        <f>AVERAGE(25.96,26.49,27.03)</f>
        <v>26.493333333333336</v>
      </c>
      <c r="W479" s="39"/>
      <c r="X479" s="39"/>
      <c r="Y479" s="102">
        <f t="shared" si="25"/>
        <v>1.2891666659505567</v>
      </c>
      <c r="Z479" s="102"/>
      <c r="AA479" s="102"/>
      <c r="AB479" s="102">
        <f t="shared" si="26"/>
        <v>3.5784027506849489E-2</v>
      </c>
      <c r="AC479" s="32"/>
      <c r="AD479" s="32"/>
      <c r="AE479" s="32"/>
      <c r="AF479" s="32"/>
    </row>
    <row r="480" spans="1:32" x14ac:dyDescent="0.3">
      <c r="A480" s="39" t="s">
        <v>221</v>
      </c>
      <c r="B480" s="40">
        <v>0.4</v>
      </c>
      <c r="C480" s="39"/>
      <c r="D480" s="39"/>
      <c r="E480" s="42">
        <f>AVERAGE(27.32,27.43,27.51)</f>
        <v>27.42</v>
      </c>
      <c r="F480" s="39"/>
      <c r="G480" s="39"/>
      <c r="H480" s="102">
        <f t="shared" si="23"/>
        <v>0.34849999825245703</v>
      </c>
      <c r="I480" s="102"/>
      <c r="J480" s="102"/>
      <c r="K480" s="102">
        <f t="shared" si="24"/>
        <v>2.6522501799969311E-3</v>
      </c>
      <c r="L480" s="32"/>
      <c r="M480" s="32"/>
      <c r="N480" s="32"/>
      <c r="O480" s="32"/>
      <c r="R480" s="39" t="s">
        <v>221</v>
      </c>
      <c r="S480" s="40">
        <v>0.4</v>
      </c>
      <c r="T480" s="39"/>
      <c r="U480" s="39"/>
      <c r="V480" s="42">
        <f>AVERAGE(27.35,27.45,27.55)</f>
        <v>27.45</v>
      </c>
      <c r="W480" s="39"/>
      <c r="X480" s="39"/>
      <c r="Y480" s="102">
        <f t="shared" si="25"/>
        <v>0.33249999928389329</v>
      </c>
      <c r="Z480" s="102"/>
      <c r="AA480" s="102"/>
      <c r="AB480" s="102">
        <f t="shared" si="26"/>
        <v>4.5562500966744093E-3</v>
      </c>
      <c r="AC480" s="32"/>
      <c r="AD480" s="32"/>
      <c r="AE480" s="32"/>
      <c r="AF480" s="32"/>
    </row>
    <row r="481" spans="1:32" x14ac:dyDescent="0.3">
      <c r="A481" s="39" t="s">
        <v>222</v>
      </c>
      <c r="B481" s="40">
        <v>0</v>
      </c>
      <c r="C481" s="39"/>
      <c r="D481" s="39"/>
      <c r="E481" s="42">
        <f>AVERAGE(28.16,27.69,27.97)</f>
        <v>27.939999999999998</v>
      </c>
      <c r="F481" s="39"/>
      <c r="G481" s="39"/>
      <c r="H481" s="102">
        <f t="shared" si="23"/>
        <v>-0.17150000174753899</v>
      </c>
      <c r="I481" s="102"/>
      <c r="J481" s="102"/>
      <c r="K481" s="102">
        <f t="shared" si="24"/>
        <v>2.9412250599405877E-2</v>
      </c>
      <c r="L481" s="32"/>
      <c r="M481" s="32"/>
      <c r="N481" s="32"/>
      <c r="O481" s="32"/>
      <c r="R481" s="39" t="s">
        <v>222</v>
      </c>
      <c r="S481" s="40">
        <v>0</v>
      </c>
      <c r="T481" s="39"/>
      <c r="U481" s="39"/>
      <c r="V481" s="42">
        <f>AVERAGE(28.13,27.71,28)</f>
        <v>27.946666666666669</v>
      </c>
      <c r="W481" s="39"/>
      <c r="X481" s="39"/>
      <c r="Y481" s="102">
        <f t="shared" si="25"/>
        <v>-0.16416666738277641</v>
      </c>
      <c r="Z481" s="102"/>
      <c r="AA481" s="102"/>
      <c r="AB481" s="102">
        <f t="shared" si="26"/>
        <v>2.6950694679567143E-2</v>
      </c>
      <c r="AC481" s="32"/>
      <c r="AD481" s="32"/>
      <c r="AE481" s="32"/>
      <c r="AF481" s="32"/>
    </row>
    <row r="482" spans="1:32" x14ac:dyDescent="0.3">
      <c r="A482" s="32"/>
      <c r="B482" s="35"/>
      <c r="C482" s="32"/>
      <c r="D482" s="32"/>
      <c r="E482" s="34"/>
      <c r="F482" s="32"/>
      <c r="G482" s="32"/>
      <c r="H482" s="34"/>
      <c r="I482" s="32"/>
      <c r="J482" s="32"/>
      <c r="K482" s="33"/>
      <c r="L482" s="32"/>
      <c r="M482" s="32"/>
      <c r="N482" s="32"/>
      <c r="O482" s="32"/>
      <c r="R482" s="32"/>
      <c r="S482" s="35"/>
      <c r="T482" s="32"/>
      <c r="U482" s="32"/>
      <c r="V482" s="34"/>
      <c r="W482" s="32"/>
      <c r="X482" s="32"/>
      <c r="Y482" s="34"/>
      <c r="Z482" s="32"/>
      <c r="AA482" s="32"/>
      <c r="AB482" s="33"/>
      <c r="AC482" s="32"/>
      <c r="AD482" s="32"/>
      <c r="AE482" s="32"/>
      <c r="AF482" s="32"/>
    </row>
    <row r="483" spans="1:32" x14ac:dyDescent="0.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</row>
    <row r="484" spans="1:32" x14ac:dyDescent="0.3">
      <c r="A484" s="31" t="s">
        <v>102</v>
      </c>
      <c r="B484" s="32"/>
      <c r="C484" s="36">
        <v>-1</v>
      </c>
      <c r="D484" s="32" t="s">
        <v>103</v>
      </c>
      <c r="E484" s="32"/>
      <c r="F484" s="32"/>
      <c r="G484" s="4" t="s">
        <v>104</v>
      </c>
      <c r="H484" s="5">
        <f>SQRT(SUM(K422:K481)/COUNT(K422:K481))</f>
        <v>0.54725558555936715</v>
      </c>
      <c r="I484" s="6" t="s">
        <v>93</v>
      </c>
      <c r="J484" s="32"/>
      <c r="K484" s="32"/>
      <c r="L484" s="32"/>
      <c r="M484" s="32"/>
      <c r="N484" s="32"/>
      <c r="O484" s="32"/>
      <c r="R484" s="31" t="s">
        <v>102</v>
      </c>
      <c r="S484" s="32"/>
      <c r="T484" s="36">
        <v>-1</v>
      </c>
      <c r="U484" s="32" t="s">
        <v>103</v>
      </c>
      <c r="V484" s="32"/>
      <c r="W484" s="32"/>
      <c r="X484" s="4" t="s">
        <v>104</v>
      </c>
      <c r="Y484" s="5">
        <f>SQRT(SUM(AB422:AB481)/COUNT(AB422:AB481))</f>
        <v>0.55636672724488578</v>
      </c>
      <c r="Z484" s="6" t="s">
        <v>93</v>
      </c>
      <c r="AA484" s="32"/>
      <c r="AB484" s="32"/>
      <c r="AC484" s="32"/>
      <c r="AD484" s="32"/>
      <c r="AE484" s="32"/>
      <c r="AF484" s="32"/>
    </row>
    <row r="485" spans="1:32" x14ac:dyDescent="0.3">
      <c r="A485" s="31" t="s">
        <v>105</v>
      </c>
      <c r="B485" s="32"/>
      <c r="C485" s="99">
        <v>27.768499998252459</v>
      </c>
      <c r="D485" s="32" t="s">
        <v>106</v>
      </c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R485" s="31" t="s">
        <v>105</v>
      </c>
      <c r="S485" s="32"/>
      <c r="T485" s="99">
        <v>27.782499999283893</v>
      </c>
      <c r="U485" s="32" t="s">
        <v>106</v>
      </c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</row>
    <row r="486" spans="1:32" x14ac:dyDescent="0.3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</row>
    <row r="487" spans="1:32" ht="15.6" x14ac:dyDescent="0.3">
      <c r="A487" s="44" t="s">
        <v>255</v>
      </c>
      <c r="B487" s="44"/>
      <c r="C487" s="44" t="s">
        <v>223</v>
      </c>
      <c r="D487" s="44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R487" s="44" t="s">
        <v>255</v>
      </c>
      <c r="S487" s="44"/>
      <c r="T487" s="44" t="s">
        <v>117</v>
      </c>
      <c r="U487" s="44" t="s">
        <v>136</v>
      </c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</row>
    <row r="489" spans="1:32" ht="16.8" x14ac:dyDescent="0.35">
      <c r="A489" s="24" t="s">
        <v>96</v>
      </c>
      <c r="B489" s="24" t="s">
        <v>97</v>
      </c>
      <c r="C489" s="24"/>
      <c r="D489" s="24"/>
      <c r="E489" s="24" t="s">
        <v>98</v>
      </c>
      <c r="F489" s="24"/>
      <c r="G489" s="24"/>
      <c r="H489" s="24" t="s">
        <v>99</v>
      </c>
      <c r="I489" s="24"/>
      <c r="J489" s="24"/>
      <c r="K489" s="24" t="s">
        <v>100</v>
      </c>
      <c r="L489" s="24"/>
      <c r="M489" s="25"/>
      <c r="N489" s="25"/>
      <c r="O489" s="25"/>
      <c r="R489" s="24" t="s">
        <v>96</v>
      </c>
      <c r="S489" s="24" t="s">
        <v>97</v>
      </c>
      <c r="T489" s="24"/>
      <c r="U489" s="24"/>
      <c r="V489" s="24" t="s">
        <v>98</v>
      </c>
      <c r="W489" s="24"/>
      <c r="X489" s="24"/>
      <c r="Y489" s="24" t="s">
        <v>99</v>
      </c>
      <c r="Z489" s="24"/>
      <c r="AA489" s="24"/>
      <c r="AB489" s="24" t="s">
        <v>100</v>
      </c>
      <c r="AC489" s="24"/>
      <c r="AD489" s="25"/>
      <c r="AE489" s="25"/>
      <c r="AF489" s="25"/>
    </row>
    <row r="490" spans="1:32" x14ac:dyDescent="0.3">
      <c r="A490" s="25">
        <v>1</v>
      </c>
      <c r="B490" s="28">
        <v>13.6</v>
      </c>
      <c r="C490" s="25"/>
      <c r="D490" s="25"/>
      <c r="E490" s="26">
        <v>11.01</v>
      </c>
      <c r="F490" s="25"/>
      <c r="G490" s="25"/>
      <c r="H490" s="94">
        <f>($C$76)*(E490)+$C$553</f>
        <v>15.634555555555162</v>
      </c>
      <c r="I490" s="94"/>
      <c r="J490" s="94"/>
      <c r="K490" s="94">
        <f>(H490-B490)^2</f>
        <v>4.1394163086403735</v>
      </c>
      <c r="L490" s="25"/>
      <c r="M490" s="25"/>
      <c r="N490" s="25" t="s">
        <v>202</v>
      </c>
      <c r="O490" s="25"/>
      <c r="R490" s="25">
        <v>1</v>
      </c>
      <c r="S490" s="28">
        <v>13.6</v>
      </c>
      <c r="T490" s="25"/>
      <c r="U490" s="25"/>
      <c r="V490" s="26">
        <v>11.05</v>
      </c>
      <c r="W490" s="25"/>
      <c r="X490" s="25"/>
      <c r="Y490" s="94">
        <f>($C$76)*(V490)+$T$553</f>
        <v>15.611055555552049</v>
      </c>
      <c r="Z490" s="94"/>
      <c r="AA490" s="94"/>
      <c r="AB490" s="94">
        <f>(Y490-S490)^2</f>
        <v>4.0443444475167629</v>
      </c>
      <c r="AC490" s="25"/>
      <c r="AD490" s="25"/>
      <c r="AE490" s="25" t="s">
        <v>202</v>
      </c>
      <c r="AF490" s="25"/>
    </row>
    <row r="491" spans="1:32" x14ac:dyDescent="0.3">
      <c r="A491" s="25">
        <v>2</v>
      </c>
      <c r="B491" s="28">
        <v>7</v>
      </c>
      <c r="C491" s="25"/>
      <c r="D491" s="25"/>
      <c r="E491" s="26">
        <v>18.809999999999999</v>
      </c>
      <c r="F491" s="25"/>
      <c r="G491" s="25"/>
      <c r="H491" s="94">
        <f t="shared" ref="H491:H549" si="27">($C$76)*(E491)+$C$553</f>
        <v>7.8345555555551627</v>
      </c>
      <c r="I491" s="94"/>
      <c r="J491" s="94"/>
      <c r="K491" s="94">
        <f t="shared" ref="K491:K549" si="28">(H491-B491)^2</f>
        <v>0.69648297530798631</v>
      </c>
      <c r="L491" s="25"/>
      <c r="M491" s="25"/>
      <c r="N491" s="25"/>
      <c r="O491" s="25"/>
      <c r="R491" s="25">
        <v>2</v>
      </c>
      <c r="S491" s="28">
        <v>7</v>
      </c>
      <c r="T491" s="25"/>
      <c r="U491" s="25"/>
      <c r="V491" s="26">
        <v>18.82</v>
      </c>
      <c r="W491" s="25"/>
      <c r="X491" s="25"/>
      <c r="Y491" s="94">
        <f t="shared" ref="Y491:Y549" si="29">($C$76)*(V491)+$T$553</f>
        <v>7.8410555555520496</v>
      </c>
      <c r="Z491" s="94"/>
      <c r="AA491" s="94"/>
      <c r="AB491" s="94">
        <f t="shared" ref="AB491:AB549" si="30">(Y491-S491)^2</f>
        <v>0.70737444752496681</v>
      </c>
      <c r="AC491" s="25"/>
      <c r="AD491" s="25"/>
      <c r="AE491" s="25"/>
      <c r="AF491" s="25"/>
    </row>
    <row r="492" spans="1:32" x14ac:dyDescent="0.3">
      <c r="A492" s="25">
        <v>3</v>
      </c>
      <c r="B492" s="28">
        <v>2.5</v>
      </c>
      <c r="C492" s="25"/>
      <c r="D492" s="25"/>
      <c r="E492" s="26">
        <v>23.9</v>
      </c>
      <c r="F492" s="25"/>
      <c r="G492" s="25"/>
      <c r="H492" s="94">
        <f t="shared" si="27"/>
        <v>2.7445555555551628</v>
      </c>
      <c r="I492" s="94"/>
      <c r="J492" s="94"/>
      <c r="K492" s="94">
        <f t="shared" si="28"/>
        <v>5.9807419752894338E-2</v>
      </c>
      <c r="L492" s="25"/>
      <c r="M492" s="25"/>
      <c r="N492" s="25"/>
      <c r="O492" s="25"/>
      <c r="R492" s="25">
        <v>3</v>
      </c>
      <c r="S492" s="28">
        <v>2.5</v>
      </c>
      <c r="T492" s="25"/>
      <c r="U492" s="25"/>
      <c r="V492" s="26">
        <v>23.95</v>
      </c>
      <c r="W492" s="25"/>
      <c r="X492" s="25"/>
      <c r="Y492" s="94">
        <f t="shared" si="29"/>
        <v>2.7110555555520506</v>
      </c>
      <c r="Z492" s="94"/>
      <c r="AA492" s="94"/>
      <c r="AB492" s="94">
        <f t="shared" si="30"/>
        <v>4.4544447529384711E-2</v>
      </c>
      <c r="AC492" s="25"/>
      <c r="AD492" s="25"/>
      <c r="AE492" s="25"/>
      <c r="AF492" s="25"/>
    </row>
    <row r="493" spans="1:32" x14ac:dyDescent="0.3">
      <c r="A493" s="25">
        <v>4</v>
      </c>
      <c r="B493" s="28">
        <v>1.1000000000000001</v>
      </c>
      <c r="C493" s="25"/>
      <c r="D493" s="25"/>
      <c r="E493" s="26">
        <v>26.26</v>
      </c>
      <c r="F493" s="25"/>
      <c r="G493" s="25"/>
      <c r="H493" s="94">
        <f t="shared" si="27"/>
        <v>0.38455555555515986</v>
      </c>
      <c r="I493" s="94"/>
      <c r="J493" s="94"/>
      <c r="K493" s="94">
        <f t="shared" si="28"/>
        <v>0.51186075308698609</v>
      </c>
      <c r="L493" s="25"/>
      <c r="M493" s="25"/>
      <c r="N493" s="25"/>
      <c r="O493" s="25"/>
      <c r="R493" s="25">
        <v>4</v>
      </c>
      <c r="S493" s="28">
        <v>1.1000000000000001</v>
      </c>
      <c r="T493" s="25"/>
      <c r="U493" s="25"/>
      <c r="V493" s="26">
        <v>26.26</v>
      </c>
      <c r="W493" s="25"/>
      <c r="X493" s="25"/>
      <c r="Y493" s="94">
        <f t="shared" si="29"/>
        <v>0.4010555555520483</v>
      </c>
      <c r="Z493" s="94"/>
      <c r="AA493" s="94"/>
      <c r="AB493" s="94">
        <f t="shared" si="30"/>
        <v>0.48852333642465595</v>
      </c>
      <c r="AC493" s="25"/>
      <c r="AD493" s="25"/>
      <c r="AE493" s="25"/>
      <c r="AF493" s="25"/>
    </row>
    <row r="494" spans="1:32" x14ac:dyDescent="0.3">
      <c r="A494" s="25">
        <v>5</v>
      </c>
      <c r="B494" s="28">
        <v>1.5</v>
      </c>
      <c r="C494" s="25"/>
      <c r="D494" s="25"/>
      <c r="E494" s="26">
        <v>25.2</v>
      </c>
      <c r="F494" s="25"/>
      <c r="G494" s="25"/>
      <c r="H494" s="94">
        <f t="shared" si="27"/>
        <v>1.4445555555551621</v>
      </c>
      <c r="I494" s="94"/>
      <c r="J494" s="94"/>
      <c r="K494" s="94">
        <f t="shared" si="28"/>
        <v>3.0740864197967132E-3</v>
      </c>
      <c r="L494" s="25"/>
      <c r="M494" s="25"/>
      <c r="N494" s="25"/>
      <c r="O494" s="25"/>
      <c r="R494" s="25">
        <v>5</v>
      </c>
      <c r="S494" s="28">
        <v>1.5</v>
      </c>
      <c r="T494" s="25"/>
      <c r="U494" s="25"/>
      <c r="V494" s="26">
        <v>25.15</v>
      </c>
      <c r="W494" s="25"/>
      <c r="X494" s="25"/>
      <c r="Y494" s="94">
        <f t="shared" si="29"/>
        <v>1.5110555555520513</v>
      </c>
      <c r="Z494" s="94"/>
      <c r="AA494" s="94"/>
      <c r="AB494" s="94">
        <f t="shared" si="30"/>
        <v>1.2222530856449208E-4</v>
      </c>
      <c r="AC494" s="25"/>
      <c r="AD494" s="25"/>
      <c r="AE494" s="25"/>
      <c r="AF494" s="25"/>
    </row>
    <row r="495" spans="1:32" x14ac:dyDescent="0.3">
      <c r="A495" s="25">
        <v>6</v>
      </c>
      <c r="B495" s="28">
        <v>1.6</v>
      </c>
      <c r="C495" s="25"/>
      <c r="D495" s="25"/>
      <c r="E495" s="26">
        <v>25.6</v>
      </c>
      <c r="F495" s="25"/>
      <c r="G495" s="25"/>
      <c r="H495" s="94">
        <f t="shared" si="27"/>
        <v>1.04455555555516</v>
      </c>
      <c r="I495" s="94"/>
      <c r="J495" s="94"/>
      <c r="K495" s="94">
        <f t="shared" si="28"/>
        <v>0.30851853086463704</v>
      </c>
      <c r="L495" s="25"/>
      <c r="M495" s="25"/>
      <c r="N495" s="25"/>
      <c r="O495" s="25"/>
      <c r="R495" s="25">
        <v>6</v>
      </c>
      <c r="S495" s="28">
        <v>1.6</v>
      </c>
      <c r="T495" s="25"/>
      <c r="U495" s="25"/>
      <c r="V495" s="26">
        <v>25.54</v>
      </c>
      <c r="W495" s="25"/>
      <c r="X495" s="25"/>
      <c r="Y495" s="94">
        <f t="shared" si="29"/>
        <v>1.1210555555520507</v>
      </c>
      <c r="Z495" s="94"/>
      <c r="AA495" s="94"/>
      <c r="AB495" s="94">
        <f t="shared" si="30"/>
        <v>0.22938778086755485</v>
      </c>
      <c r="AC495" s="25"/>
      <c r="AD495" s="25"/>
      <c r="AE495" s="25"/>
      <c r="AF495" s="25"/>
    </row>
    <row r="496" spans="1:32" x14ac:dyDescent="0.3">
      <c r="A496" s="25">
        <v>7</v>
      </c>
      <c r="B496" s="28">
        <v>1.4</v>
      </c>
      <c r="C496" s="25"/>
      <c r="D496" s="25"/>
      <c r="E496" s="26">
        <v>25.41</v>
      </c>
      <c r="F496" s="25"/>
      <c r="G496" s="25"/>
      <c r="H496" s="94">
        <f t="shared" si="27"/>
        <v>1.2345555555551613</v>
      </c>
      <c r="I496" s="94"/>
      <c r="J496" s="94"/>
      <c r="K496" s="94">
        <f t="shared" si="28"/>
        <v>2.7371864197661296E-2</v>
      </c>
      <c r="L496" s="25"/>
      <c r="M496" s="25"/>
      <c r="N496" s="25"/>
      <c r="O496" s="25"/>
      <c r="R496" s="25">
        <v>7</v>
      </c>
      <c r="S496" s="28">
        <v>1.4</v>
      </c>
      <c r="T496" s="25"/>
      <c r="U496" s="25"/>
      <c r="V496" s="26">
        <v>25.4</v>
      </c>
      <c r="W496" s="25"/>
      <c r="X496" s="25"/>
      <c r="Y496" s="94">
        <f t="shared" si="29"/>
        <v>1.2610555555520513</v>
      </c>
      <c r="Z496" s="94"/>
      <c r="AA496" s="94"/>
      <c r="AB496" s="94">
        <f t="shared" si="30"/>
        <v>1.930555864294908E-2</v>
      </c>
      <c r="AC496" s="25"/>
      <c r="AD496" s="25"/>
      <c r="AE496" s="25"/>
      <c r="AF496" s="25"/>
    </row>
    <row r="497" spans="1:32" x14ac:dyDescent="0.3">
      <c r="A497" s="25" t="s">
        <v>187</v>
      </c>
      <c r="B497" s="28">
        <v>0.5</v>
      </c>
      <c r="C497" s="25"/>
      <c r="D497" s="25"/>
      <c r="E497" s="26">
        <f>AVERAGE(26.54,25.8,26.74)</f>
        <v>26.36</v>
      </c>
      <c r="F497" s="25"/>
      <c r="G497" s="25"/>
      <c r="H497" s="94">
        <f t="shared" si="27"/>
        <v>0.28455555555516199</v>
      </c>
      <c r="I497" s="94"/>
      <c r="J497" s="94"/>
      <c r="K497" s="94">
        <f t="shared" si="28"/>
        <v>4.6416308642144896E-2</v>
      </c>
      <c r="L497" s="25"/>
      <c r="M497" s="25"/>
      <c r="N497" s="25"/>
      <c r="O497" s="25"/>
      <c r="R497" s="25" t="s">
        <v>187</v>
      </c>
      <c r="S497" s="28">
        <v>0.5</v>
      </c>
      <c r="T497" s="25"/>
      <c r="U497" s="25"/>
      <c r="V497" s="26">
        <f>AVERAGE(26.67,25.96,26.72)</f>
        <v>26.45</v>
      </c>
      <c r="W497" s="25"/>
      <c r="X497" s="25"/>
      <c r="Y497" s="94">
        <f t="shared" si="29"/>
        <v>0.21105555555205058</v>
      </c>
      <c r="Z497" s="94"/>
      <c r="AA497" s="94"/>
      <c r="AB497" s="94">
        <f t="shared" si="30"/>
        <v>8.3488891977334126E-2</v>
      </c>
      <c r="AC497" s="25"/>
      <c r="AD497" s="25"/>
      <c r="AE497" s="25"/>
      <c r="AF497" s="25"/>
    </row>
    <row r="498" spans="1:32" x14ac:dyDescent="0.3">
      <c r="A498" s="25" t="s">
        <v>149</v>
      </c>
      <c r="B498" s="28">
        <v>-0.2</v>
      </c>
      <c r="C498" s="25"/>
      <c r="D498" s="25"/>
      <c r="E498" s="26">
        <f>AVERAGE(27.71,26.73,27.14)</f>
        <v>27.193333333333332</v>
      </c>
      <c r="F498" s="25"/>
      <c r="G498" s="25"/>
      <c r="H498" s="94">
        <f t="shared" si="27"/>
        <v>-0.54877777777817016</v>
      </c>
      <c r="I498" s="94"/>
      <c r="J498" s="94"/>
      <c r="K498" s="94">
        <f t="shared" si="28"/>
        <v>0.12164593827187864</v>
      </c>
      <c r="L498" s="25"/>
      <c r="M498" s="25"/>
      <c r="N498" s="25"/>
      <c r="O498" s="25"/>
      <c r="R498" s="25" t="s">
        <v>149</v>
      </c>
      <c r="S498" s="28">
        <v>-0.2</v>
      </c>
      <c r="T498" s="25"/>
      <c r="U498" s="25"/>
      <c r="V498" s="26">
        <f>AVERAGE(27.81,26.81,27.16)</f>
        <v>27.26</v>
      </c>
      <c r="W498" s="25"/>
      <c r="X498" s="25"/>
      <c r="Y498" s="94">
        <f t="shared" si="29"/>
        <v>-0.5989444444479517</v>
      </c>
      <c r="Z498" s="94"/>
      <c r="AA498" s="94"/>
      <c r="AB498" s="94">
        <f t="shared" si="30"/>
        <v>0.1591566697558848</v>
      </c>
      <c r="AC498" s="25"/>
      <c r="AD498" s="25"/>
      <c r="AE498" s="25"/>
      <c r="AF498" s="25"/>
    </row>
    <row r="499" spans="1:32" x14ac:dyDescent="0.3">
      <c r="A499" s="25" t="s">
        <v>134</v>
      </c>
      <c r="B499" s="28">
        <v>0.3</v>
      </c>
      <c r="C499" s="25"/>
      <c r="D499" s="25"/>
      <c r="E499" s="26">
        <f>AVERAGE(26.63,26.66,26.81)</f>
        <v>26.7</v>
      </c>
      <c r="F499" s="25"/>
      <c r="G499" s="25"/>
      <c r="H499" s="94">
        <f t="shared" si="27"/>
        <v>-5.544444444483787E-2</v>
      </c>
      <c r="I499" s="94"/>
      <c r="J499" s="94"/>
      <c r="K499" s="94">
        <f t="shared" si="28"/>
        <v>0.12634075308669943</v>
      </c>
      <c r="L499" s="25"/>
      <c r="M499" s="25"/>
      <c r="N499" s="25"/>
      <c r="O499" s="25"/>
      <c r="R499" s="25" t="s">
        <v>134</v>
      </c>
      <c r="S499" s="28">
        <v>0.3</v>
      </c>
      <c r="T499" s="25"/>
      <c r="U499" s="25"/>
      <c r="V499" s="26">
        <f>AVERAGE(26.77,26.66,26.85)</f>
        <v>26.76</v>
      </c>
      <c r="W499" s="25"/>
      <c r="X499" s="25"/>
      <c r="Y499" s="94">
        <f t="shared" si="29"/>
        <v>-9.8944444447951696E-2</v>
      </c>
      <c r="Z499" s="94"/>
      <c r="AA499" s="94"/>
      <c r="AB499" s="94">
        <f t="shared" si="30"/>
        <v>0.1591566697558848</v>
      </c>
      <c r="AC499" s="25"/>
      <c r="AD499" s="25"/>
      <c r="AE499" s="25"/>
      <c r="AF499" s="25"/>
    </row>
    <row r="500" spans="1:32" x14ac:dyDescent="0.3">
      <c r="A500" s="25">
        <v>17</v>
      </c>
      <c r="B500" s="28">
        <v>13.6</v>
      </c>
      <c r="C500" s="25"/>
      <c r="D500" s="25"/>
      <c r="E500" s="26">
        <v>11.37</v>
      </c>
      <c r="F500" s="25"/>
      <c r="G500" s="25"/>
      <c r="H500" s="94">
        <f t="shared" si="27"/>
        <v>15.274555555555162</v>
      </c>
      <c r="I500" s="94"/>
      <c r="J500" s="94"/>
      <c r="K500" s="94">
        <f t="shared" si="28"/>
        <v>2.804136308640659</v>
      </c>
      <c r="L500" s="25"/>
      <c r="M500" s="25"/>
      <c r="N500" s="25" t="s">
        <v>203</v>
      </c>
      <c r="O500" s="25"/>
      <c r="R500" s="25">
        <v>17</v>
      </c>
      <c r="S500" s="28">
        <v>13.6</v>
      </c>
      <c r="T500" s="25"/>
      <c r="U500" s="25"/>
      <c r="V500" s="26">
        <v>11.39</v>
      </c>
      <c r="W500" s="25"/>
      <c r="X500" s="25"/>
      <c r="Y500" s="94">
        <f t="shared" si="29"/>
        <v>15.271055555552049</v>
      </c>
      <c r="Z500" s="94"/>
      <c r="AA500" s="94"/>
      <c r="AB500" s="94">
        <f t="shared" si="30"/>
        <v>2.7924266697413693</v>
      </c>
      <c r="AC500" s="25"/>
      <c r="AD500" s="25"/>
      <c r="AE500" s="25" t="s">
        <v>203</v>
      </c>
      <c r="AF500" s="25"/>
    </row>
    <row r="501" spans="1:32" x14ac:dyDescent="0.3">
      <c r="A501" s="25">
        <v>18</v>
      </c>
      <c r="B501" s="28">
        <v>6.9</v>
      </c>
      <c r="C501" s="25"/>
      <c r="D501" s="25"/>
      <c r="E501" s="26">
        <v>18.84</v>
      </c>
      <c r="F501" s="25"/>
      <c r="G501" s="25"/>
      <c r="H501" s="94">
        <f t="shared" si="27"/>
        <v>7.8045555555551616</v>
      </c>
      <c r="I501" s="94"/>
      <c r="J501" s="94"/>
      <c r="K501" s="94">
        <f t="shared" si="28"/>
        <v>0.8182207530857063</v>
      </c>
      <c r="L501" s="25"/>
      <c r="M501" s="25"/>
      <c r="N501" s="25"/>
      <c r="O501" s="25"/>
      <c r="R501" s="25">
        <v>18</v>
      </c>
      <c r="S501" s="28">
        <v>6.9</v>
      </c>
      <c r="T501" s="25"/>
      <c r="U501" s="25"/>
      <c r="V501" s="26">
        <v>18.82</v>
      </c>
      <c r="W501" s="25"/>
      <c r="X501" s="25"/>
      <c r="Y501" s="94">
        <f t="shared" si="29"/>
        <v>7.8410555555520496</v>
      </c>
      <c r="Z501" s="94"/>
      <c r="AA501" s="94"/>
      <c r="AB501" s="94">
        <f t="shared" si="30"/>
        <v>0.88558555863537602</v>
      </c>
      <c r="AC501" s="25"/>
      <c r="AD501" s="25"/>
      <c r="AE501" s="25"/>
      <c r="AF501" s="25"/>
    </row>
    <row r="502" spans="1:32" x14ac:dyDescent="0.3">
      <c r="A502" s="25">
        <v>19</v>
      </c>
      <c r="B502" s="28">
        <v>2.6</v>
      </c>
      <c r="C502" s="25"/>
      <c r="D502" s="25"/>
      <c r="E502" s="26">
        <v>23.75</v>
      </c>
      <c r="F502" s="25"/>
      <c r="G502" s="25"/>
      <c r="H502" s="94">
        <f t="shared" si="27"/>
        <v>2.8945555555551614</v>
      </c>
      <c r="I502" s="94"/>
      <c r="J502" s="94"/>
      <c r="K502" s="94">
        <f t="shared" si="28"/>
        <v>8.6762975308409734E-2</v>
      </c>
      <c r="L502" s="25"/>
      <c r="M502" s="25"/>
      <c r="N502" s="25"/>
      <c r="O502" s="25"/>
      <c r="R502" s="25">
        <v>19</v>
      </c>
      <c r="S502" s="28">
        <v>2.6</v>
      </c>
      <c r="T502" s="25"/>
      <c r="U502" s="25"/>
      <c r="V502" s="26">
        <v>23.78</v>
      </c>
      <c r="W502" s="25"/>
      <c r="X502" s="25"/>
      <c r="Y502" s="94">
        <f t="shared" si="29"/>
        <v>2.8810555555520487</v>
      </c>
      <c r="Z502" s="94"/>
      <c r="AA502" s="94"/>
      <c r="AB502" s="94">
        <f t="shared" si="30"/>
        <v>7.8992225306670702E-2</v>
      </c>
      <c r="AC502" s="25"/>
      <c r="AD502" s="25"/>
      <c r="AE502" s="25"/>
      <c r="AF502" s="25"/>
    </row>
    <row r="503" spans="1:32" x14ac:dyDescent="0.3">
      <c r="A503" s="25">
        <v>20</v>
      </c>
      <c r="B503" s="28">
        <v>0.9</v>
      </c>
      <c r="C503" s="25"/>
      <c r="D503" s="25"/>
      <c r="E503" s="26">
        <v>26.23</v>
      </c>
      <c r="F503" s="25"/>
      <c r="G503" s="25"/>
      <c r="H503" s="94">
        <f t="shared" si="27"/>
        <v>0.41455555555516099</v>
      </c>
      <c r="I503" s="94"/>
      <c r="J503" s="94"/>
      <c r="K503" s="94">
        <f t="shared" si="28"/>
        <v>0.2356563086423584</v>
      </c>
      <c r="L503" s="25"/>
      <c r="M503" s="25"/>
      <c r="N503" s="25"/>
      <c r="O503" s="25"/>
      <c r="R503" s="25">
        <v>20</v>
      </c>
      <c r="S503" s="28">
        <v>0.9</v>
      </c>
      <c r="T503" s="25"/>
      <c r="U503" s="25"/>
      <c r="V503" s="26">
        <v>26.22</v>
      </c>
      <c r="W503" s="25"/>
      <c r="X503" s="25"/>
      <c r="Y503" s="94">
        <f t="shared" si="29"/>
        <v>0.441055555552051</v>
      </c>
      <c r="Z503" s="94"/>
      <c r="AA503" s="94"/>
      <c r="AB503" s="94">
        <f t="shared" si="30"/>
        <v>0.21063000308963656</v>
      </c>
      <c r="AC503" s="25"/>
      <c r="AD503" s="25"/>
      <c r="AE503" s="25"/>
      <c r="AF503" s="25"/>
    </row>
    <row r="504" spans="1:32" x14ac:dyDescent="0.3">
      <c r="A504" s="25">
        <v>21</v>
      </c>
      <c r="B504" s="28">
        <v>1.5</v>
      </c>
      <c r="C504" s="25"/>
      <c r="D504" s="25"/>
      <c r="E504" s="26">
        <v>24.66</v>
      </c>
      <c r="F504" s="25"/>
      <c r="G504" s="25"/>
      <c r="H504" s="94">
        <f t="shared" si="27"/>
        <v>1.9845555555551613</v>
      </c>
      <c r="I504" s="94"/>
      <c r="J504" s="94"/>
      <c r="K504" s="94">
        <f t="shared" si="28"/>
        <v>0.234794086419371</v>
      </c>
      <c r="L504" s="25"/>
      <c r="M504" s="25"/>
      <c r="N504" s="25"/>
      <c r="O504" s="25"/>
      <c r="R504" s="25">
        <v>21</v>
      </c>
      <c r="S504" s="28">
        <v>1.5</v>
      </c>
      <c r="T504" s="25"/>
      <c r="U504" s="25"/>
      <c r="V504" s="26">
        <v>24.69</v>
      </c>
      <c r="W504" s="25"/>
      <c r="X504" s="25"/>
      <c r="Y504" s="94">
        <f t="shared" si="29"/>
        <v>1.9710555555520486</v>
      </c>
      <c r="Z504" s="94"/>
      <c r="AA504" s="94"/>
      <c r="AB504" s="94">
        <f t="shared" si="30"/>
        <v>0.22189333641644912</v>
      </c>
      <c r="AC504" s="25"/>
      <c r="AD504" s="25"/>
      <c r="AE504" s="25"/>
      <c r="AF504" s="25"/>
    </row>
    <row r="505" spans="1:32" x14ac:dyDescent="0.3">
      <c r="A505" s="25">
        <v>22</v>
      </c>
      <c r="B505" s="28">
        <v>1.6</v>
      </c>
      <c r="C505" s="25"/>
      <c r="D505" s="25"/>
      <c r="E505" s="26">
        <v>25.08</v>
      </c>
      <c r="F505" s="25"/>
      <c r="G505" s="25"/>
      <c r="H505" s="94">
        <f t="shared" si="27"/>
        <v>1.5645555555551631</v>
      </c>
      <c r="I505" s="94"/>
      <c r="J505" s="94"/>
      <c r="K505" s="94">
        <f t="shared" si="28"/>
        <v>1.2563086420031338E-3</v>
      </c>
      <c r="L505" s="25"/>
      <c r="M505" s="25"/>
      <c r="N505" s="25"/>
      <c r="O505" s="25"/>
      <c r="R505" s="25">
        <v>22</v>
      </c>
      <c r="S505" s="28">
        <v>1.6</v>
      </c>
      <c r="T505" s="25"/>
      <c r="U505" s="25"/>
      <c r="V505" s="26">
        <v>25.09</v>
      </c>
      <c r="W505" s="25"/>
      <c r="X505" s="25"/>
      <c r="Y505" s="94">
        <f t="shared" si="29"/>
        <v>1.57105555555205</v>
      </c>
      <c r="Z505" s="94"/>
      <c r="AA505" s="94"/>
      <c r="AB505" s="94">
        <f t="shared" si="30"/>
        <v>8.3778086440046819E-4</v>
      </c>
      <c r="AC505" s="25"/>
      <c r="AD505" s="25"/>
      <c r="AE505" s="25"/>
      <c r="AF505" s="25"/>
    </row>
    <row r="506" spans="1:32" x14ac:dyDescent="0.3">
      <c r="A506" s="25">
        <v>23</v>
      </c>
      <c r="B506" s="28">
        <v>0.7</v>
      </c>
      <c r="C506" s="25"/>
      <c r="D506" s="25"/>
      <c r="E506" s="26">
        <v>26.76</v>
      </c>
      <c r="F506" s="25"/>
      <c r="G506" s="25"/>
      <c r="H506" s="94">
        <f t="shared" si="27"/>
        <v>-0.11544444444484014</v>
      </c>
      <c r="I506" s="94"/>
      <c r="J506" s="94"/>
      <c r="K506" s="94">
        <f t="shared" si="28"/>
        <v>0.66494964197595396</v>
      </c>
      <c r="L506" s="25"/>
      <c r="M506" s="25"/>
      <c r="N506" s="25"/>
      <c r="O506" s="25"/>
      <c r="R506" s="25">
        <v>23</v>
      </c>
      <c r="S506" s="28">
        <v>0.7</v>
      </c>
      <c r="T506" s="25"/>
      <c r="U506" s="25"/>
      <c r="V506" s="26">
        <v>26.77</v>
      </c>
      <c r="W506" s="25"/>
      <c r="X506" s="25"/>
      <c r="Y506" s="94">
        <f t="shared" si="29"/>
        <v>-0.10894444444794971</v>
      </c>
      <c r="Z506" s="94"/>
      <c r="AA506" s="94"/>
      <c r="AB506" s="94">
        <f t="shared" si="30"/>
        <v>0.65439111420320195</v>
      </c>
      <c r="AC506" s="25"/>
      <c r="AD506" s="25"/>
      <c r="AE506" s="25"/>
      <c r="AF506" s="25"/>
    </row>
    <row r="507" spans="1:32" x14ac:dyDescent="0.3">
      <c r="A507" s="25" t="s">
        <v>204</v>
      </c>
      <c r="B507" s="28">
        <v>0.8</v>
      </c>
      <c r="C507" s="25"/>
      <c r="D507" s="25"/>
      <c r="E507" s="26">
        <f>AVERAGE(25.95,25.73,25.57)</f>
        <v>25.75</v>
      </c>
      <c r="F507" s="25"/>
      <c r="G507" s="25"/>
      <c r="H507" s="94">
        <f t="shared" si="27"/>
        <v>0.89455555555516142</v>
      </c>
      <c r="I507" s="94"/>
      <c r="J507" s="94"/>
      <c r="K507" s="94">
        <f t="shared" si="28"/>
        <v>8.9407530863452097E-3</v>
      </c>
      <c r="L507" s="25"/>
      <c r="M507" s="25"/>
      <c r="N507" s="25"/>
      <c r="O507" s="25"/>
      <c r="R507" s="25" t="s">
        <v>204</v>
      </c>
      <c r="S507" s="28">
        <v>0.8</v>
      </c>
      <c r="T507" s="25"/>
      <c r="U507" s="25"/>
      <c r="V507" s="26">
        <f>AVERAGE(26.07,25.7,25.53)</f>
        <v>25.766666666666666</v>
      </c>
      <c r="W507" s="25"/>
      <c r="X507" s="25"/>
      <c r="Y507" s="94">
        <f t="shared" si="29"/>
        <v>0.89438888888538415</v>
      </c>
      <c r="Z507" s="94"/>
      <c r="AA507" s="94"/>
      <c r="AB507" s="94">
        <f t="shared" si="30"/>
        <v>8.9092623450173873E-3</v>
      </c>
      <c r="AC507" s="25"/>
      <c r="AD507" s="25"/>
      <c r="AE507" s="25"/>
      <c r="AF507" s="25"/>
    </row>
    <row r="508" spans="1:32" x14ac:dyDescent="0.3">
      <c r="A508" s="25" t="s">
        <v>205</v>
      </c>
      <c r="B508" s="28">
        <v>0.4</v>
      </c>
      <c r="C508" s="25"/>
      <c r="D508" s="25"/>
      <c r="E508" s="26">
        <f>AVERAGE(27.21,26.37,26.17)</f>
        <v>26.583333333333332</v>
      </c>
      <c r="F508" s="25"/>
      <c r="G508" s="25"/>
      <c r="H508" s="94">
        <f t="shared" si="27"/>
        <v>6.122222222182927E-2</v>
      </c>
      <c r="I508" s="94"/>
      <c r="J508" s="94"/>
      <c r="K508" s="94">
        <f t="shared" si="28"/>
        <v>0.11477038271631565</v>
      </c>
      <c r="L508" s="25"/>
      <c r="M508" s="25"/>
      <c r="N508" s="25"/>
      <c r="O508" s="25"/>
      <c r="R508" s="25" t="s">
        <v>205</v>
      </c>
      <c r="S508" s="28">
        <v>0.4</v>
      </c>
      <c r="T508" s="25"/>
      <c r="U508" s="25"/>
      <c r="V508" s="26">
        <f>AVERAGE(27.25,26.31,26.25)</f>
        <v>26.603333333333335</v>
      </c>
      <c r="W508" s="25"/>
      <c r="X508" s="25"/>
      <c r="Y508" s="94">
        <f t="shared" si="29"/>
        <v>5.7722222218714592E-2</v>
      </c>
      <c r="Z508" s="94"/>
      <c r="AA508" s="94"/>
      <c r="AB508" s="94">
        <f t="shared" si="30"/>
        <v>0.11715407716289501</v>
      </c>
      <c r="AC508" s="25"/>
      <c r="AD508" s="25"/>
      <c r="AE508" s="25"/>
      <c r="AF508" s="25"/>
    </row>
    <row r="509" spans="1:32" x14ac:dyDescent="0.3">
      <c r="A509" s="25" t="s">
        <v>206</v>
      </c>
      <c r="B509" s="28">
        <v>0</v>
      </c>
      <c r="C509" s="25"/>
      <c r="D509" s="25"/>
      <c r="E509" s="26">
        <f>AVERAGE(27.24,26.21,28.36)</f>
        <v>27.27</v>
      </c>
      <c r="F509" s="25"/>
      <c r="G509" s="25"/>
      <c r="H509" s="94">
        <f t="shared" si="27"/>
        <v>-0.62544444444483815</v>
      </c>
      <c r="I509" s="94"/>
      <c r="J509" s="94"/>
      <c r="K509" s="94">
        <f t="shared" si="28"/>
        <v>0.39118075308691225</v>
      </c>
      <c r="L509" s="25"/>
      <c r="M509" s="25"/>
      <c r="N509" s="25"/>
      <c r="O509" s="25"/>
      <c r="R509" s="25" t="s">
        <v>206</v>
      </c>
      <c r="S509" s="28">
        <v>0</v>
      </c>
      <c r="T509" s="25"/>
      <c r="U509" s="25"/>
      <c r="V509" s="26">
        <f>AVERAGE(27.23,26.15,28.4)</f>
        <v>27.26</v>
      </c>
      <c r="W509" s="25"/>
      <c r="X509" s="25"/>
      <c r="Y509" s="94">
        <f t="shared" si="29"/>
        <v>-0.5989444444479517</v>
      </c>
      <c r="Z509" s="94"/>
      <c r="AA509" s="94"/>
      <c r="AB509" s="94">
        <f t="shared" si="30"/>
        <v>0.3587344475350655</v>
      </c>
      <c r="AC509" s="25"/>
      <c r="AD509" s="25"/>
      <c r="AE509" s="25"/>
      <c r="AF509" s="25"/>
    </row>
    <row r="510" spans="1:32" x14ac:dyDescent="0.3">
      <c r="A510" s="25">
        <v>33</v>
      </c>
      <c r="B510" s="28">
        <v>13.6</v>
      </c>
      <c r="C510" s="25"/>
      <c r="D510" s="25"/>
      <c r="E510" s="26">
        <v>11.47</v>
      </c>
      <c r="F510" s="25"/>
      <c r="G510" s="25"/>
      <c r="H510" s="94">
        <f t="shared" si="27"/>
        <v>15.174555555555161</v>
      </c>
      <c r="I510" s="94"/>
      <c r="J510" s="94"/>
      <c r="K510" s="94">
        <f t="shared" si="28"/>
        <v>2.479225197529622</v>
      </c>
      <c r="L510" s="25"/>
      <c r="M510" s="25"/>
      <c r="N510" s="25" t="s">
        <v>207</v>
      </c>
      <c r="O510" s="25"/>
      <c r="R510" s="25">
        <v>33</v>
      </c>
      <c r="S510" s="28">
        <v>13.6</v>
      </c>
      <c r="T510" s="25"/>
      <c r="U510" s="25"/>
      <c r="V510" s="26">
        <v>11.4</v>
      </c>
      <c r="W510" s="25"/>
      <c r="X510" s="25"/>
      <c r="Y510" s="94">
        <f t="shared" si="29"/>
        <v>15.26105555555205</v>
      </c>
      <c r="Z510" s="94"/>
      <c r="AA510" s="94"/>
      <c r="AB510" s="94">
        <f t="shared" si="30"/>
        <v>2.759105558630329</v>
      </c>
      <c r="AC510" s="25"/>
      <c r="AD510" s="25"/>
      <c r="AE510" s="25" t="s">
        <v>207</v>
      </c>
      <c r="AF510" s="25"/>
    </row>
    <row r="511" spans="1:32" x14ac:dyDescent="0.3">
      <c r="A511" s="25">
        <v>34</v>
      </c>
      <c r="B511" s="28">
        <v>7.4</v>
      </c>
      <c r="C511" s="25"/>
      <c r="D511" s="25"/>
      <c r="E511" s="26">
        <v>18.690000000000001</v>
      </c>
      <c r="F511" s="25"/>
      <c r="G511" s="25"/>
      <c r="H511" s="94">
        <f t="shared" si="27"/>
        <v>7.9545555555551601</v>
      </c>
      <c r="I511" s="94"/>
      <c r="J511" s="94"/>
      <c r="K511" s="94">
        <f t="shared" si="28"/>
        <v>0.30753186419709189</v>
      </c>
      <c r="L511" s="25"/>
      <c r="M511" s="25"/>
      <c r="N511" s="25"/>
      <c r="O511" s="25"/>
      <c r="R511" s="25">
        <v>34</v>
      </c>
      <c r="S511" s="28">
        <v>7.4</v>
      </c>
      <c r="T511" s="25"/>
      <c r="U511" s="25"/>
      <c r="V511" s="26">
        <v>18.739999999999998</v>
      </c>
      <c r="W511" s="25"/>
      <c r="X511" s="25"/>
      <c r="Y511" s="94">
        <f t="shared" si="29"/>
        <v>7.9210555555520514</v>
      </c>
      <c r="Z511" s="94"/>
      <c r="AA511" s="94"/>
      <c r="AB511" s="94">
        <f t="shared" si="30"/>
        <v>0.27149889197165661</v>
      </c>
      <c r="AC511" s="25"/>
      <c r="AD511" s="25"/>
      <c r="AE511" s="25"/>
      <c r="AF511" s="25"/>
    </row>
    <row r="512" spans="1:32" x14ac:dyDescent="0.3">
      <c r="A512" s="25">
        <v>35</v>
      </c>
      <c r="B512" s="28">
        <v>2.1</v>
      </c>
      <c r="C512" s="25"/>
      <c r="D512" s="25"/>
      <c r="E512" s="26">
        <v>24.64</v>
      </c>
      <c r="F512" s="25"/>
      <c r="G512" s="25"/>
      <c r="H512" s="94">
        <f t="shared" si="27"/>
        <v>2.0045555555551609</v>
      </c>
      <c r="I512" s="94"/>
      <c r="J512" s="94"/>
      <c r="K512" s="94">
        <f t="shared" si="28"/>
        <v>9.1096419753840044E-3</v>
      </c>
      <c r="L512" s="25"/>
      <c r="M512" s="25"/>
      <c r="N512" s="25"/>
      <c r="O512" s="25"/>
      <c r="R512" s="25">
        <v>35</v>
      </c>
      <c r="S512" s="28">
        <v>2.1</v>
      </c>
      <c r="T512" s="25"/>
      <c r="U512" s="25"/>
      <c r="V512" s="26">
        <v>24.64</v>
      </c>
      <c r="W512" s="25"/>
      <c r="X512" s="25"/>
      <c r="Y512" s="94">
        <f t="shared" si="29"/>
        <v>2.0210555555520493</v>
      </c>
      <c r="Z512" s="94"/>
      <c r="AA512" s="94"/>
      <c r="AB512" s="94">
        <f t="shared" si="30"/>
        <v>6.2322253091955885E-3</v>
      </c>
      <c r="AC512" s="25"/>
      <c r="AD512" s="25"/>
      <c r="AE512" s="25"/>
      <c r="AF512" s="25"/>
    </row>
    <row r="513" spans="1:32" x14ac:dyDescent="0.3">
      <c r="A513" s="25">
        <v>36</v>
      </c>
      <c r="B513" s="28">
        <v>1.6</v>
      </c>
      <c r="C513" s="25"/>
      <c r="D513" s="25"/>
      <c r="E513" s="26">
        <v>25.64</v>
      </c>
      <c r="F513" s="25"/>
      <c r="G513" s="25"/>
      <c r="H513" s="94">
        <f t="shared" si="27"/>
        <v>1.0045555555551609</v>
      </c>
      <c r="I513" s="94"/>
      <c r="J513" s="94"/>
      <c r="K513" s="94">
        <f t="shared" si="28"/>
        <v>0.35455408642022324</v>
      </c>
      <c r="L513" s="25"/>
      <c r="M513" s="25"/>
      <c r="N513" s="25"/>
      <c r="O513" s="25"/>
      <c r="R513" s="25">
        <v>36</v>
      </c>
      <c r="S513" s="28">
        <v>1.6</v>
      </c>
      <c r="T513" s="25"/>
      <c r="U513" s="25"/>
      <c r="V513" s="26">
        <v>25.6</v>
      </c>
      <c r="W513" s="25"/>
      <c r="X513" s="25"/>
      <c r="Y513" s="94">
        <f t="shared" si="29"/>
        <v>1.0610555555520484</v>
      </c>
      <c r="Z513" s="94"/>
      <c r="AA513" s="94"/>
      <c r="AB513" s="94">
        <f t="shared" si="30"/>
        <v>0.29046111420131121</v>
      </c>
      <c r="AC513" s="25"/>
      <c r="AD513" s="25"/>
      <c r="AE513" s="25"/>
      <c r="AF513" s="25"/>
    </row>
    <row r="514" spans="1:32" x14ac:dyDescent="0.3">
      <c r="A514" s="25">
        <v>37</v>
      </c>
      <c r="B514" s="28">
        <v>2.4</v>
      </c>
      <c r="C514" s="25"/>
      <c r="D514" s="25"/>
      <c r="E514" s="26">
        <v>24.45</v>
      </c>
      <c r="F514" s="25"/>
      <c r="G514" s="25"/>
      <c r="H514" s="94">
        <f t="shared" si="27"/>
        <v>2.1945555555551621</v>
      </c>
      <c r="I514" s="94"/>
      <c r="J514" s="94"/>
      <c r="K514" s="94">
        <f t="shared" si="28"/>
        <v>4.2207419753248036E-2</v>
      </c>
      <c r="L514" s="25"/>
      <c r="M514" s="25"/>
      <c r="N514" s="25"/>
      <c r="O514" s="25"/>
      <c r="R514" s="25">
        <v>37</v>
      </c>
      <c r="S514" s="28">
        <v>2.4</v>
      </c>
      <c r="T514" s="25"/>
      <c r="U514" s="25"/>
      <c r="V514" s="26">
        <v>24.57</v>
      </c>
      <c r="W514" s="25"/>
      <c r="X514" s="25"/>
      <c r="Y514" s="94">
        <f t="shared" si="29"/>
        <v>2.0910555555520496</v>
      </c>
      <c r="Z514" s="94"/>
      <c r="AA514" s="94"/>
      <c r="AB514" s="94">
        <f t="shared" si="30"/>
        <v>9.5446669755252664E-2</v>
      </c>
      <c r="AC514" s="25"/>
      <c r="AD514" s="25"/>
      <c r="AE514" s="25"/>
      <c r="AF514" s="25"/>
    </row>
    <row r="515" spans="1:32" x14ac:dyDescent="0.3">
      <c r="A515" s="25">
        <v>38</v>
      </c>
      <c r="B515" s="28">
        <v>1.8</v>
      </c>
      <c r="C515" s="25"/>
      <c r="D515" s="25"/>
      <c r="E515" s="26">
        <v>26.12</v>
      </c>
      <c r="F515" s="25"/>
      <c r="G515" s="25"/>
      <c r="H515" s="94">
        <f t="shared" si="27"/>
        <v>0.52455555555516042</v>
      </c>
      <c r="I515" s="94"/>
      <c r="J515" s="94"/>
      <c r="K515" s="94">
        <f t="shared" si="28"/>
        <v>1.6267585308652055</v>
      </c>
      <c r="L515" s="25"/>
      <c r="M515" s="25"/>
      <c r="N515" s="25"/>
      <c r="O515" s="25"/>
      <c r="R515" s="25">
        <v>38</v>
      </c>
      <c r="S515" s="28">
        <v>1.8</v>
      </c>
      <c r="T515" s="25"/>
      <c r="U515" s="25"/>
      <c r="V515" s="26">
        <v>26.1</v>
      </c>
      <c r="W515" s="25"/>
      <c r="X515" s="25"/>
      <c r="Y515" s="94">
        <f t="shared" si="29"/>
        <v>0.56105555555204845</v>
      </c>
      <c r="Z515" s="94"/>
      <c r="AA515" s="94"/>
      <c r="AB515" s="94">
        <f t="shared" si="30"/>
        <v>1.5349833364284435</v>
      </c>
      <c r="AC515" s="25"/>
      <c r="AD515" s="25"/>
      <c r="AE515" s="25"/>
      <c r="AF515" s="25"/>
    </row>
    <row r="516" spans="1:32" x14ac:dyDescent="0.3">
      <c r="A516" s="25">
        <v>39</v>
      </c>
      <c r="B516" s="28">
        <v>1.2</v>
      </c>
      <c r="C516" s="25"/>
      <c r="D516" s="25"/>
      <c r="E516" s="26">
        <v>24.9</v>
      </c>
      <c r="F516" s="25"/>
      <c r="G516" s="25"/>
      <c r="H516" s="94">
        <f t="shared" si="27"/>
        <v>1.7445555555551628</v>
      </c>
      <c r="I516" s="94"/>
      <c r="J516" s="94"/>
      <c r="K516" s="94">
        <f t="shared" si="28"/>
        <v>0.29654075308599209</v>
      </c>
      <c r="L516" s="25"/>
      <c r="M516" s="25"/>
      <c r="N516" s="25"/>
      <c r="O516" s="25"/>
      <c r="R516" s="25">
        <v>39</v>
      </c>
      <c r="S516" s="28">
        <v>1.2</v>
      </c>
      <c r="T516" s="25"/>
      <c r="U516" s="25"/>
      <c r="V516" s="26">
        <v>24.86</v>
      </c>
      <c r="W516" s="25"/>
      <c r="X516" s="25"/>
      <c r="Y516" s="94">
        <f t="shared" si="29"/>
        <v>1.8010555555520504</v>
      </c>
      <c r="Z516" s="94"/>
      <c r="AA516" s="94"/>
      <c r="AB516" s="94">
        <f t="shared" si="30"/>
        <v>0.36126778085998407</v>
      </c>
      <c r="AC516" s="25"/>
      <c r="AD516" s="25"/>
      <c r="AE516" s="25"/>
      <c r="AF516" s="25"/>
    </row>
    <row r="517" spans="1:32" x14ac:dyDescent="0.3">
      <c r="A517" s="25" t="s">
        <v>208</v>
      </c>
      <c r="B517" s="28">
        <v>1.2</v>
      </c>
      <c r="C517" s="25"/>
      <c r="D517" s="25"/>
      <c r="E517" s="26">
        <f>AVERAGE(24.75,25.48,25.09)</f>
        <v>25.106666666666669</v>
      </c>
      <c r="F517" s="25"/>
      <c r="G517" s="25"/>
      <c r="H517" s="94">
        <f t="shared" si="27"/>
        <v>1.5378888888884923</v>
      </c>
      <c r="I517" s="94"/>
      <c r="J517" s="94"/>
      <c r="K517" s="94">
        <f t="shared" si="28"/>
        <v>0.11416890123429992</v>
      </c>
      <c r="L517" s="25"/>
      <c r="M517" s="25"/>
      <c r="N517" s="25"/>
      <c r="O517" s="25"/>
      <c r="R517" s="25" t="s">
        <v>208</v>
      </c>
      <c r="S517" s="28">
        <v>1.2</v>
      </c>
      <c r="T517" s="25"/>
      <c r="U517" s="25"/>
      <c r="V517" s="26">
        <f>AVERAGE(24.74,25.51,25.19)</f>
        <v>25.146666666666665</v>
      </c>
      <c r="W517" s="25"/>
      <c r="X517" s="25"/>
      <c r="Y517" s="94">
        <f t="shared" si="29"/>
        <v>1.5143888888853851</v>
      </c>
      <c r="Z517" s="94"/>
      <c r="AA517" s="94"/>
      <c r="AB517" s="94">
        <f t="shared" si="30"/>
        <v>9.8840373454587072E-2</v>
      </c>
      <c r="AC517" s="25"/>
      <c r="AD517" s="25"/>
      <c r="AE517" s="25"/>
      <c r="AF517" s="25"/>
    </row>
    <row r="518" spans="1:32" x14ac:dyDescent="0.3">
      <c r="A518" s="25" t="s">
        <v>209</v>
      </c>
      <c r="B518" s="28">
        <v>0.3</v>
      </c>
      <c r="C518" s="25"/>
      <c r="D518" s="25"/>
      <c r="E518" s="26">
        <f>AVERAGE(26.39,26.91,26.52)</f>
        <v>26.606666666666666</v>
      </c>
      <c r="F518" s="25"/>
      <c r="G518" s="25"/>
      <c r="H518" s="94">
        <f t="shared" si="27"/>
        <v>3.7888888888495842E-2</v>
      </c>
      <c r="I518" s="94"/>
      <c r="J518" s="94"/>
      <c r="K518" s="94">
        <f t="shared" si="28"/>
        <v>6.870223456810727E-2</v>
      </c>
      <c r="L518" s="25"/>
      <c r="M518" s="25"/>
      <c r="N518" s="25"/>
      <c r="O518" s="25"/>
      <c r="R518" s="25" t="s">
        <v>209</v>
      </c>
      <c r="S518" s="28">
        <v>0.3</v>
      </c>
      <c r="T518" s="25"/>
      <c r="U518" s="25"/>
      <c r="V518" s="26">
        <f>AVERAGE(26.46,26.97,26.59)</f>
        <v>26.673333333333332</v>
      </c>
      <c r="W518" s="25"/>
      <c r="X518" s="25"/>
      <c r="Y518" s="94">
        <f t="shared" si="29"/>
        <v>-1.227777778128214E-2</v>
      </c>
      <c r="Z518" s="94"/>
      <c r="AA518" s="94"/>
      <c r="AB518" s="94">
        <f t="shared" si="30"/>
        <v>9.7517410496015824E-2</v>
      </c>
      <c r="AC518" s="25"/>
      <c r="AD518" s="25"/>
      <c r="AE518" s="25"/>
      <c r="AF518" s="25"/>
    </row>
    <row r="519" spans="1:32" x14ac:dyDescent="0.3">
      <c r="A519" s="25" t="s">
        <v>210</v>
      </c>
      <c r="B519" s="28">
        <v>0.3</v>
      </c>
      <c r="C519" s="25"/>
      <c r="D519" s="25"/>
      <c r="E519" s="26">
        <f>AVERAGE(26.37,26.61,26.51)</f>
        <v>26.49666666666667</v>
      </c>
      <c r="F519" s="25"/>
      <c r="G519" s="25"/>
      <c r="H519" s="94">
        <f t="shared" si="27"/>
        <v>0.14788888888849172</v>
      </c>
      <c r="I519" s="94"/>
      <c r="J519" s="94"/>
      <c r="K519" s="94">
        <f t="shared" si="28"/>
        <v>2.3137790123577615E-2</v>
      </c>
      <c r="L519" s="25"/>
      <c r="M519" s="25"/>
      <c r="N519" s="25"/>
      <c r="O519" s="25"/>
      <c r="R519" s="25" t="s">
        <v>210</v>
      </c>
      <c r="S519" s="28">
        <v>0.3</v>
      </c>
      <c r="T519" s="25"/>
      <c r="U519" s="25"/>
      <c r="V519" s="26">
        <f>AVERAGE(26.43,26.74,26.46)</f>
        <v>26.543333333333333</v>
      </c>
      <c r="W519" s="25"/>
      <c r="X519" s="25"/>
      <c r="Y519" s="94">
        <f t="shared" si="29"/>
        <v>0.11772222221871687</v>
      </c>
      <c r="Z519" s="94"/>
      <c r="AA519" s="94"/>
      <c r="AB519" s="94">
        <f t="shared" si="30"/>
        <v>3.322518827288283E-2</v>
      </c>
      <c r="AC519" s="25"/>
      <c r="AD519" s="25"/>
      <c r="AE519" s="25"/>
      <c r="AF519" s="25"/>
    </row>
    <row r="520" spans="1:32" x14ac:dyDescent="0.3">
      <c r="A520" s="25">
        <v>49</v>
      </c>
      <c r="B520" s="28">
        <v>13.6</v>
      </c>
      <c r="C520" s="25"/>
      <c r="D520" s="25"/>
      <c r="E520" s="26">
        <v>11.39</v>
      </c>
      <c r="F520" s="25"/>
      <c r="G520" s="25"/>
      <c r="H520" s="94">
        <f t="shared" si="27"/>
        <v>15.254555555555161</v>
      </c>
      <c r="I520" s="94"/>
      <c r="J520" s="94"/>
      <c r="K520" s="94">
        <f t="shared" si="28"/>
        <v>2.7375540864184482</v>
      </c>
      <c r="L520" s="25"/>
      <c r="M520" s="25"/>
      <c r="N520" s="25" t="s">
        <v>211</v>
      </c>
      <c r="O520" s="25"/>
      <c r="R520" s="25">
        <v>49</v>
      </c>
      <c r="S520" s="28">
        <v>13.6</v>
      </c>
      <c r="T520" s="25"/>
      <c r="U520" s="25"/>
      <c r="V520" s="26">
        <v>11.46</v>
      </c>
      <c r="W520" s="25"/>
      <c r="X520" s="25"/>
      <c r="Y520" s="94">
        <f t="shared" si="29"/>
        <v>15.201055555552049</v>
      </c>
      <c r="Z520" s="94"/>
      <c r="AA520" s="94"/>
      <c r="AB520" s="94">
        <f t="shared" si="30"/>
        <v>2.5633788919640814</v>
      </c>
      <c r="AC520" s="25"/>
      <c r="AD520" s="25"/>
      <c r="AE520" s="25" t="s">
        <v>211</v>
      </c>
      <c r="AF520" s="25"/>
    </row>
    <row r="521" spans="1:32" x14ac:dyDescent="0.3">
      <c r="A521" s="25">
        <v>50</v>
      </c>
      <c r="B521" s="28">
        <v>7</v>
      </c>
      <c r="C521" s="25"/>
      <c r="D521" s="25"/>
      <c r="E521" s="26">
        <v>18.850000000000001</v>
      </c>
      <c r="F521" s="25"/>
      <c r="G521" s="25"/>
      <c r="H521" s="94">
        <f t="shared" si="27"/>
        <v>7.79455555555516</v>
      </c>
      <c r="I521" s="94"/>
      <c r="J521" s="94"/>
      <c r="K521" s="94">
        <f t="shared" si="28"/>
        <v>0.63131853086356893</v>
      </c>
      <c r="L521" s="25"/>
      <c r="M521" s="25"/>
      <c r="N521" s="25"/>
      <c r="O521" s="25"/>
      <c r="R521" s="25">
        <v>50</v>
      </c>
      <c r="S521" s="28">
        <v>7</v>
      </c>
      <c r="T521" s="25"/>
      <c r="U521" s="25"/>
      <c r="V521" s="26">
        <v>18.899999999999999</v>
      </c>
      <c r="W521" s="25"/>
      <c r="X521" s="25"/>
      <c r="Y521" s="94">
        <f t="shared" si="29"/>
        <v>7.7610555555520513</v>
      </c>
      <c r="Z521" s="94"/>
      <c r="AA521" s="94"/>
      <c r="AB521" s="94">
        <f t="shared" si="30"/>
        <v>0.57920555863664147</v>
      </c>
      <c r="AC521" s="25"/>
      <c r="AD521" s="25"/>
      <c r="AE521" s="25"/>
      <c r="AF521" s="25"/>
    </row>
    <row r="522" spans="1:32" x14ac:dyDescent="0.3">
      <c r="A522" s="25">
        <v>51</v>
      </c>
      <c r="B522" s="28">
        <v>1.9</v>
      </c>
      <c r="C522" s="25"/>
      <c r="D522" s="25"/>
      <c r="E522" s="26">
        <v>24.37</v>
      </c>
      <c r="F522" s="25"/>
      <c r="G522" s="25"/>
      <c r="H522" s="94">
        <f t="shared" si="27"/>
        <v>2.2745555555551604</v>
      </c>
      <c r="I522" s="94"/>
      <c r="J522" s="94"/>
      <c r="K522" s="94">
        <f t="shared" si="28"/>
        <v>0.14029186419723494</v>
      </c>
      <c r="L522" s="25"/>
      <c r="M522" s="25"/>
      <c r="N522" s="25"/>
      <c r="O522" s="25"/>
      <c r="R522" s="25">
        <v>51</v>
      </c>
      <c r="S522" s="28">
        <v>1.9</v>
      </c>
      <c r="T522" s="25"/>
      <c r="U522" s="25"/>
      <c r="V522" s="26">
        <v>24.4</v>
      </c>
      <c r="W522" s="25"/>
      <c r="X522" s="25"/>
      <c r="Y522" s="94">
        <f t="shared" si="29"/>
        <v>2.2610555555520513</v>
      </c>
      <c r="Z522" s="94"/>
      <c r="AA522" s="94"/>
      <c r="AB522" s="94">
        <f t="shared" si="30"/>
        <v>0.13036111419500046</v>
      </c>
      <c r="AC522" s="25"/>
      <c r="AD522" s="25"/>
      <c r="AE522" s="25"/>
      <c r="AF522" s="25"/>
    </row>
    <row r="523" spans="1:32" x14ac:dyDescent="0.3">
      <c r="A523" s="25">
        <v>52</v>
      </c>
      <c r="B523" s="28">
        <v>0.4</v>
      </c>
      <c r="C523" s="25"/>
      <c r="D523" s="25"/>
      <c r="E523" s="26">
        <v>26.82</v>
      </c>
      <c r="F523" s="25"/>
      <c r="G523" s="25"/>
      <c r="H523" s="94">
        <f t="shared" si="27"/>
        <v>-0.17544444444483887</v>
      </c>
      <c r="I523" s="94"/>
      <c r="J523" s="94"/>
      <c r="K523" s="94">
        <f t="shared" si="28"/>
        <v>0.33113630864242927</v>
      </c>
      <c r="L523" s="25"/>
      <c r="M523" s="25"/>
      <c r="N523" s="25"/>
      <c r="O523" s="25"/>
      <c r="R523" s="25">
        <v>52</v>
      </c>
      <c r="S523" s="28">
        <v>0.4</v>
      </c>
      <c r="T523" s="25"/>
      <c r="U523" s="25"/>
      <c r="V523" s="26">
        <v>26.83</v>
      </c>
      <c r="W523" s="25"/>
      <c r="X523" s="25"/>
      <c r="Y523" s="94">
        <f t="shared" si="29"/>
        <v>-0.16894444444794843</v>
      </c>
      <c r="Z523" s="94"/>
      <c r="AA523" s="94"/>
      <c r="AB523" s="94">
        <f t="shared" si="30"/>
        <v>0.32369778086818468</v>
      </c>
      <c r="AC523" s="25"/>
      <c r="AD523" s="25"/>
      <c r="AE523" s="25"/>
      <c r="AF523" s="25"/>
    </row>
    <row r="524" spans="1:32" x14ac:dyDescent="0.3">
      <c r="A524" s="25">
        <v>53</v>
      </c>
      <c r="B524" s="28">
        <v>1.9</v>
      </c>
      <c r="C524" s="25"/>
      <c r="D524" s="25"/>
      <c r="E524" s="26">
        <v>25.32</v>
      </c>
      <c r="F524" s="25"/>
      <c r="G524" s="25"/>
      <c r="H524" s="94">
        <f t="shared" si="27"/>
        <v>1.3245555555551611</v>
      </c>
      <c r="I524" s="94"/>
      <c r="J524" s="94"/>
      <c r="K524" s="94">
        <f t="shared" si="28"/>
        <v>0.33113630864242916</v>
      </c>
      <c r="L524" s="25"/>
      <c r="M524" s="25"/>
      <c r="N524" s="25"/>
      <c r="O524" s="25"/>
      <c r="R524" s="25">
        <v>53</v>
      </c>
      <c r="S524" s="28">
        <v>1.9</v>
      </c>
      <c r="T524" s="25"/>
      <c r="U524" s="25"/>
      <c r="V524" s="26">
        <v>25.37</v>
      </c>
      <c r="W524" s="25"/>
      <c r="X524" s="25"/>
      <c r="Y524" s="94">
        <f t="shared" si="29"/>
        <v>1.2910555555520489</v>
      </c>
      <c r="Z524" s="94"/>
      <c r="AA524" s="94"/>
      <c r="AB524" s="94">
        <f t="shared" si="30"/>
        <v>0.37081333642402375</v>
      </c>
      <c r="AC524" s="25"/>
      <c r="AD524" s="25"/>
      <c r="AE524" s="25"/>
      <c r="AF524" s="25"/>
    </row>
    <row r="525" spans="1:32" x14ac:dyDescent="0.3">
      <c r="A525" s="25">
        <v>54</v>
      </c>
      <c r="B525" s="28">
        <v>0.5</v>
      </c>
      <c r="C525" s="25"/>
      <c r="D525" s="25"/>
      <c r="E525" s="26">
        <v>27.24</v>
      </c>
      <c r="F525" s="25"/>
      <c r="G525" s="25"/>
      <c r="H525" s="94">
        <f t="shared" si="27"/>
        <v>-0.59544444444483702</v>
      </c>
      <c r="I525" s="94"/>
      <c r="J525" s="94"/>
      <c r="K525" s="94">
        <f t="shared" si="28"/>
        <v>1.1999985308650576</v>
      </c>
      <c r="L525" s="25"/>
      <c r="M525" s="25"/>
      <c r="N525" s="25"/>
      <c r="O525" s="25"/>
      <c r="R525" s="25">
        <v>54</v>
      </c>
      <c r="S525" s="28">
        <v>0.5</v>
      </c>
      <c r="T525" s="25"/>
      <c r="U525" s="25"/>
      <c r="V525" s="26">
        <v>27.41</v>
      </c>
      <c r="W525" s="25"/>
      <c r="X525" s="25"/>
      <c r="Y525" s="94">
        <f t="shared" si="29"/>
        <v>-0.74894444444795027</v>
      </c>
      <c r="Z525" s="94"/>
      <c r="AA525" s="94"/>
      <c r="AB525" s="94">
        <f t="shared" si="30"/>
        <v>1.559862225317399</v>
      </c>
      <c r="AC525" s="25"/>
      <c r="AD525" s="25"/>
      <c r="AE525" s="25"/>
      <c r="AF525" s="25"/>
    </row>
    <row r="526" spans="1:32" x14ac:dyDescent="0.3">
      <c r="A526" s="25">
        <v>55</v>
      </c>
      <c r="B526" s="28">
        <v>0.7</v>
      </c>
      <c r="C526" s="25"/>
      <c r="D526" s="25"/>
      <c r="E526" s="26">
        <v>26.76</v>
      </c>
      <c r="F526" s="25"/>
      <c r="G526" s="25"/>
      <c r="H526" s="94">
        <f t="shared" si="27"/>
        <v>-0.11544444444484014</v>
      </c>
      <c r="I526" s="94"/>
      <c r="J526" s="94"/>
      <c r="K526" s="94">
        <f t="shared" si="28"/>
        <v>0.66494964197595396</v>
      </c>
      <c r="L526" s="25"/>
      <c r="M526" s="25"/>
      <c r="N526" s="25"/>
      <c r="O526" s="25"/>
      <c r="R526" s="25">
        <v>55</v>
      </c>
      <c r="S526" s="28">
        <v>0.7</v>
      </c>
      <c r="T526" s="25"/>
      <c r="U526" s="25"/>
      <c r="V526" s="26">
        <v>26.66</v>
      </c>
      <c r="W526" s="25"/>
      <c r="X526" s="25"/>
      <c r="Y526" s="94">
        <f t="shared" si="29"/>
        <v>1.0555555520497251E-3</v>
      </c>
      <c r="Z526" s="94"/>
      <c r="AA526" s="94"/>
      <c r="AB526" s="94">
        <f t="shared" si="30"/>
        <v>0.48852333642465379</v>
      </c>
      <c r="AC526" s="25"/>
      <c r="AD526" s="25"/>
      <c r="AE526" s="25"/>
      <c r="AF526" s="25"/>
    </row>
    <row r="527" spans="1:32" x14ac:dyDescent="0.3">
      <c r="A527" s="25" t="s">
        <v>212</v>
      </c>
      <c r="B527" s="28">
        <v>0.6</v>
      </c>
      <c r="C527" s="25"/>
      <c r="D527" s="25"/>
      <c r="E527" s="26">
        <f>AVERAGE(25.72,26.67,25.63)</f>
        <v>26.006666666666664</v>
      </c>
      <c r="F527" s="25"/>
      <c r="G527" s="25"/>
      <c r="H527" s="94">
        <f t="shared" si="27"/>
        <v>0.63788888888849726</v>
      </c>
      <c r="I527" s="94"/>
      <c r="J527" s="94"/>
      <c r="K527" s="94">
        <f t="shared" si="28"/>
        <v>1.4355679012048931E-3</v>
      </c>
      <c r="L527" s="25"/>
      <c r="M527" s="25"/>
      <c r="N527" s="25"/>
      <c r="O527" s="25"/>
      <c r="R527" s="25" t="s">
        <v>212</v>
      </c>
      <c r="S527" s="28">
        <v>0.6</v>
      </c>
      <c r="T527" s="25"/>
      <c r="U527" s="25"/>
      <c r="V527" s="26">
        <f>AVERAGE(25.8,26.67,25.64)</f>
        <v>26.036666666666665</v>
      </c>
      <c r="W527" s="25"/>
      <c r="X527" s="25"/>
      <c r="Y527" s="94">
        <f t="shared" si="29"/>
        <v>0.62438888888538457</v>
      </c>
      <c r="Z527" s="94"/>
      <c r="AA527" s="94"/>
      <c r="AB527" s="94">
        <f t="shared" si="30"/>
        <v>5.9481790106363634E-4</v>
      </c>
      <c r="AC527" s="25"/>
      <c r="AD527" s="25"/>
      <c r="AE527" s="25"/>
      <c r="AF527" s="25"/>
    </row>
    <row r="528" spans="1:32" x14ac:dyDescent="0.3">
      <c r="A528" s="25" t="s">
        <v>213</v>
      </c>
      <c r="B528" s="28">
        <v>-0.3</v>
      </c>
      <c r="C528" s="25"/>
      <c r="D528" s="25"/>
      <c r="E528" s="26">
        <f>AVERAGE(26.79,27.63,27.54)</f>
        <v>27.320000000000004</v>
      </c>
      <c r="F528" s="25"/>
      <c r="G528" s="25"/>
      <c r="H528" s="94">
        <f t="shared" si="27"/>
        <v>-0.67544444444484242</v>
      </c>
      <c r="I528" s="94"/>
      <c r="J528" s="94"/>
      <c r="K528" s="94">
        <f t="shared" si="28"/>
        <v>0.14095853086449636</v>
      </c>
      <c r="L528" s="25"/>
      <c r="M528" s="25"/>
      <c r="N528" s="25"/>
      <c r="O528" s="25"/>
      <c r="R528" s="25" t="s">
        <v>213</v>
      </c>
      <c r="S528" s="28">
        <v>-0.3</v>
      </c>
      <c r="T528" s="25"/>
      <c r="U528" s="25"/>
      <c r="V528" s="26">
        <f>AVERAGE(26.79,27.53,27.49)</f>
        <v>27.27</v>
      </c>
      <c r="W528" s="25"/>
      <c r="X528" s="25"/>
      <c r="Y528" s="94">
        <f t="shared" si="29"/>
        <v>-0.60894444444794971</v>
      </c>
      <c r="Z528" s="94"/>
      <c r="AA528" s="94"/>
      <c r="AB528" s="94">
        <f t="shared" si="30"/>
        <v>9.5446669755252289E-2</v>
      </c>
      <c r="AC528" s="25"/>
      <c r="AD528" s="25"/>
      <c r="AE528" s="25"/>
      <c r="AF528" s="25"/>
    </row>
    <row r="529" spans="1:32" x14ac:dyDescent="0.3">
      <c r="A529" s="25" t="s">
        <v>214</v>
      </c>
      <c r="B529" s="28">
        <v>-0.2</v>
      </c>
      <c r="C529" s="25"/>
      <c r="D529" s="25"/>
      <c r="E529" s="26">
        <f>AVERAGE(26.67,27.71,27.46)</f>
        <v>27.28</v>
      </c>
      <c r="F529" s="25"/>
      <c r="G529" s="25"/>
      <c r="H529" s="94">
        <f t="shared" si="27"/>
        <v>-0.63544444444483972</v>
      </c>
      <c r="I529" s="94"/>
      <c r="J529" s="94"/>
      <c r="K529" s="94">
        <f t="shared" si="28"/>
        <v>0.1896118641978751</v>
      </c>
      <c r="L529" s="25"/>
      <c r="M529" s="25"/>
      <c r="N529" s="25"/>
      <c r="O529" s="25"/>
      <c r="R529" s="25" t="s">
        <v>214</v>
      </c>
      <c r="S529" s="28">
        <v>-0.2</v>
      </c>
      <c r="T529" s="25"/>
      <c r="U529" s="25"/>
      <c r="V529" s="26">
        <f>AVERAGE(26.67,27.75,27.42)</f>
        <v>27.28</v>
      </c>
      <c r="W529" s="25"/>
      <c r="X529" s="25"/>
      <c r="Y529" s="94">
        <f t="shared" si="29"/>
        <v>-0.61894444444795127</v>
      </c>
      <c r="Z529" s="94"/>
      <c r="AA529" s="94"/>
      <c r="AB529" s="94">
        <f t="shared" si="30"/>
        <v>0.17551444753380252</v>
      </c>
      <c r="AC529" s="25"/>
      <c r="AD529" s="25"/>
      <c r="AE529" s="25"/>
      <c r="AF529" s="25"/>
    </row>
    <row r="530" spans="1:32" x14ac:dyDescent="0.3">
      <c r="A530" s="25">
        <v>65</v>
      </c>
      <c r="B530" s="28">
        <v>13.6</v>
      </c>
      <c r="C530" s="25"/>
      <c r="D530" s="25"/>
      <c r="E530" s="26">
        <v>11.58</v>
      </c>
      <c r="F530" s="25"/>
      <c r="G530" s="25"/>
      <c r="H530" s="94">
        <f t="shared" si="27"/>
        <v>15.064555555555161</v>
      </c>
      <c r="I530" s="94"/>
      <c r="J530" s="94"/>
      <c r="K530" s="94">
        <f t="shared" si="28"/>
        <v>2.1449229753074883</v>
      </c>
      <c r="L530" s="25"/>
      <c r="M530" s="25"/>
      <c r="N530" s="25" t="s">
        <v>215</v>
      </c>
      <c r="O530" s="25"/>
      <c r="R530" s="25">
        <v>65</v>
      </c>
      <c r="S530" s="28">
        <v>13.6</v>
      </c>
      <c r="T530" s="25"/>
      <c r="U530" s="25"/>
      <c r="V530" s="26">
        <v>11.67</v>
      </c>
      <c r="W530" s="25"/>
      <c r="X530" s="25"/>
      <c r="Y530" s="94">
        <f t="shared" si="29"/>
        <v>14.99105555555205</v>
      </c>
      <c r="Z530" s="94"/>
      <c r="AA530" s="94"/>
      <c r="AB530" s="94">
        <f t="shared" si="30"/>
        <v>1.9350355586322232</v>
      </c>
      <c r="AC530" s="25"/>
      <c r="AD530" s="25"/>
      <c r="AE530" s="25" t="s">
        <v>215</v>
      </c>
      <c r="AF530" s="25"/>
    </row>
    <row r="531" spans="1:32" x14ac:dyDescent="0.3">
      <c r="A531" s="25">
        <v>66</v>
      </c>
      <c r="B531" s="28">
        <v>6.9</v>
      </c>
      <c r="C531" s="25"/>
      <c r="D531" s="25"/>
      <c r="E531" s="26">
        <v>19</v>
      </c>
      <c r="F531" s="25"/>
      <c r="G531" s="25"/>
      <c r="H531" s="94">
        <f t="shared" si="27"/>
        <v>7.6445555555551614</v>
      </c>
      <c r="I531" s="94"/>
      <c r="J531" s="94"/>
      <c r="K531" s="94">
        <f t="shared" si="28"/>
        <v>0.55436297530805456</v>
      </c>
      <c r="L531" s="25"/>
      <c r="M531" s="25"/>
      <c r="N531" s="25"/>
      <c r="O531" s="25"/>
      <c r="R531" s="25">
        <v>66</v>
      </c>
      <c r="S531" s="28">
        <v>6.9</v>
      </c>
      <c r="T531" s="25"/>
      <c r="U531" s="25"/>
      <c r="V531" s="26">
        <v>19.02</v>
      </c>
      <c r="W531" s="25"/>
      <c r="X531" s="25"/>
      <c r="Y531" s="94">
        <f t="shared" si="29"/>
        <v>7.6410555555520503</v>
      </c>
      <c r="Z531" s="94"/>
      <c r="AA531" s="94"/>
      <c r="AB531" s="94">
        <f t="shared" si="30"/>
        <v>0.54916333641455739</v>
      </c>
      <c r="AC531" s="25"/>
      <c r="AD531" s="25"/>
      <c r="AE531" s="25"/>
      <c r="AF531" s="25"/>
    </row>
    <row r="532" spans="1:32" x14ac:dyDescent="0.3">
      <c r="A532" s="25">
        <v>67</v>
      </c>
      <c r="B532" s="28">
        <v>2.5</v>
      </c>
      <c r="C532" s="25"/>
      <c r="D532" s="25"/>
      <c r="E532" s="26">
        <v>23.59</v>
      </c>
      <c r="F532" s="25"/>
      <c r="G532" s="25"/>
      <c r="H532" s="94">
        <f t="shared" si="27"/>
        <v>3.0545555555551616</v>
      </c>
      <c r="I532" s="94"/>
      <c r="J532" s="94"/>
      <c r="K532" s="94">
        <f t="shared" si="28"/>
        <v>0.30753186419709388</v>
      </c>
      <c r="L532" s="25"/>
      <c r="M532" s="25"/>
      <c r="N532" s="25"/>
      <c r="O532" s="25"/>
      <c r="R532" s="25">
        <v>67</v>
      </c>
      <c r="S532" s="28">
        <v>2.5</v>
      </c>
      <c r="T532" s="25"/>
      <c r="U532" s="25"/>
      <c r="V532" s="26">
        <v>23.51</v>
      </c>
      <c r="W532" s="25"/>
      <c r="X532" s="25"/>
      <c r="Y532" s="94">
        <f t="shared" si="29"/>
        <v>3.1510555555520483</v>
      </c>
      <c r="Z532" s="94"/>
      <c r="AA532" s="94"/>
      <c r="AB532" s="94">
        <f t="shared" si="30"/>
        <v>0.42387333641518626</v>
      </c>
      <c r="AC532" s="25"/>
      <c r="AD532" s="25"/>
      <c r="AE532" s="25"/>
      <c r="AF532" s="25"/>
    </row>
    <row r="533" spans="1:32" x14ac:dyDescent="0.3">
      <c r="A533" s="25">
        <v>68</v>
      </c>
      <c r="B533" s="28">
        <v>0.9</v>
      </c>
      <c r="C533" s="25"/>
      <c r="D533" s="25"/>
      <c r="E533" s="26">
        <v>26.39</v>
      </c>
      <c r="F533" s="25"/>
      <c r="G533" s="25"/>
      <c r="H533" s="94">
        <f t="shared" si="27"/>
        <v>0.25455555555516085</v>
      </c>
      <c r="I533" s="94"/>
      <c r="J533" s="94"/>
      <c r="K533" s="94">
        <f t="shared" si="28"/>
        <v>0.41659853086470711</v>
      </c>
      <c r="L533" s="25"/>
      <c r="M533" s="25"/>
      <c r="N533" s="25"/>
      <c r="O533" s="25"/>
      <c r="R533" s="25">
        <v>68</v>
      </c>
      <c r="S533" s="28">
        <v>0.9</v>
      </c>
      <c r="T533" s="25"/>
      <c r="U533" s="25"/>
      <c r="V533" s="26">
        <v>26.43</v>
      </c>
      <c r="W533" s="25"/>
      <c r="X533" s="25"/>
      <c r="Y533" s="94">
        <f t="shared" si="29"/>
        <v>0.23105555555205015</v>
      </c>
      <c r="Z533" s="94"/>
      <c r="AA533" s="94"/>
      <c r="AB533" s="94">
        <f t="shared" si="30"/>
        <v>0.44748666975777629</v>
      </c>
      <c r="AC533" s="25"/>
      <c r="AD533" s="25"/>
      <c r="AE533" s="25"/>
      <c r="AF533" s="25"/>
    </row>
    <row r="534" spans="1:32" x14ac:dyDescent="0.3">
      <c r="A534" s="25">
        <v>69</v>
      </c>
      <c r="B534" s="28">
        <v>2.2999999999999998</v>
      </c>
      <c r="C534" s="25"/>
      <c r="D534" s="25"/>
      <c r="E534" s="26">
        <v>24.78</v>
      </c>
      <c r="F534" s="25"/>
      <c r="G534" s="25"/>
      <c r="H534" s="94">
        <f t="shared" si="27"/>
        <v>1.8645555555551603</v>
      </c>
      <c r="I534" s="94"/>
      <c r="J534" s="94"/>
      <c r="K534" s="94">
        <f t="shared" si="28"/>
        <v>0.18961186419787496</v>
      </c>
      <c r="L534" s="25"/>
      <c r="M534" s="25"/>
      <c r="N534" s="25"/>
      <c r="O534" s="25"/>
      <c r="R534" s="25">
        <v>69</v>
      </c>
      <c r="S534" s="28">
        <v>2.2999999999999998</v>
      </c>
      <c r="T534" s="25"/>
      <c r="U534" s="25"/>
      <c r="V534" s="26">
        <v>24.85</v>
      </c>
      <c r="W534" s="25"/>
      <c r="X534" s="25"/>
      <c r="Y534" s="94">
        <f t="shared" si="29"/>
        <v>1.8110555555520484</v>
      </c>
      <c r="Z534" s="94"/>
      <c r="AA534" s="94"/>
      <c r="AB534" s="94">
        <f t="shared" si="30"/>
        <v>0.2390666697565158</v>
      </c>
      <c r="AC534" s="25"/>
      <c r="AD534" s="25"/>
      <c r="AE534" s="25"/>
      <c r="AF534" s="25"/>
    </row>
    <row r="535" spans="1:32" x14ac:dyDescent="0.3">
      <c r="A535" s="25">
        <v>70</v>
      </c>
      <c r="B535" s="28">
        <v>1.1000000000000001</v>
      </c>
      <c r="C535" s="25"/>
      <c r="D535" s="25"/>
      <c r="E535" s="26">
        <v>26.71</v>
      </c>
      <c r="F535" s="25"/>
      <c r="G535" s="25"/>
      <c r="H535" s="94">
        <f t="shared" si="27"/>
        <v>-6.5444444444839434E-2</v>
      </c>
      <c r="I535" s="94"/>
      <c r="J535" s="94"/>
      <c r="K535" s="94">
        <f t="shared" si="28"/>
        <v>1.3582607530873407</v>
      </c>
      <c r="L535" s="25"/>
      <c r="M535" s="25"/>
      <c r="N535" s="25"/>
      <c r="O535" s="25"/>
      <c r="R535" s="25">
        <v>70</v>
      </c>
      <c r="S535" s="28">
        <v>1.1000000000000001</v>
      </c>
      <c r="T535" s="25"/>
      <c r="U535" s="25"/>
      <c r="V535" s="26">
        <v>26.66</v>
      </c>
      <c r="W535" s="25"/>
      <c r="X535" s="25"/>
      <c r="Y535" s="94">
        <f t="shared" si="29"/>
        <v>1.0555555520497251E-3</v>
      </c>
      <c r="Z535" s="94"/>
      <c r="AA535" s="94"/>
      <c r="AB535" s="94">
        <f t="shared" si="30"/>
        <v>1.2076788919830144</v>
      </c>
      <c r="AC535" s="25"/>
      <c r="AD535" s="25"/>
      <c r="AE535" s="25"/>
      <c r="AF535" s="25"/>
    </row>
    <row r="536" spans="1:32" x14ac:dyDescent="0.3">
      <c r="A536" s="25">
        <v>71</v>
      </c>
      <c r="B536" s="28">
        <v>0.9</v>
      </c>
      <c r="C536" s="25"/>
      <c r="D536" s="25"/>
      <c r="E536" s="26">
        <v>26.13</v>
      </c>
      <c r="F536" s="25"/>
      <c r="G536" s="25"/>
      <c r="H536" s="94">
        <f t="shared" si="27"/>
        <v>0.51455555555516241</v>
      </c>
      <c r="I536" s="94"/>
      <c r="J536" s="94"/>
      <c r="K536" s="94">
        <f t="shared" si="28"/>
        <v>0.1485674197533895</v>
      </c>
      <c r="L536" s="25"/>
      <c r="M536" s="25"/>
      <c r="N536" s="25"/>
      <c r="O536" s="25"/>
      <c r="R536" s="25">
        <v>71</v>
      </c>
      <c r="S536" s="28">
        <v>0.9</v>
      </c>
      <c r="T536" s="25"/>
      <c r="U536" s="25"/>
      <c r="V536" s="26">
        <v>26.31</v>
      </c>
      <c r="W536" s="25"/>
      <c r="X536" s="25"/>
      <c r="Y536" s="94">
        <f t="shared" si="29"/>
        <v>0.35105555555205115</v>
      </c>
      <c r="Z536" s="94"/>
      <c r="AA536" s="94"/>
      <c r="AB536" s="94">
        <f t="shared" si="30"/>
        <v>0.30134000309026721</v>
      </c>
      <c r="AC536" s="25"/>
      <c r="AD536" s="25"/>
      <c r="AE536" s="25"/>
      <c r="AF536" s="25"/>
    </row>
    <row r="537" spans="1:32" x14ac:dyDescent="0.3">
      <c r="A537" s="25" t="s">
        <v>216</v>
      </c>
      <c r="B537" s="28">
        <v>0.2</v>
      </c>
      <c r="C537" s="25"/>
      <c r="D537" s="25"/>
      <c r="E537" s="26">
        <f>AVERAGE(26.68,26.24,26.98)</f>
        <v>26.633333333333336</v>
      </c>
      <c r="F537" s="25"/>
      <c r="G537" s="25"/>
      <c r="H537" s="94">
        <f t="shared" si="27"/>
        <v>1.1222222221825007E-2</v>
      </c>
      <c r="I537" s="94"/>
      <c r="J537" s="94"/>
      <c r="K537" s="94">
        <f t="shared" si="28"/>
        <v>3.5637049382866028E-2</v>
      </c>
      <c r="L537" s="25"/>
      <c r="M537" s="25"/>
      <c r="N537" s="25"/>
      <c r="O537" s="25"/>
      <c r="R537" s="25" t="s">
        <v>216</v>
      </c>
      <c r="S537" s="28">
        <v>0.2</v>
      </c>
      <c r="T537" s="25"/>
      <c r="U537" s="25"/>
      <c r="V537" s="26">
        <f>AVERAGE(26.74,26.32,26.97)</f>
        <v>26.676666666666666</v>
      </c>
      <c r="W537" s="25"/>
      <c r="X537" s="25"/>
      <c r="Y537" s="94">
        <f t="shared" si="29"/>
        <v>-1.5611111114615994E-2</v>
      </c>
      <c r="Z537" s="94"/>
      <c r="AA537" s="94"/>
      <c r="AB537" s="94">
        <f t="shared" si="30"/>
        <v>4.6488151236079286E-2</v>
      </c>
      <c r="AC537" s="25"/>
      <c r="AD537" s="25"/>
      <c r="AE537" s="25"/>
      <c r="AF537" s="25"/>
    </row>
    <row r="538" spans="1:32" x14ac:dyDescent="0.3">
      <c r="A538" s="25" t="s">
        <v>217</v>
      </c>
      <c r="B538" s="28">
        <v>0.3</v>
      </c>
      <c r="C538" s="25"/>
      <c r="D538" s="25"/>
      <c r="E538" s="26">
        <f>AVERAGE(26.13,26.27,26.36)</f>
        <v>26.25333333333333</v>
      </c>
      <c r="F538" s="25"/>
      <c r="G538" s="25"/>
      <c r="H538" s="94">
        <f t="shared" si="27"/>
        <v>0.39122222222183112</v>
      </c>
      <c r="I538" s="94"/>
      <c r="J538" s="94"/>
      <c r="K538" s="94">
        <f t="shared" si="28"/>
        <v>8.3214938270891412E-3</v>
      </c>
      <c r="L538" s="25"/>
      <c r="M538" s="25"/>
      <c r="N538" s="25"/>
      <c r="O538" s="25"/>
      <c r="R538" s="25" t="s">
        <v>217</v>
      </c>
      <c r="S538" s="28">
        <v>0.3</v>
      </c>
      <c r="T538" s="25"/>
      <c r="U538" s="25"/>
      <c r="V538" s="26">
        <f>AVERAGE(26.19,26.29,26.33)</f>
        <v>26.27</v>
      </c>
      <c r="W538" s="25"/>
      <c r="X538" s="25"/>
      <c r="Y538" s="94">
        <f t="shared" si="29"/>
        <v>0.39105555555205029</v>
      </c>
      <c r="Z538" s="94"/>
      <c r="AA538" s="94"/>
      <c r="AB538" s="94">
        <f t="shared" si="30"/>
        <v>8.2911141968925184E-3</v>
      </c>
      <c r="AC538" s="25"/>
      <c r="AD538" s="25"/>
      <c r="AE538" s="25"/>
      <c r="AF538" s="25"/>
    </row>
    <row r="539" spans="1:32" x14ac:dyDescent="0.3">
      <c r="A539" s="25" t="s">
        <v>218</v>
      </c>
      <c r="B539" s="28">
        <v>0.2</v>
      </c>
      <c r="C539" s="25"/>
      <c r="D539" s="25"/>
      <c r="E539" s="26">
        <f>AVERAGE(26.53,27.15,26.79)</f>
        <v>26.823333333333334</v>
      </c>
      <c r="F539" s="25"/>
      <c r="G539" s="25"/>
      <c r="H539" s="94">
        <f t="shared" si="27"/>
        <v>-0.17877777777817272</v>
      </c>
      <c r="I539" s="94"/>
      <c r="J539" s="94"/>
      <c r="K539" s="94">
        <f t="shared" si="28"/>
        <v>0.14347260493857081</v>
      </c>
      <c r="L539" s="25"/>
      <c r="M539" s="25"/>
      <c r="N539" s="25"/>
      <c r="O539" s="25"/>
      <c r="R539" s="25" t="s">
        <v>218</v>
      </c>
      <c r="S539" s="28">
        <v>0.2</v>
      </c>
      <c r="T539" s="25"/>
      <c r="U539" s="25"/>
      <c r="V539" s="26">
        <f>AVERAGE(26.41,27.22,26.76)</f>
        <v>26.796666666666667</v>
      </c>
      <c r="W539" s="25"/>
      <c r="X539" s="25"/>
      <c r="Y539" s="94">
        <f t="shared" si="29"/>
        <v>-0.13561111111461699</v>
      </c>
      <c r="Z539" s="94"/>
      <c r="AA539" s="94"/>
      <c r="AB539" s="94">
        <f t="shared" si="30"/>
        <v>0.1126348179035878</v>
      </c>
      <c r="AC539" s="25"/>
      <c r="AD539" s="25"/>
      <c r="AE539" s="25"/>
      <c r="AF539" s="25"/>
    </row>
    <row r="540" spans="1:32" x14ac:dyDescent="0.3">
      <c r="A540" s="25">
        <v>81</v>
      </c>
      <c r="B540" s="28">
        <v>13.6</v>
      </c>
      <c r="C540" s="25"/>
      <c r="D540" s="25"/>
      <c r="E540" s="26">
        <v>11.85</v>
      </c>
      <c r="F540" s="25"/>
      <c r="G540" s="25"/>
      <c r="H540" s="94">
        <f t="shared" si="27"/>
        <v>14.794555555555162</v>
      </c>
      <c r="I540" s="94"/>
      <c r="J540" s="94"/>
      <c r="K540" s="94">
        <f t="shared" si="28"/>
        <v>1.426962975307702</v>
      </c>
      <c r="L540" s="25"/>
      <c r="M540" s="25"/>
      <c r="N540" s="25" t="s">
        <v>219</v>
      </c>
      <c r="O540" s="25"/>
      <c r="R540" s="25">
        <v>81</v>
      </c>
      <c r="S540" s="28">
        <v>13.6</v>
      </c>
      <c r="T540" s="25"/>
      <c r="U540" s="25"/>
      <c r="V540" s="26">
        <v>11.8</v>
      </c>
      <c r="W540" s="25"/>
      <c r="X540" s="25"/>
      <c r="Y540" s="94">
        <f t="shared" si="29"/>
        <v>14.861055555552049</v>
      </c>
      <c r="Z540" s="94"/>
      <c r="AA540" s="94"/>
      <c r="AB540" s="94">
        <f t="shared" si="30"/>
        <v>1.5902611141886882</v>
      </c>
      <c r="AC540" s="25"/>
      <c r="AD540" s="25"/>
      <c r="AE540" s="25" t="s">
        <v>219</v>
      </c>
      <c r="AF540" s="25"/>
    </row>
    <row r="541" spans="1:32" x14ac:dyDescent="0.3">
      <c r="A541" s="25">
        <v>82</v>
      </c>
      <c r="B541" s="28">
        <v>6.6</v>
      </c>
      <c r="C541" s="25"/>
      <c r="D541" s="25"/>
      <c r="E541" s="26">
        <v>19.55</v>
      </c>
      <c r="F541" s="25"/>
      <c r="G541" s="25"/>
      <c r="H541" s="94">
        <f t="shared" si="27"/>
        <v>7.0945555555551607</v>
      </c>
      <c r="I541" s="94"/>
      <c r="J541" s="94"/>
      <c r="K541" s="94">
        <f t="shared" si="28"/>
        <v>0.244585197530474</v>
      </c>
      <c r="L541" s="25"/>
      <c r="M541" s="25"/>
      <c r="N541" s="25"/>
      <c r="O541" s="25"/>
      <c r="R541" s="25">
        <v>82</v>
      </c>
      <c r="S541" s="28">
        <v>6.6</v>
      </c>
      <c r="T541" s="25"/>
      <c r="U541" s="25"/>
      <c r="V541" s="26">
        <v>19.54</v>
      </c>
      <c r="W541" s="25"/>
      <c r="X541" s="25"/>
      <c r="Y541" s="94">
        <f t="shared" si="29"/>
        <v>7.1210555555520507</v>
      </c>
      <c r="Z541" s="94"/>
      <c r="AA541" s="94"/>
      <c r="AB541" s="94">
        <f t="shared" si="30"/>
        <v>0.27149889197165661</v>
      </c>
      <c r="AC541" s="25"/>
      <c r="AD541" s="25"/>
      <c r="AE541" s="25"/>
      <c r="AF541" s="25"/>
    </row>
    <row r="542" spans="1:32" x14ac:dyDescent="0.3">
      <c r="A542" s="25">
        <v>83</v>
      </c>
      <c r="B542" s="28">
        <v>2.7</v>
      </c>
      <c r="C542" s="25"/>
      <c r="D542" s="25"/>
      <c r="E542" s="26">
        <v>23.51</v>
      </c>
      <c r="F542" s="25"/>
      <c r="G542" s="25"/>
      <c r="H542" s="94">
        <f t="shared" si="27"/>
        <v>3.1345555555551599</v>
      </c>
      <c r="I542" s="94"/>
      <c r="J542" s="94"/>
      <c r="K542" s="94">
        <f t="shared" si="28"/>
        <v>0.18883853086385347</v>
      </c>
      <c r="L542" s="25"/>
      <c r="M542" s="25"/>
      <c r="N542" s="25"/>
      <c r="O542" s="25"/>
      <c r="R542" s="25">
        <v>83</v>
      </c>
      <c r="S542" s="28">
        <v>2.7</v>
      </c>
      <c r="T542" s="25"/>
      <c r="U542" s="25"/>
      <c r="V542" s="26">
        <v>23.48</v>
      </c>
      <c r="W542" s="25"/>
      <c r="X542" s="25"/>
      <c r="Y542" s="94">
        <f t="shared" si="29"/>
        <v>3.1810555555520494</v>
      </c>
      <c r="Z542" s="94"/>
      <c r="AA542" s="94"/>
      <c r="AB542" s="94">
        <f t="shared" si="30"/>
        <v>0.23141444752749074</v>
      </c>
      <c r="AC542" s="25"/>
      <c r="AD542" s="25"/>
      <c r="AE542" s="25"/>
      <c r="AF542" s="25"/>
    </row>
    <row r="543" spans="1:32" x14ac:dyDescent="0.3">
      <c r="A543" s="25">
        <v>84</v>
      </c>
      <c r="B543" s="28">
        <v>0.6</v>
      </c>
      <c r="C543" s="25"/>
      <c r="D543" s="25"/>
      <c r="E543" s="26">
        <v>26.66</v>
      </c>
      <c r="F543" s="25"/>
      <c r="G543" s="25"/>
      <c r="H543" s="94">
        <f t="shared" si="27"/>
        <v>-1.5444444444838723E-2</v>
      </c>
      <c r="I543" s="94"/>
      <c r="J543" s="94"/>
      <c r="K543" s="94">
        <f t="shared" si="28"/>
        <v>0.37877186419801617</v>
      </c>
      <c r="L543" s="25"/>
      <c r="M543" s="25"/>
      <c r="N543" s="25"/>
      <c r="O543" s="25"/>
      <c r="R543" s="25">
        <v>84</v>
      </c>
      <c r="S543" s="28">
        <v>0.6</v>
      </c>
      <c r="T543" s="25"/>
      <c r="U543" s="25"/>
      <c r="V543" s="26">
        <v>26.66</v>
      </c>
      <c r="W543" s="25"/>
      <c r="X543" s="25"/>
      <c r="Y543" s="94">
        <f t="shared" si="29"/>
        <v>1.0555555520497251E-3</v>
      </c>
      <c r="Z543" s="94"/>
      <c r="AA543" s="94"/>
      <c r="AB543" s="94">
        <f t="shared" si="30"/>
        <v>0.35873444753506378</v>
      </c>
      <c r="AC543" s="25"/>
      <c r="AD543" s="25"/>
      <c r="AE543" s="25"/>
      <c r="AF543" s="25"/>
    </row>
    <row r="544" spans="1:32" x14ac:dyDescent="0.3">
      <c r="A544" s="25">
        <v>85</v>
      </c>
      <c r="B544" s="28">
        <v>0.7</v>
      </c>
      <c r="C544" s="25"/>
      <c r="D544" s="25"/>
      <c r="E544" s="26">
        <v>26.51</v>
      </c>
      <c r="F544" s="25"/>
      <c r="G544" s="25"/>
      <c r="H544" s="94">
        <f t="shared" si="27"/>
        <v>0.13455555555515986</v>
      </c>
      <c r="I544" s="94"/>
      <c r="J544" s="94"/>
      <c r="K544" s="94">
        <f t="shared" si="28"/>
        <v>0.31972741975353386</v>
      </c>
      <c r="L544" s="25"/>
      <c r="M544" s="25"/>
      <c r="N544" s="25"/>
      <c r="O544" s="25"/>
      <c r="R544" s="25">
        <v>85</v>
      </c>
      <c r="S544" s="28">
        <v>0.7</v>
      </c>
      <c r="T544" s="25"/>
      <c r="U544" s="25"/>
      <c r="V544" s="26">
        <v>26.49</v>
      </c>
      <c r="W544" s="25"/>
      <c r="X544" s="25"/>
      <c r="Y544" s="94">
        <f t="shared" si="29"/>
        <v>0.17105555555205143</v>
      </c>
      <c r="Z544" s="94"/>
      <c r="AA544" s="94"/>
      <c r="AB544" s="94">
        <f t="shared" si="30"/>
        <v>0.27978222531234892</v>
      </c>
      <c r="AC544" s="25"/>
      <c r="AD544" s="25"/>
      <c r="AE544" s="25"/>
      <c r="AF544" s="25"/>
    </row>
    <row r="545" spans="1:32" x14ac:dyDescent="0.3">
      <c r="A545" s="25">
        <v>86</v>
      </c>
      <c r="B545" s="28">
        <v>1.3</v>
      </c>
      <c r="C545" s="25"/>
      <c r="D545" s="25"/>
      <c r="E545" s="26">
        <v>26.45</v>
      </c>
      <c r="F545" s="25"/>
      <c r="G545" s="25"/>
      <c r="H545" s="94">
        <f t="shared" si="27"/>
        <v>0.19455555555516213</v>
      </c>
      <c r="I545" s="94"/>
      <c r="J545" s="94"/>
      <c r="K545" s="94">
        <f t="shared" si="28"/>
        <v>1.2220074197539563</v>
      </c>
      <c r="L545" s="25"/>
      <c r="M545" s="25"/>
      <c r="N545" s="25"/>
      <c r="O545" s="25"/>
      <c r="R545" s="25">
        <v>86</v>
      </c>
      <c r="S545" s="28">
        <v>1.3</v>
      </c>
      <c r="T545" s="25"/>
      <c r="U545" s="25"/>
      <c r="V545" s="26">
        <v>26.43</v>
      </c>
      <c r="W545" s="25"/>
      <c r="X545" s="25"/>
      <c r="Y545" s="94">
        <f t="shared" si="29"/>
        <v>0.23105555555205015</v>
      </c>
      <c r="Z545" s="94"/>
      <c r="AA545" s="94"/>
      <c r="AB545" s="94">
        <f t="shared" si="30"/>
        <v>1.1426422253161361</v>
      </c>
      <c r="AC545" s="25"/>
      <c r="AD545" s="25"/>
      <c r="AE545" s="25"/>
      <c r="AF545" s="25"/>
    </row>
    <row r="546" spans="1:32" x14ac:dyDescent="0.3">
      <c r="A546" s="25">
        <v>87</v>
      </c>
      <c r="B546" s="28">
        <v>1.6</v>
      </c>
      <c r="C546" s="25"/>
      <c r="D546" s="25"/>
      <c r="E546" s="26">
        <v>25.64</v>
      </c>
      <c r="F546" s="25"/>
      <c r="G546" s="25"/>
      <c r="H546" s="94">
        <f t="shared" si="27"/>
        <v>1.0045555555551609</v>
      </c>
      <c r="I546" s="94"/>
      <c r="J546" s="94"/>
      <c r="K546" s="94">
        <f t="shared" si="28"/>
        <v>0.35455408642022324</v>
      </c>
      <c r="L546" s="25"/>
      <c r="M546" s="25"/>
      <c r="N546" s="25"/>
      <c r="O546" s="25"/>
      <c r="R546" s="25">
        <v>87</v>
      </c>
      <c r="S546" s="28">
        <v>1.6</v>
      </c>
      <c r="T546" s="25"/>
      <c r="U546" s="25"/>
      <c r="V546" s="26">
        <v>25.69</v>
      </c>
      <c r="W546" s="25"/>
      <c r="X546" s="25"/>
      <c r="Y546" s="94">
        <f t="shared" si="29"/>
        <v>0.97105555555204859</v>
      </c>
      <c r="Z546" s="94"/>
      <c r="AA546" s="94"/>
      <c r="AB546" s="94">
        <f t="shared" si="30"/>
        <v>0.39557111420194235</v>
      </c>
      <c r="AC546" s="25"/>
      <c r="AD546" s="25"/>
      <c r="AE546" s="25"/>
      <c r="AF546" s="25"/>
    </row>
    <row r="547" spans="1:32" x14ac:dyDescent="0.3">
      <c r="A547" s="25" t="s">
        <v>220</v>
      </c>
      <c r="B547" s="28">
        <v>1.1000000000000001</v>
      </c>
      <c r="C547" s="25"/>
      <c r="D547" s="25"/>
      <c r="E547" s="26">
        <f>AVERAGE(24.61,24.93,25.63)</f>
        <v>25.056666666666668</v>
      </c>
      <c r="F547" s="25"/>
      <c r="G547" s="25"/>
      <c r="H547" s="94">
        <f t="shared" si="27"/>
        <v>1.587888888888493</v>
      </c>
      <c r="I547" s="94"/>
      <c r="J547" s="94"/>
      <c r="K547" s="94">
        <f t="shared" si="28"/>
        <v>0.23803556790084818</v>
      </c>
      <c r="L547" s="25"/>
      <c r="M547" s="25"/>
      <c r="N547" s="25"/>
      <c r="O547" s="25"/>
      <c r="R547" s="25" t="s">
        <v>220</v>
      </c>
      <c r="S547" s="28">
        <v>1.1000000000000001</v>
      </c>
      <c r="T547" s="25"/>
      <c r="U547" s="25"/>
      <c r="V547" s="26">
        <f>AVERAGE(24.48,25.01,25.75)</f>
        <v>25.080000000000002</v>
      </c>
      <c r="W547" s="25"/>
      <c r="X547" s="25"/>
      <c r="Y547" s="94">
        <f t="shared" si="29"/>
        <v>1.581055555552048</v>
      </c>
      <c r="Z547" s="94"/>
      <c r="AA547" s="94"/>
      <c r="AB547" s="94">
        <f t="shared" si="30"/>
        <v>0.23141444752748946</v>
      </c>
      <c r="AC547" s="25"/>
      <c r="AD547" s="25"/>
      <c r="AE547" s="25"/>
      <c r="AF547" s="25"/>
    </row>
    <row r="548" spans="1:32" x14ac:dyDescent="0.3">
      <c r="A548" s="25" t="s">
        <v>221</v>
      </c>
      <c r="B548" s="28">
        <v>0.4</v>
      </c>
      <c r="C548" s="25"/>
      <c r="D548" s="25"/>
      <c r="E548" s="26">
        <f>AVERAGE(26.67,26.54,26.49)</f>
        <v>26.566666666666666</v>
      </c>
      <c r="F548" s="25"/>
      <c r="G548" s="25"/>
      <c r="H548" s="94">
        <f t="shared" si="27"/>
        <v>7.7888888888494989E-2</v>
      </c>
      <c r="I548" s="94"/>
      <c r="J548" s="94"/>
      <c r="K548" s="94">
        <f t="shared" si="28"/>
        <v>0.10375556790148834</v>
      </c>
      <c r="L548" s="25"/>
      <c r="M548" s="25"/>
      <c r="N548" s="25"/>
      <c r="O548" s="25"/>
      <c r="R548" s="25" t="s">
        <v>221</v>
      </c>
      <c r="S548" s="28">
        <v>0.4</v>
      </c>
      <c r="T548" s="25"/>
      <c r="U548" s="25"/>
      <c r="V548" s="26">
        <f>AVERAGE(26.69,26.54,26.6)</f>
        <v>26.610000000000003</v>
      </c>
      <c r="W548" s="25"/>
      <c r="X548" s="25"/>
      <c r="Y548" s="94">
        <f t="shared" si="29"/>
        <v>5.1055555552046883E-2</v>
      </c>
      <c r="Z548" s="94"/>
      <c r="AA548" s="94"/>
      <c r="AB548" s="94">
        <f t="shared" si="30"/>
        <v>0.12176222531109065</v>
      </c>
      <c r="AC548" s="25"/>
      <c r="AD548" s="25"/>
      <c r="AE548" s="25"/>
      <c r="AF548" s="25"/>
    </row>
    <row r="549" spans="1:32" x14ac:dyDescent="0.3">
      <c r="A549" s="25" t="s">
        <v>222</v>
      </c>
      <c r="B549" s="28">
        <v>0</v>
      </c>
      <c r="C549" s="25"/>
      <c r="D549" s="25"/>
      <c r="E549" s="26">
        <f>AVERAGE(27.26,26.64,27.03)</f>
        <v>26.97666666666667</v>
      </c>
      <c r="F549" s="25"/>
      <c r="G549" s="25"/>
      <c r="H549" s="94">
        <f t="shared" si="27"/>
        <v>-0.33211111111150871</v>
      </c>
      <c r="I549" s="94"/>
      <c r="J549" s="94"/>
      <c r="K549" s="94">
        <f t="shared" si="28"/>
        <v>0.11029779012372089</v>
      </c>
      <c r="L549" s="25"/>
      <c r="M549" s="25"/>
      <c r="N549" s="25"/>
      <c r="O549" s="25"/>
      <c r="R549" s="25" t="s">
        <v>222</v>
      </c>
      <c r="S549" s="28">
        <v>0</v>
      </c>
      <c r="T549" s="25"/>
      <c r="U549" s="25"/>
      <c r="V549" s="26">
        <f>AVERAGE(27.19,26.63,27.09)</f>
        <v>26.97</v>
      </c>
      <c r="W549" s="25"/>
      <c r="X549" s="25"/>
      <c r="Y549" s="94">
        <f t="shared" si="29"/>
        <v>-0.308944444447949</v>
      </c>
      <c r="Z549" s="94"/>
      <c r="AA549" s="94"/>
      <c r="AB549" s="94">
        <f t="shared" si="30"/>
        <v>9.5446669755251845E-2</v>
      </c>
      <c r="AC549" s="25"/>
      <c r="AD549" s="25"/>
      <c r="AE549" s="25"/>
      <c r="AF549" s="25"/>
    </row>
    <row r="550" spans="1:32" x14ac:dyDescent="0.3">
      <c r="A550" s="25"/>
      <c r="B550" s="28"/>
      <c r="C550" s="25"/>
      <c r="D550" s="25"/>
      <c r="E550" s="26"/>
      <c r="F550" s="25"/>
      <c r="G550" s="25"/>
      <c r="H550" s="94"/>
      <c r="I550" s="94"/>
      <c r="J550" s="94"/>
      <c r="K550" s="94"/>
      <c r="L550" s="25"/>
      <c r="M550" s="25"/>
      <c r="N550" s="25"/>
      <c r="O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</row>
    <row r="551" spans="1:32" x14ac:dyDescent="0.3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</row>
    <row r="552" spans="1:32" x14ac:dyDescent="0.3">
      <c r="A552" s="24" t="s">
        <v>102</v>
      </c>
      <c r="B552" s="24"/>
      <c r="C552" s="29">
        <v>-1</v>
      </c>
      <c r="D552" s="25" t="s">
        <v>103</v>
      </c>
      <c r="E552" s="25"/>
      <c r="F552" s="25"/>
      <c r="G552" s="4" t="s">
        <v>104</v>
      </c>
      <c r="H552" s="5">
        <f>SQRT(SUM(K490:K549)/COUNT(K490:K549))</f>
        <v>0.74147100207194916</v>
      </c>
      <c r="I552" s="6" t="s">
        <v>93</v>
      </c>
      <c r="J552" s="25"/>
      <c r="K552" s="25"/>
      <c r="L552" s="25"/>
      <c r="M552" s="25"/>
      <c r="N552" s="25"/>
      <c r="O552" s="25"/>
      <c r="R552" s="24" t="s">
        <v>102</v>
      </c>
      <c r="S552" s="24"/>
      <c r="T552" s="29">
        <v>-1</v>
      </c>
      <c r="U552" s="25" t="s">
        <v>103</v>
      </c>
      <c r="V552" s="25"/>
      <c r="W552" s="25"/>
      <c r="X552" s="4" t="s">
        <v>104</v>
      </c>
      <c r="Y552" s="5">
        <f>SQRT(SUM(AB490:AB549)/COUNT(AB490:AB549))</f>
        <v>0.74263631786850026</v>
      </c>
      <c r="Z552" s="6" t="s">
        <v>93</v>
      </c>
      <c r="AA552" s="25"/>
      <c r="AB552" s="25"/>
      <c r="AC552" s="25"/>
      <c r="AD552" s="25"/>
      <c r="AE552" s="25"/>
      <c r="AF552" s="25"/>
    </row>
    <row r="553" spans="1:32" x14ac:dyDescent="0.3">
      <c r="A553" s="24" t="s">
        <v>105</v>
      </c>
      <c r="B553" s="24"/>
      <c r="C553" s="98">
        <v>26.644555555555161</v>
      </c>
      <c r="D553" s="25" t="s">
        <v>106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R553" s="24" t="s">
        <v>105</v>
      </c>
      <c r="S553" s="24"/>
      <c r="T553" s="98">
        <v>26.66105555555205</v>
      </c>
      <c r="U553" s="25" t="s">
        <v>106</v>
      </c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</row>
    <row r="554" spans="1:32" x14ac:dyDescent="0.3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</row>
    <row r="555" spans="1:32" ht="15.6" x14ac:dyDescent="0.3">
      <c r="A555" s="45" t="s">
        <v>256</v>
      </c>
      <c r="B555" s="45"/>
      <c r="C555" s="45" t="s">
        <v>223</v>
      </c>
      <c r="D555" s="4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R555" s="45" t="s">
        <v>256</v>
      </c>
      <c r="S555" s="45"/>
      <c r="T555" s="45" t="s">
        <v>117</v>
      </c>
      <c r="U555" s="45" t="s">
        <v>136</v>
      </c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</row>
    <row r="557" spans="1:32" ht="16.8" x14ac:dyDescent="0.35">
      <c r="A557" s="93" t="s">
        <v>96</v>
      </c>
      <c r="B557" s="93" t="s">
        <v>97</v>
      </c>
      <c r="C557" s="93"/>
      <c r="D557" s="93"/>
      <c r="E557" s="93" t="s">
        <v>98</v>
      </c>
      <c r="F557" s="93"/>
      <c r="G557" s="93"/>
      <c r="H557" s="93" t="s">
        <v>99</v>
      </c>
      <c r="I557" s="93"/>
      <c r="J557" s="93"/>
      <c r="K557" s="93" t="s">
        <v>100</v>
      </c>
      <c r="L557" s="93"/>
      <c r="M557" s="30"/>
      <c r="N557" s="30"/>
      <c r="O557" s="30"/>
      <c r="R557" s="93" t="s">
        <v>96</v>
      </c>
      <c r="S557" s="93" t="s">
        <v>97</v>
      </c>
      <c r="T557" s="93"/>
      <c r="U557" s="93"/>
      <c r="V557" s="93" t="s">
        <v>98</v>
      </c>
      <c r="W557" s="93"/>
      <c r="X557" s="93"/>
      <c r="Y557" s="93" t="s">
        <v>99</v>
      </c>
      <c r="Z557" s="93"/>
      <c r="AA557" s="93"/>
      <c r="AB557" s="93" t="s">
        <v>100</v>
      </c>
      <c r="AC557" s="93"/>
      <c r="AD557" s="30"/>
      <c r="AE557" s="30"/>
      <c r="AF557" s="30"/>
    </row>
    <row r="558" spans="1:32" x14ac:dyDescent="0.3">
      <c r="A558" s="30">
        <v>1</v>
      </c>
      <c r="B558" s="101">
        <v>13.6</v>
      </c>
      <c r="C558" s="30"/>
      <c r="D558" s="30"/>
      <c r="E558" s="92">
        <v>5.8</v>
      </c>
      <c r="F558" s="30"/>
      <c r="G558" s="30"/>
      <c r="H558" s="95">
        <f>($C$76)*(E558)+$C$621</f>
        <v>15.871277777543249</v>
      </c>
      <c r="I558" s="95"/>
      <c r="J558" s="95"/>
      <c r="K558" s="95">
        <f>(H558-B558)^2</f>
        <v>5.1587027427618004</v>
      </c>
      <c r="L558" s="30"/>
      <c r="M558" s="30"/>
      <c r="N558" s="30" t="s">
        <v>202</v>
      </c>
      <c r="O558" s="30"/>
      <c r="R558" s="30">
        <v>1</v>
      </c>
      <c r="S558" s="101">
        <v>13.6</v>
      </c>
      <c r="T558" s="30"/>
      <c r="U558" s="30"/>
      <c r="V558" s="92">
        <v>5.85</v>
      </c>
      <c r="W558" s="30"/>
      <c r="X558" s="30"/>
      <c r="Y558" s="95">
        <f>($C$76)*(V558)+$T$621</f>
        <v>15.665722211686715</v>
      </c>
      <c r="Z558" s="95"/>
      <c r="AA558" s="95"/>
      <c r="AB558" s="95">
        <f>(Y558-S558)^2</f>
        <v>4.2672082558558548</v>
      </c>
      <c r="AC558" s="30"/>
      <c r="AD558" s="30"/>
      <c r="AE558" s="30" t="s">
        <v>202</v>
      </c>
      <c r="AF558" s="30"/>
    </row>
    <row r="559" spans="1:32" x14ac:dyDescent="0.3">
      <c r="A559" s="30">
        <v>2</v>
      </c>
      <c r="B559" s="101">
        <v>7</v>
      </c>
      <c r="C559" s="30"/>
      <c r="D559" s="30"/>
      <c r="E559" s="92">
        <v>14.95</v>
      </c>
      <c r="F559" s="30"/>
      <c r="G559" s="30"/>
      <c r="H559" s="95">
        <f t="shared" ref="H559:H617" si="31">($C$76)*(E559)+$C$621</f>
        <v>6.72127777754325</v>
      </c>
      <c r="I559" s="95"/>
      <c r="J559" s="95"/>
      <c r="K559" s="95">
        <f t="shared" ref="K559:K617" si="32">(H559-B559)^2</f>
        <v>7.768607729123006E-2</v>
      </c>
      <c r="L559" s="30"/>
      <c r="M559" s="30"/>
      <c r="N559" s="30"/>
      <c r="O559" s="30"/>
      <c r="R559" s="30">
        <v>2</v>
      </c>
      <c r="S559" s="101">
        <v>7</v>
      </c>
      <c r="T559" s="30"/>
      <c r="U559" s="30"/>
      <c r="V559" s="92">
        <v>14.73</v>
      </c>
      <c r="W559" s="30"/>
      <c r="X559" s="30"/>
      <c r="Y559" s="95">
        <f t="shared" ref="Y559:Y617" si="33">($C$76)*(V559)+$T$621</f>
        <v>6.7857222116867142</v>
      </c>
      <c r="Z559" s="95"/>
      <c r="AA559" s="95"/>
      <c r="AB559" s="95">
        <f t="shared" ref="AB559:AB617" si="34">(Y559-S559)^2</f>
        <v>4.5914970564433326E-2</v>
      </c>
      <c r="AC559" s="30"/>
      <c r="AD559" s="30"/>
      <c r="AE559" s="30"/>
      <c r="AF559" s="30"/>
    </row>
    <row r="560" spans="1:32" x14ac:dyDescent="0.3">
      <c r="A560" s="30">
        <v>3</v>
      </c>
      <c r="B560" s="101">
        <v>2.5</v>
      </c>
      <c r="C560" s="30"/>
      <c r="D560" s="30"/>
      <c r="E560" s="92">
        <v>17.739999999999998</v>
      </c>
      <c r="F560" s="30"/>
      <c r="G560" s="30"/>
      <c r="H560" s="95">
        <f t="shared" si="31"/>
        <v>3.9312777775432508</v>
      </c>
      <c r="I560" s="95"/>
      <c r="J560" s="95"/>
      <c r="K560" s="95">
        <f t="shared" si="32"/>
        <v>2.0485560764891475</v>
      </c>
      <c r="L560" s="30"/>
      <c r="M560" s="30"/>
      <c r="N560" s="30"/>
      <c r="O560" s="30"/>
      <c r="R560" s="30">
        <v>3</v>
      </c>
      <c r="S560" s="101">
        <v>2.5</v>
      </c>
      <c r="T560" s="30"/>
      <c r="U560" s="30"/>
      <c r="V560" s="92">
        <v>17.649999999999999</v>
      </c>
      <c r="W560" s="30"/>
      <c r="X560" s="30"/>
      <c r="Y560" s="95">
        <f t="shared" si="33"/>
        <v>3.865722211686716</v>
      </c>
      <c r="Z560" s="95"/>
      <c r="AA560" s="95"/>
      <c r="AB560" s="95">
        <f t="shared" si="34"/>
        <v>1.8651971594944552</v>
      </c>
      <c r="AC560" s="30"/>
      <c r="AD560" s="30"/>
      <c r="AE560" s="30"/>
      <c r="AF560" s="30"/>
    </row>
    <row r="561" spans="1:32" x14ac:dyDescent="0.3">
      <c r="A561" s="30">
        <v>4</v>
      </c>
      <c r="B561" s="101">
        <v>1.1000000000000001</v>
      </c>
      <c r="C561" s="30"/>
      <c r="D561" s="30"/>
      <c r="E561" s="92">
        <v>20.399999999999999</v>
      </c>
      <c r="F561" s="30"/>
      <c r="G561" s="30"/>
      <c r="H561" s="95">
        <f t="shared" si="31"/>
        <v>1.2712777775432507</v>
      </c>
      <c r="I561" s="95"/>
      <c r="J561" s="95"/>
      <c r="K561" s="95">
        <f t="shared" si="32"/>
        <v>2.9336077080155232E-2</v>
      </c>
      <c r="L561" s="30"/>
      <c r="M561" s="30"/>
      <c r="N561" s="30"/>
      <c r="O561" s="30"/>
      <c r="R561" s="30">
        <v>4</v>
      </c>
      <c r="S561" s="101">
        <v>1.1000000000000001</v>
      </c>
      <c r="T561" s="30"/>
      <c r="U561" s="30"/>
      <c r="V561" s="92">
        <v>20.16</v>
      </c>
      <c r="W561" s="30"/>
      <c r="X561" s="30"/>
      <c r="Y561" s="95">
        <f t="shared" si="33"/>
        <v>1.3557222116867145</v>
      </c>
      <c r="Z561" s="95"/>
      <c r="AA561" s="95"/>
      <c r="AB561" s="95">
        <f t="shared" si="34"/>
        <v>6.539384954994476E-2</v>
      </c>
      <c r="AC561" s="30"/>
      <c r="AD561" s="30"/>
      <c r="AE561" s="30"/>
      <c r="AF561" s="30"/>
    </row>
    <row r="562" spans="1:32" x14ac:dyDescent="0.3">
      <c r="A562" s="30">
        <v>5</v>
      </c>
      <c r="B562" s="101">
        <v>1.5</v>
      </c>
      <c r="C562" s="30"/>
      <c r="D562" s="30"/>
      <c r="E562" s="92">
        <v>19.98</v>
      </c>
      <c r="F562" s="30"/>
      <c r="G562" s="30"/>
      <c r="H562" s="95">
        <f t="shared" si="31"/>
        <v>1.6912777775432488</v>
      </c>
      <c r="I562" s="95"/>
      <c r="J562" s="95"/>
      <c r="K562" s="95">
        <f t="shared" si="32"/>
        <v>3.6587188181884583E-2</v>
      </c>
      <c r="L562" s="30"/>
      <c r="M562" s="30"/>
      <c r="N562" s="30"/>
      <c r="O562" s="30"/>
      <c r="R562" s="30">
        <v>5</v>
      </c>
      <c r="S562" s="101">
        <v>1.5</v>
      </c>
      <c r="T562" s="30"/>
      <c r="U562" s="30"/>
      <c r="V562" s="92">
        <v>19.559999999999999</v>
      </c>
      <c r="W562" s="30"/>
      <c r="X562" s="30"/>
      <c r="Y562" s="95">
        <f t="shared" si="33"/>
        <v>1.9557222116867159</v>
      </c>
      <c r="Z562" s="95"/>
      <c r="AA562" s="95"/>
      <c r="AB562" s="95">
        <f t="shared" si="34"/>
        <v>0.2076827342246319</v>
      </c>
      <c r="AC562" s="30"/>
      <c r="AD562" s="30"/>
      <c r="AE562" s="30"/>
      <c r="AF562" s="30"/>
    </row>
    <row r="563" spans="1:32" x14ac:dyDescent="0.3">
      <c r="A563" s="30">
        <v>6</v>
      </c>
      <c r="B563" s="101">
        <v>1.6</v>
      </c>
      <c r="C563" s="30"/>
      <c r="D563" s="30"/>
      <c r="E563" s="92">
        <v>20.28</v>
      </c>
      <c r="F563" s="30"/>
      <c r="G563" s="30"/>
      <c r="H563" s="95">
        <f t="shared" si="31"/>
        <v>1.3912777775432481</v>
      </c>
      <c r="I563" s="95"/>
      <c r="J563" s="95"/>
      <c r="K563" s="95">
        <f t="shared" si="32"/>
        <v>4.3564966147285861E-2</v>
      </c>
      <c r="L563" s="30"/>
      <c r="M563" s="30"/>
      <c r="N563" s="30"/>
      <c r="O563" s="30"/>
      <c r="R563" s="30">
        <v>6</v>
      </c>
      <c r="S563" s="101">
        <v>1.6</v>
      </c>
      <c r="T563" s="30"/>
      <c r="U563" s="30"/>
      <c r="V563" s="92">
        <v>19.66</v>
      </c>
      <c r="W563" s="30"/>
      <c r="X563" s="30"/>
      <c r="Y563" s="95">
        <f t="shared" si="33"/>
        <v>1.8557222116867145</v>
      </c>
      <c r="Z563" s="95"/>
      <c r="AA563" s="95"/>
      <c r="AB563" s="95">
        <f t="shared" si="34"/>
        <v>6.539384954994476E-2</v>
      </c>
      <c r="AC563" s="30"/>
      <c r="AD563" s="30"/>
      <c r="AE563" s="30"/>
      <c r="AF563" s="30"/>
    </row>
    <row r="564" spans="1:32" x14ac:dyDescent="0.3">
      <c r="A564" s="30">
        <v>7</v>
      </c>
      <c r="B564" s="101">
        <v>1.4</v>
      </c>
      <c r="C564" s="30"/>
      <c r="D564" s="30"/>
      <c r="E564" s="92">
        <v>19.38</v>
      </c>
      <c r="F564" s="30"/>
      <c r="G564" s="30"/>
      <c r="H564" s="95">
        <f t="shared" si="31"/>
        <v>2.2912777775432502</v>
      </c>
      <c r="I564" s="95"/>
      <c r="J564" s="95"/>
      <c r="K564" s="95">
        <f t="shared" si="32"/>
        <v>0.7943760767424356</v>
      </c>
      <c r="L564" s="30"/>
      <c r="M564" s="30"/>
      <c r="N564" s="30"/>
      <c r="O564" s="30"/>
      <c r="R564" s="30">
        <v>7</v>
      </c>
      <c r="S564" s="101">
        <v>1.4</v>
      </c>
      <c r="T564" s="30"/>
      <c r="U564" s="30"/>
      <c r="V564" s="92">
        <v>19.09</v>
      </c>
      <c r="W564" s="30"/>
      <c r="X564" s="30"/>
      <c r="Y564" s="95">
        <f t="shared" si="33"/>
        <v>2.4257222116867148</v>
      </c>
      <c r="Z564" s="95"/>
      <c r="AA564" s="95"/>
      <c r="AB564" s="95">
        <f t="shared" si="34"/>
        <v>1.0521060555474859</v>
      </c>
      <c r="AC564" s="30"/>
      <c r="AD564" s="30"/>
      <c r="AE564" s="30"/>
      <c r="AF564" s="30"/>
    </row>
    <row r="565" spans="1:32" x14ac:dyDescent="0.3">
      <c r="A565" s="30" t="s">
        <v>187</v>
      </c>
      <c r="B565" s="101">
        <v>0.5</v>
      </c>
      <c r="C565" s="30"/>
      <c r="D565" s="30"/>
      <c r="E565" s="92">
        <f>AVERAGE(19.62,18.87,21.28)</f>
        <v>19.923333333333336</v>
      </c>
      <c r="F565" s="30"/>
      <c r="G565" s="30"/>
      <c r="H565" s="95">
        <f t="shared" si="31"/>
        <v>1.7479444442099137</v>
      </c>
      <c r="I565" s="95"/>
      <c r="J565" s="95"/>
      <c r="K565" s="95">
        <f t="shared" si="32"/>
        <v>1.5573653358343904</v>
      </c>
      <c r="L565" s="30"/>
      <c r="M565" s="30"/>
      <c r="N565" s="30"/>
      <c r="O565" s="30"/>
      <c r="R565" s="30" t="s">
        <v>187</v>
      </c>
      <c r="S565" s="101">
        <v>0.5</v>
      </c>
      <c r="T565" s="30"/>
      <c r="U565" s="30"/>
      <c r="V565" s="92">
        <f>AVERAGE(19.86,19.05,21.11)</f>
        <v>20.006666666666664</v>
      </c>
      <c r="W565" s="30"/>
      <c r="X565" s="30"/>
      <c r="Y565" s="95">
        <f t="shared" si="33"/>
        <v>1.5090555450200505</v>
      </c>
      <c r="Z565" s="95"/>
      <c r="AA565" s="95"/>
      <c r="AB565" s="95">
        <f t="shared" si="34"/>
        <v>1.018193092935711</v>
      </c>
      <c r="AC565" s="30"/>
      <c r="AD565" s="30"/>
      <c r="AE565" s="30"/>
      <c r="AF565" s="30"/>
    </row>
    <row r="566" spans="1:32" x14ac:dyDescent="0.3">
      <c r="A566" s="30" t="s">
        <v>149</v>
      </c>
      <c r="B566" s="101">
        <v>-0.2</v>
      </c>
      <c r="C566" s="30"/>
      <c r="D566" s="30"/>
      <c r="E566" s="92">
        <f>AVERAGE(20.81,20.01,21.58)</f>
        <v>20.8</v>
      </c>
      <c r="F566" s="30"/>
      <c r="G566" s="30"/>
      <c r="H566" s="95">
        <f t="shared" si="31"/>
        <v>0.87127777754324853</v>
      </c>
      <c r="I566" s="95"/>
      <c r="J566" s="95"/>
      <c r="K566" s="95">
        <f t="shared" si="32"/>
        <v>1.1476360766580018</v>
      </c>
      <c r="L566" s="30"/>
      <c r="M566" s="30"/>
      <c r="N566" s="30"/>
      <c r="O566" s="30"/>
      <c r="R566" s="30" t="s">
        <v>149</v>
      </c>
      <c r="S566" s="101">
        <v>-0.2</v>
      </c>
      <c r="T566" s="30"/>
      <c r="U566" s="30"/>
      <c r="V566" s="92">
        <f>AVERAGE(20.82,20.06,21.54)</f>
        <v>20.806666666666665</v>
      </c>
      <c r="W566" s="30"/>
      <c r="X566" s="30"/>
      <c r="Y566" s="95">
        <f t="shared" si="33"/>
        <v>0.70905554502004975</v>
      </c>
      <c r="Z566" s="95"/>
      <c r="AA566" s="95"/>
      <c r="AB566" s="95">
        <f t="shared" si="34"/>
        <v>0.82638198393169959</v>
      </c>
      <c r="AC566" s="30"/>
      <c r="AD566" s="30"/>
      <c r="AE566" s="30"/>
      <c r="AF566" s="30"/>
    </row>
    <row r="567" spans="1:32" x14ac:dyDescent="0.3">
      <c r="A567" s="30" t="s">
        <v>134</v>
      </c>
      <c r="B567" s="101">
        <v>0.3</v>
      </c>
      <c r="C567" s="30"/>
      <c r="D567" s="30"/>
      <c r="E567" s="92">
        <f>AVERAGE(21.36,19.66,19.94)</f>
        <v>20.319999999999997</v>
      </c>
      <c r="F567" s="30"/>
      <c r="G567" s="30"/>
      <c r="H567" s="95">
        <f t="shared" si="31"/>
        <v>1.3512777775432525</v>
      </c>
      <c r="I567" s="95"/>
      <c r="J567" s="95"/>
      <c r="K567" s="95">
        <f t="shared" si="32"/>
        <v>1.1051849655562802</v>
      </c>
      <c r="L567" s="30"/>
      <c r="M567" s="30"/>
      <c r="N567" s="30"/>
      <c r="O567" s="30"/>
      <c r="R567" s="30" t="s">
        <v>134</v>
      </c>
      <c r="S567" s="101">
        <v>0.3</v>
      </c>
      <c r="T567" s="30"/>
      <c r="U567" s="30"/>
      <c r="V567" s="130">
        <f>AVERAGE(21.37,19.62,20.05)</f>
        <v>20.346666666666668</v>
      </c>
      <c r="W567" s="30"/>
      <c r="X567" s="30"/>
      <c r="Y567" s="95">
        <f t="shared" si="33"/>
        <v>1.169055545020047</v>
      </c>
      <c r="Z567" s="95"/>
      <c r="AA567" s="95"/>
      <c r="AB567" s="95">
        <f t="shared" si="34"/>
        <v>0.75525754033009096</v>
      </c>
      <c r="AC567" s="30"/>
      <c r="AD567" s="30"/>
      <c r="AE567" s="30"/>
      <c r="AF567" s="30"/>
    </row>
    <row r="568" spans="1:32" x14ac:dyDescent="0.3">
      <c r="A568" s="30">
        <v>17</v>
      </c>
      <c r="B568" s="101">
        <v>13.6</v>
      </c>
      <c r="C568" s="30"/>
      <c r="D568" s="30"/>
      <c r="E568" s="92">
        <v>13.39</v>
      </c>
      <c r="F568" s="30"/>
      <c r="G568" s="30"/>
      <c r="H568" s="95">
        <f t="shared" si="31"/>
        <v>8.2812777775432487</v>
      </c>
      <c r="I568" s="95"/>
      <c r="J568" s="95"/>
      <c r="K568" s="95">
        <f t="shared" si="32"/>
        <v>28.288806079655281</v>
      </c>
      <c r="L568" s="30"/>
      <c r="M568" s="30"/>
      <c r="N568" s="30" t="s">
        <v>203</v>
      </c>
      <c r="O568" s="30"/>
      <c r="R568" s="30">
        <v>17</v>
      </c>
      <c r="S568" s="101">
        <v>13.6</v>
      </c>
      <c r="T568" s="30"/>
      <c r="U568" s="30"/>
      <c r="V568" s="92">
        <v>13.17</v>
      </c>
      <c r="W568" s="30"/>
      <c r="X568" s="30"/>
      <c r="Y568" s="95">
        <f t="shared" si="33"/>
        <v>8.3457222116867147</v>
      </c>
      <c r="Z568" s="95"/>
      <c r="AA568" s="95"/>
      <c r="AB568" s="95">
        <f t="shared" si="34"/>
        <v>27.607435076762346</v>
      </c>
      <c r="AC568" s="30"/>
      <c r="AD568" s="30"/>
      <c r="AE568" s="30" t="s">
        <v>203</v>
      </c>
      <c r="AF568" s="30"/>
    </row>
    <row r="569" spans="1:32" x14ac:dyDescent="0.3">
      <c r="A569" s="30">
        <v>18</v>
      </c>
      <c r="B569" s="101">
        <v>6.9</v>
      </c>
      <c r="C569" s="30"/>
      <c r="D569" s="30"/>
      <c r="E569" s="92">
        <v>14.69</v>
      </c>
      <c r="F569" s="30"/>
      <c r="G569" s="30"/>
      <c r="H569" s="95">
        <f t="shared" si="31"/>
        <v>6.9812777775432497</v>
      </c>
      <c r="I569" s="95"/>
      <c r="J569" s="95"/>
      <c r="K569" s="95">
        <f t="shared" si="32"/>
        <v>6.6060771223699338E-3</v>
      </c>
      <c r="L569" s="30"/>
      <c r="M569" s="30"/>
      <c r="N569" s="30"/>
      <c r="O569" s="30"/>
      <c r="R569" s="30">
        <v>18</v>
      </c>
      <c r="S569" s="101">
        <v>6.9</v>
      </c>
      <c r="T569" s="30"/>
      <c r="U569" s="30"/>
      <c r="V569" s="92">
        <v>14.28</v>
      </c>
      <c r="W569" s="30"/>
      <c r="X569" s="30"/>
      <c r="Y569" s="95">
        <f t="shared" si="33"/>
        <v>7.2357222116867153</v>
      </c>
      <c r="Z569" s="95"/>
      <c r="AA569" s="95"/>
      <c r="AB569" s="95">
        <f t="shared" si="34"/>
        <v>0.11270940341981942</v>
      </c>
      <c r="AC569" s="30"/>
      <c r="AD569" s="30"/>
      <c r="AE569" s="30"/>
      <c r="AF569" s="30"/>
    </row>
    <row r="570" spans="1:32" x14ac:dyDescent="0.3">
      <c r="A570" s="30">
        <v>19</v>
      </c>
      <c r="B570" s="101">
        <v>2.6</v>
      </c>
      <c r="C570" s="30"/>
      <c r="D570" s="30"/>
      <c r="E570" s="92">
        <v>17.940000000000001</v>
      </c>
      <c r="F570" s="30"/>
      <c r="G570" s="30"/>
      <c r="H570" s="95">
        <f t="shared" si="31"/>
        <v>3.731277777543248</v>
      </c>
      <c r="I570" s="95"/>
      <c r="J570" s="95"/>
      <c r="K570" s="95">
        <f t="shared" si="32"/>
        <v>1.2797894099631901</v>
      </c>
      <c r="L570" s="30"/>
      <c r="M570" s="30"/>
      <c r="N570" s="30"/>
      <c r="O570" s="30"/>
      <c r="R570" s="30">
        <v>19</v>
      </c>
      <c r="S570" s="101">
        <v>2.6</v>
      </c>
      <c r="T570" s="30"/>
      <c r="U570" s="30"/>
      <c r="V570" s="92">
        <v>17.829999999999998</v>
      </c>
      <c r="W570" s="30"/>
      <c r="X570" s="30"/>
      <c r="Y570" s="95">
        <f t="shared" si="33"/>
        <v>3.6857222116867163</v>
      </c>
      <c r="Z570" s="95"/>
      <c r="AA570" s="95"/>
      <c r="AB570" s="95">
        <f t="shared" si="34"/>
        <v>1.1787927209498947</v>
      </c>
      <c r="AC570" s="30"/>
      <c r="AD570" s="30"/>
      <c r="AE570" s="30"/>
      <c r="AF570" s="30"/>
    </row>
    <row r="571" spans="1:32" x14ac:dyDescent="0.3">
      <c r="A571" s="30">
        <v>20</v>
      </c>
      <c r="B571" s="101">
        <v>0.9</v>
      </c>
      <c r="C571" s="30"/>
      <c r="D571" s="30"/>
      <c r="E571" s="92">
        <v>20.260000000000002</v>
      </c>
      <c r="F571" s="30"/>
      <c r="G571" s="30"/>
      <c r="H571" s="95">
        <f t="shared" si="31"/>
        <v>1.4112777775432477</v>
      </c>
      <c r="I571" s="95"/>
      <c r="J571" s="95"/>
      <c r="K571" s="95">
        <f t="shared" si="32"/>
        <v>0.26140496580956263</v>
      </c>
      <c r="L571" s="30"/>
      <c r="M571" s="30"/>
      <c r="N571" s="30"/>
      <c r="O571" s="30"/>
      <c r="R571" s="30">
        <v>20</v>
      </c>
      <c r="S571" s="101">
        <v>0.9</v>
      </c>
      <c r="T571" s="30"/>
      <c r="U571" s="30"/>
      <c r="V571" s="92">
        <v>20.29</v>
      </c>
      <c r="W571" s="30"/>
      <c r="X571" s="30"/>
      <c r="Y571" s="95">
        <f t="shared" si="33"/>
        <v>1.2257222116867155</v>
      </c>
      <c r="Z571" s="95"/>
      <c r="AA571" s="95"/>
      <c r="AB571" s="95">
        <f t="shared" si="34"/>
        <v>0.10609495918608547</v>
      </c>
      <c r="AC571" s="30"/>
      <c r="AD571" s="30"/>
      <c r="AE571" s="30"/>
      <c r="AF571" s="30"/>
    </row>
    <row r="572" spans="1:32" x14ac:dyDescent="0.3">
      <c r="A572" s="30">
        <v>21</v>
      </c>
      <c r="B572" s="101">
        <v>1.5</v>
      </c>
      <c r="C572" s="30"/>
      <c r="D572" s="30"/>
      <c r="E572" s="92">
        <v>19.29</v>
      </c>
      <c r="F572" s="30"/>
      <c r="G572" s="30"/>
      <c r="H572" s="95">
        <f t="shared" si="31"/>
        <v>2.3812777775432501</v>
      </c>
      <c r="I572" s="95"/>
      <c r="J572" s="95"/>
      <c r="K572" s="95">
        <f t="shared" si="32"/>
        <v>0.77665052119157019</v>
      </c>
      <c r="L572" s="30"/>
      <c r="M572" s="30"/>
      <c r="N572" s="30"/>
      <c r="O572" s="30"/>
      <c r="R572" s="30">
        <v>21</v>
      </c>
      <c r="S572" s="101">
        <v>1.5</v>
      </c>
      <c r="T572" s="30"/>
      <c r="U572" s="30"/>
      <c r="V572" s="92">
        <v>19.309999999999999</v>
      </c>
      <c r="W572" s="30"/>
      <c r="X572" s="30"/>
      <c r="Y572" s="95">
        <f t="shared" si="33"/>
        <v>2.2057222116867159</v>
      </c>
      <c r="Z572" s="95"/>
      <c r="AA572" s="95"/>
      <c r="AB572" s="95">
        <f t="shared" si="34"/>
        <v>0.49804384006798985</v>
      </c>
      <c r="AC572" s="30"/>
      <c r="AD572" s="30"/>
      <c r="AE572" s="30"/>
      <c r="AF572" s="30"/>
    </row>
    <row r="573" spans="1:32" x14ac:dyDescent="0.3">
      <c r="A573" s="30">
        <v>22</v>
      </c>
      <c r="B573" s="101">
        <v>1.6</v>
      </c>
      <c r="C573" s="30"/>
      <c r="D573" s="30"/>
      <c r="E573" s="92">
        <v>19.43</v>
      </c>
      <c r="F573" s="30"/>
      <c r="G573" s="30"/>
      <c r="H573" s="95">
        <f t="shared" si="31"/>
        <v>2.2412777775432495</v>
      </c>
      <c r="I573" s="95"/>
      <c r="J573" s="95"/>
      <c r="K573" s="95">
        <f t="shared" si="32"/>
        <v>0.41123718797080933</v>
      </c>
      <c r="L573" s="30"/>
      <c r="M573" s="30"/>
      <c r="N573" s="30"/>
      <c r="O573" s="30"/>
      <c r="R573" s="30">
        <v>22</v>
      </c>
      <c r="S573" s="101">
        <v>1.6</v>
      </c>
      <c r="T573" s="30"/>
      <c r="U573" s="30"/>
      <c r="V573" s="92">
        <v>19.18</v>
      </c>
      <c r="W573" s="30"/>
      <c r="X573" s="30"/>
      <c r="Y573" s="95">
        <f t="shared" si="33"/>
        <v>2.3357222116867149</v>
      </c>
      <c r="Z573" s="95"/>
      <c r="AA573" s="95"/>
      <c r="AB573" s="95">
        <f t="shared" si="34"/>
        <v>0.54128717276919125</v>
      </c>
      <c r="AC573" s="30"/>
      <c r="AD573" s="30"/>
      <c r="AE573" s="30"/>
      <c r="AF573" s="30"/>
    </row>
    <row r="574" spans="1:32" x14ac:dyDescent="0.3">
      <c r="A574" s="30">
        <v>23</v>
      </c>
      <c r="B574" s="101">
        <v>0.7</v>
      </c>
      <c r="C574" s="30"/>
      <c r="D574" s="30"/>
      <c r="E574" s="92">
        <v>21.26</v>
      </c>
      <c r="F574" s="30"/>
      <c r="G574" s="30"/>
      <c r="H574" s="95">
        <f t="shared" si="31"/>
        <v>0.41127777754324768</v>
      </c>
      <c r="I574" s="95"/>
      <c r="J574" s="95"/>
      <c r="K574" s="95">
        <f t="shared" si="32"/>
        <v>8.3360521740366345E-2</v>
      </c>
      <c r="L574" s="30"/>
      <c r="M574" s="30"/>
      <c r="N574" s="30"/>
      <c r="O574" s="30"/>
      <c r="R574" s="30">
        <v>23</v>
      </c>
      <c r="S574" s="101">
        <v>0.7</v>
      </c>
      <c r="T574" s="30"/>
      <c r="U574" s="30"/>
      <c r="V574" s="92">
        <v>21.06</v>
      </c>
      <c r="W574" s="30"/>
      <c r="X574" s="30"/>
      <c r="Y574" s="95">
        <f t="shared" si="33"/>
        <v>0.45572221168671589</v>
      </c>
      <c r="Z574" s="95"/>
      <c r="AA574" s="95"/>
      <c r="AB574" s="95">
        <f t="shared" si="34"/>
        <v>5.9671637863229619E-2</v>
      </c>
      <c r="AC574" s="30"/>
      <c r="AD574" s="30"/>
      <c r="AE574" s="30"/>
      <c r="AF574" s="30"/>
    </row>
    <row r="575" spans="1:32" x14ac:dyDescent="0.3">
      <c r="A575" s="30" t="s">
        <v>204</v>
      </c>
      <c r="B575" s="101">
        <v>0.8</v>
      </c>
      <c r="C575" s="30"/>
      <c r="D575" s="30"/>
      <c r="E575" s="92">
        <f>AVERAGE(20.62,19.48,19.04)</f>
        <v>19.713333333333335</v>
      </c>
      <c r="F575" s="30"/>
      <c r="G575" s="30"/>
      <c r="H575" s="95">
        <f t="shared" si="31"/>
        <v>1.9579444442099145</v>
      </c>
      <c r="I575" s="95"/>
      <c r="J575" s="95"/>
      <c r="K575" s="95">
        <f t="shared" si="32"/>
        <v>1.3408353358766079</v>
      </c>
      <c r="L575" s="30"/>
      <c r="M575" s="30"/>
      <c r="N575" s="30"/>
      <c r="O575" s="30"/>
      <c r="R575" s="30" t="s">
        <v>204</v>
      </c>
      <c r="S575" s="101">
        <v>0.8</v>
      </c>
      <c r="T575" s="30"/>
      <c r="U575" s="30"/>
      <c r="V575" s="92">
        <f>AVERAGE(20.59,19.21,18.71)</f>
        <v>19.503333333333334</v>
      </c>
      <c r="W575" s="30"/>
      <c r="X575" s="30"/>
      <c r="Y575" s="95">
        <f t="shared" si="33"/>
        <v>2.0123888783533808</v>
      </c>
      <c r="Z575" s="95"/>
      <c r="AA575" s="95"/>
      <c r="AB575" s="95">
        <f t="shared" si="34"/>
        <v>1.4698867923549686</v>
      </c>
      <c r="AC575" s="30"/>
      <c r="AD575" s="30"/>
      <c r="AE575" s="30"/>
      <c r="AF575" s="30"/>
    </row>
    <row r="576" spans="1:32" x14ac:dyDescent="0.3">
      <c r="A576" s="30" t="s">
        <v>205</v>
      </c>
      <c r="B576" s="101">
        <v>0.4</v>
      </c>
      <c r="C576" s="30"/>
      <c r="D576" s="30"/>
      <c r="E576" s="92">
        <f>AVERAGE(21.45,20.4,19.75)</f>
        <v>20.533333333333331</v>
      </c>
      <c r="F576" s="30"/>
      <c r="G576" s="30"/>
      <c r="H576" s="95">
        <f t="shared" si="31"/>
        <v>1.1379444442099178</v>
      </c>
      <c r="I576" s="95"/>
      <c r="J576" s="95"/>
      <c r="K576" s="95">
        <f t="shared" si="32"/>
        <v>0.54456200274028443</v>
      </c>
      <c r="L576" s="30"/>
      <c r="M576" s="30"/>
      <c r="N576" s="30"/>
      <c r="O576" s="30"/>
      <c r="R576" s="30" t="s">
        <v>205</v>
      </c>
      <c r="S576" s="101">
        <v>0.4</v>
      </c>
      <c r="T576" s="30"/>
      <c r="U576" s="30"/>
      <c r="V576" s="92">
        <f>AVERAGE(21.49,20.3,19.73)</f>
        <v>20.506666666666664</v>
      </c>
      <c r="W576" s="30"/>
      <c r="X576" s="30"/>
      <c r="Y576" s="95">
        <f t="shared" si="33"/>
        <v>1.0090555450200505</v>
      </c>
      <c r="Z576" s="95"/>
      <c r="AA576" s="95"/>
      <c r="AB576" s="95">
        <f t="shared" si="34"/>
        <v>0.37094865691967066</v>
      </c>
      <c r="AC576" s="30"/>
      <c r="AD576" s="30"/>
      <c r="AE576" s="30"/>
      <c r="AF576" s="30"/>
    </row>
    <row r="577" spans="1:32" x14ac:dyDescent="0.3">
      <c r="A577" s="30" t="s">
        <v>206</v>
      </c>
      <c r="B577" s="101">
        <v>0</v>
      </c>
      <c r="C577" s="30"/>
      <c r="D577" s="30"/>
      <c r="E577" s="92">
        <f>AVERAGE(20.89,19.49,22.96)</f>
        <v>21.113333333333333</v>
      </c>
      <c r="F577" s="30"/>
      <c r="G577" s="30"/>
      <c r="H577" s="95">
        <f t="shared" si="31"/>
        <v>0.55794444420991596</v>
      </c>
      <c r="I577" s="95"/>
      <c r="J577" s="95"/>
      <c r="K577" s="95">
        <f t="shared" si="32"/>
        <v>0.31130200282471204</v>
      </c>
      <c r="L577" s="30"/>
      <c r="M577" s="30"/>
      <c r="N577" s="30"/>
      <c r="O577" s="30"/>
      <c r="R577" s="30" t="s">
        <v>206</v>
      </c>
      <c r="S577" s="101">
        <v>0</v>
      </c>
      <c r="T577" s="30"/>
      <c r="U577" s="30"/>
      <c r="V577" s="92">
        <f>AVERAGE(20.8,19.06,23.06)</f>
        <v>20.973333333333333</v>
      </c>
      <c r="W577" s="30"/>
      <c r="X577" s="30"/>
      <c r="Y577" s="95">
        <f t="shared" si="33"/>
        <v>0.5423888783533819</v>
      </c>
      <c r="Z577" s="95"/>
      <c r="AA577" s="95"/>
      <c r="AB577" s="95">
        <f t="shared" si="34"/>
        <v>0.29418569536143968</v>
      </c>
      <c r="AC577" s="30"/>
      <c r="AD577" s="30"/>
      <c r="AE577" s="30"/>
      <c r="AF577" s="30"/>
    </row>
    <row r="578" spans="1:32" x14ac:dyDescent="0.3">
      <c r="A578" s="30">
        <v>33</v>
      </c>
      <c r="B578" s="101">
        <v>13.6</v>
      </c>
      <c r="C578" s="30"/>
      <c r="D578" s="30"/>
      <c r="E578" s="92">
        <v>14.12</v>
      </c>
      <c r="F578" s="30"/>
      <c r="G578" s="30"/>
      <c r="H578" s="95">
        <f t="shared" si="31"/>
        <v>7.55127777754325</v>
      </c>
      <c r="I578" s="95"/>
      <c r="J578" s="95"/>
      <c r="K578" s="95">
        <f t="shared" si="32"/>
        <v>36.587040524442124</v>
      </c>
      <c r="L578" s="30"/>
      <c r="M578" s="30"/>
      <c r="N578" s="30" t="s">
        <v>207</v>
      </c>
      <c r="O578" s="30"/>
      <c r="R578" s="30">
        <v>33</v>
      </c>
      <c r="S578" s="101">
        <v>13.6</v>
      </c>
      <c r="T578" s="30"/>
      <c r="U578" s="30"/>
      <c r="V578" s="92">
        <v>13.89</v>
      </c>
      <c r="W578" s="30"/>
      <c r="X578" s="30"/>
      <c r="Y578" s="95">
        <f t="shared" si="33"/>
        <v>7.625722211686714</v>
      </c>
      <c r="Z578" s="95"/>
      <c r="AA578" s="95"/>
      <c r="AB578" s="95">
        <f t="shared" si="34"/>
        <v>35.691995091933485</v>
      </c>
      <c r="AC578" s="30"/>
      <c r="AD578" s="30"/>
      <c r="AE578" s="30" t="s">
        <v>207</v>
      </c>
      <c r="AF578" s="30"/>
    </row>
    <row r="579" spans="1:32" x14ac:dyDescent="0.3">
      <c r="A579" s="30">
        <v>34</v>
      </c>
      <c r="B579" s="101">
        <v>7.4</v>
      </c>
      <c r="C579" s="30"/>
      <c r="D579" s="30"/>
      <c r="E579" s="92">
        <v>14.26</v>
      </c>
      <c r="F579" s="30"/>
      <c r="G579" s="30"/>
      <c r="H579" s="95">
        <f t="shared" si="31"/>
        <v>7.4112777775432495</v>
      </c>
      <c r="I579" s="95"/>
      <c r="J579" s="95"/>
      <c r="K579" s="95">
        <f t="shared" si="32"/>
        <v>1.2718826631501375E-4</v>
      </c>
      <c r="L579" s="30"/>
      <c r="M579" s="30"/>
      <c r="N579" s="30"/>
      <c r="O579" s="30"/>
      <c r="R579" s="30">
        <v>34</v>
      </c>
      <c r="S579" s="101">
        <v>7.4</v>
      </c>
      <c r="T579" s="30"/>
      <c r="U579" s="30"/>
      <c r="V579" s="92">
        <v>14.23</v>
      </c>
      <c r="W579" s="30"/>
      <c r="X579" s="30"/>
      <c r="Y579" s="95">
        <f t="shared" si="33"/>
        <v>7.2857222116867142</v>
      </c>
      <c r="Z579" s="95"/>
      <c r="AA579" s="95"/>
      <c r="AB579" s="95">
        <f t="shared" si="34"/>
        <v>1.3059412901776243E-2</v>
      </c>
      <c r="AC579" s="30"/>
      <c r="AD579" s="30"/>
      <c r="AE579" s="30"/>
      <c r="AF579" s="30"/>
    </row>
    <row r="580" spans="1:32" x14ac:dyDescent="0.3">
      <c r="A580" s="30">
        <v>35</v>
      </c>
      <c r="B580" s="101">
        <v>2.1</v>
      </c>
      <c r="C580" s="30"/>
      <c r="D580" s="30"/>
      <c r="E580" s="92">
        <v>19.510000000000002</v>
      </c>
      <c r="F580" s="30"/>
      <c r="G580" s="30"/>
      <c r="H580" s="95">
        <f t="shared" si="31"/>
        <v>2.1612777775432477</v>
      </c>
      <c r="I580" s="95"/>
      <c r="J580" s="95"/>
      <c r="K580" s="95">
        <f t="shared" si="32"/>
        <v>3.7549660206397388E-3</v>
      </c>
      <c r="L580" s="30"/>
      <c r="M580" s="30"/>
      <c r="N580" s="30"/>
      <c r="O580" s="30"/>
      <c r="R580" s="30">
        <v>35</v>
      </c>
      <c r="S580" s="101">
        <v>2.1</v>
      </c>
      <c r="T580" s="30"/>
      <c r="U580" s="30"/>
      <c r="V580" s="92">
        <v>19.239999999999998</v>
      </c>
      <c r="W580" s="30"/>
      <c r="X580" s="30"/>
      <c r="Y580" s="95">
        <f t="shared" si="33"/>
        <v>2.2757222116867162</v>
      </c>
      <c r="Z580" s="95"/>
      <c r="AA580" s="95"/>
      <c r="AB580" s="95">
        <f t="shared" si="34"/>
        <v>3.0878295680071062E-2</v>
      </c>
      <c r="AC580" s="30"/>
      <c r="AD580" s="30"/>
      <c r="AE580" s="30"/>
      <c r="AF580" s="30"/>
    </row>
    <row r="581" spans="1:32" x14ac:dyDescent="0.3">
      <c r="A581" s="30">
        <v>36</v>
      </c>
      <c r="B581" s="101">
        <v>1.6</v>
      </c>
      <c r="C581" s="30"/>
      <c r="D581" s="30"/>
      <c r="E581" s="92">
        <v>19.3</v>
      </c>
      <c r="F581" s="30"/>
      <c r="G581" s="30"/>
      <c r="H581" s="95">
        <f t="shared" si="31"/>
        <v>2.3712777775432485</v>
      </c>
      <c r="I581" s="95"/>
      <c r="J581" s="95"/>
      <c r="K581" s="95">
        <f t="shared" si="32"/>
        <v>0.59486941013205263</v>
      </c>
      <c r="L581" s="30"/>
      <c r="M581" s="30"/>
      <c r="N581" s="30"/>
      <c r="O581" s="30"/>
      <c r="R581" s="30">
        <v>36</v>
      </c>
      <c r="S581" s="101">
        <v>1.6</v>
      </c>
      <c r="T581" s="30"/>
      <c r="U581" s="30"/>
      <c r="V581" s="92">
        <v>18.95</v>
      </c>
      <c r="W581" s="30"/>
      <c r="X581" s="30"/>
      <c r="Y581" s="95">
        <f t="shared" si="33"/>
        <v>2.5657222116867153</v>
      </c>
      <c r="Z581" s="95"/>
      <c r="AA581" s="95"/>
      <c r="AB581" s="95">
        <f t="shared" si="34"/>
        <v>0.93261939014508088</v>
      </c>
      <c r="AC581" s="30"/>
      <c r="AD581" s="30"/>
      <c r="AE581" s="30"/>
      <c r="AF581" s="30"/>
    </row>
    <row r="582" spans="1:32" x14ac:dyDescent="0.3">
      <c r="A582" s="30">
        <v>37</v>
      </c>
      <c r="B582" s="101">
        <v>2.4</v>
      </c>
      <c r="C582" s="30"/>
      <c r="D582" s="30"/>
      <c r="E582" s="92">
        <v>18.95</v>
      </c>
      <c r="F582" s="30"/>
      <c r="G582" s="30"/>
      <c r="H582" s="95">
        <f t="shared" si="31"/>
        <v>2.72127777754325</v>
      </c>
      <c r="I582" s="95"/>
      <c r="J582" s="95"/>
      <c r="K582" s="95">
        <f t="shared" si="32"/>
        <v>0.10321941034313006</v>
      </c>
      <c r="L582" s="30"/>
      <c r="M582" s="30"/>
      <c r="N582" s="30"/>
      <c r="O582" s="30"/>
      <c r="R582" s="30">
        <v>37</v>
      </c>
      <c r="S582" s="101">
        <v>2.4</v>
      </c>
      <c r="T582" s="30"/>
      <c r="U582" s="30"/>
      <c r="V582" s="92">
        <v>19.2</v>
      </c>
      <c r="W582" s="30"/>
      <c r="X582" s="30"/>
      <c r="Y582" s="95">
        <f t="shared" si="33"/>
        <v>2.3157222116867153</v>
      </c>
      <c r="Z582" s="95"/>
      <c r="AA582" s="95"/>
      <c r="AB582" s="95">
        <f t="shared" si="34"/>
        <v>7.1027456029788081E-3</v>
      </c>
      <c r="AC582" s="30"/>
      <c r="AD582" s="30"/>
      <c r="AE582" s="30"/>
      <c r="AF582" s="30"/>
    </row>
    <row r="583" spans="1:32" x14ac:dyDescent="0.3">
      <c r="A583" s="30">
        <v>38</v>
      </c>
      <c r="B583" s="101">
        <v>1.8</v>
      </c>
      <c r="C583" s="30"/>
      <c r="D583" s="30"/>
      <c r="E583" s="92">
        <v>20.36</v>
      </c>
      <c r="F583" s="30"/>
      <c r="G583" s="30"/>
      <c r="H583" s="95">
        <f t="shared" si="31"/>
        <v>1.3112777775432498</v>
      </c>
      <c r="I583" s="95"/>
      <c r="J583" s="95"/>
      <c r="K583" s="95">
        <f t="shared" si="32"/>
        <v>0.23884941072306526</v>
      </c>
      <c r="L583" s="30"/>
      <c r="M583" s="30"/>
      <c r="N583" s="30"/>
      <c r="O583" s="30"/>
      <c r="R583" s="30">
        <v>38</v>
      </c>
      <c r="S583" s="101">
        <v>1.8</v>
      </c>
      <c r="T583" s="30"/>
      <c r="U583" s="30"/>
      <c r="V583" s="92">
        <v>20.03</v>
      </c>
      <c r="W583" s="30"/>
      <c r="X583" s="30"/>
      <c r="Y583" s="95">
        <f t="shared" si="33"/>
        <v>1.4857222116867135</v>
      </c>
      <c r="Z583" s="95"/>
      <c r="AA583" s="95"/>
      <c r="AB583" s="95">
        <f t="shared" si="34"/>
        <v>9.8770528227090967E-2</v>
      </c>
      <c r="AC583" s="30"/>
      <c r="AD583" s="30"/>
      <c r="AE583" s="30"/>
      <c r="AF583" s="30"/>
    </row>
    <row r="584" spans="1:32" x14ac:dyDescent="0.3">
      <c r="A584" s="30">
        <v>39</v>
      </c>
      <c r="B584" s="101">
        <v>1.2</v>
      </c>
      <c r="C584" s="30"/>
      <c r="D584" s="30"/>
      <c r="E584" s="92">
        <v>19.29</v>
      </c>
      <c r="F584" s="30"/>
      <c r="G584" s="30"/>
      <c r="H584" s="95">
        <f t="shared" si="31"/>
        <v>2.3812777775432501</v>
      </c>
      <c r="I584" s="95"/>
      <c r="J584" s="95"/>
      <c r="K584" s="95">
        <f t="shared" si="32"/>
        <v>1.3954171877175203</v>
      </c>
      <c r="L584" s="30"/>
      <c r="M584" s="30"/>
      <c r="N584" s="30"/>
      <c r="O584" s="30"/>
      <c r="R584" s="30">
        <v>39</v>
      </c>
      <c r="S584" s="101">
        <v>1.2</v>
      </c>
      <c r="T584" s="30"/>
      <c r="U584" s="30"/>
      <c r="V584" s="92">
        <v>19.059999999999999</v>
      </c>
      <c r="W584" s="30"/>
      <c r="X584" s="30"/>
      <c r="Y584" s="95">
        <f t="shared" si="33"/>
        <v>2.4557222116867159</v>
      </c>
      <c r="Z584" s="95"/>
      <c r="AA584" s="95"/>
      <c r="AB584" s="95">
        <f t="shared" si="34"/>
        <v>1.5768382729233774</v>
      </c>
      <c r="AC584" s="30"/>
      <c r="AD584" s="30"/>
      <c r="AE584" s="30"/>
      <c r="AF584" s="30"/>
    </row>
    <row r="585" spans="1:32" x14ac:dyDescent="0.3">
      <c r="A585" s="30" t="s">
        <v>208</v>
      </c>
      <c r="B585" s="101">
        <v>1.2</v>
      </c>
      <c r="C585" s="30"/>
      <c r="D585" s="30"/>
      <c r="E585" s="92">
        <f>AVERAGE(19.22,19.45,18.85)</f>
        <v>19.173333333333336</v>
      </c>
      <c r="F585" s="30"/>
      <c r="G585" s="30"/>
      <c r="H585" s="95">
        <f t="shared" si="31"/>
        <v>2.4979444442099137</v>
      </c>
      <c r="I585" s="95"/>
      <c r="J585" s="95"/>
      <c r="K585" s="95">
        <f t="shared" si="32"/>
        <v>1.6846597802553818</v>
      </c>
      <c r="L585" s="30"/>
      <c r="M585" s="30"/>
      <c r="N585" s="30"/>
      <c r="O585" s="30"/>
      <c r="R585" s="30" t="s">
        <v>208</v>
      </c>
      <c r="S585" s="101">
        <v>1.2</v>
      </c>
      <c r="T585" s="30"/>
      <c r="U585" s="30"/>
      <c r="V585" s="92">
        <f>AVERAGE(19.19,19.37,18.89)</f>
        <v>19.150000000000002</v>
      </c>
      <c r="W585" s="30"/>
      <c r="X585" s="30"/>
      <c r="Y585" s="95">
        <f t="shared" si="33"/>
        <v>2.3657222116867125</v>
      </c>
      <c r="Z585" s="95"/>
      <c r="AA585" s="95"/>
      <c r="AB585" s="95">
        <f t="shared" si="34"/>
        <v>1.3589082748197605</v>
      </c>
      <c r="AC585" s="30"/>
      <c r="AD585" s="30"/>
      <c r="AE585" s="30"/>
      <c r="AF585" s="30"/>
    </row>
    <row r="586" spans="1:32" x14ac:dyDescent="0.3">
      <c r="A586" s="30" t="s">
        <v>209</v>
      </c>
      <c r="B586" s="101">
        <v>0.3</v>
      </c>
      <c r="C586" s="30"/>
      <c r="D586" s="30"/>
      <c r="E586" s="92">
        <f>AVERAGE(20.92,21.5,20.43)</f>
        <v>20.95</v>
      </c>
      <c r="F586" s="30"/>
      <c r="G586" s="30"/>
      <c r="H586" s="95">
        <f t="shared" si="31"/>
        <v>0.72127777754324995</v>
      </c>
      <c r="I586" s="95"/>
      <c r="J586" s="95"/>
      <c r="K586" s="95">
        <f t="shared" si="32"/>
        <v>0.17747496585177999</v>
      </c>
      <c r="L586" s="30"/>
      <c r="M586" s="30"/>
      <c r="N586" s="30"/>
      <c r="O586" s="30"/>
      <c r="R586" s="30" t="s">
        <v>209</v>
      </c>
      <c r="S586" s="101">
        <v>0.3</v>
      </c>
      <c r="T586" s="30"/>
      <c r="U586" s="30"/>
      <c r="V586" s="92">
        <f>AVERAGE(20.95,21.86,20.71)</f>
        <v>21.173333333333336</v>
      </c>
      <c r="W586" s="30"/>
      <c r="X586" s="30"/>
      <c r="Y586" s="95">
        <f t="shared" si="33"/>
        <v>0.34238887835337906</v>
      </c>
      <c r="Z586" s="95"/>
      <c r="AA586" s="95"/>
      <c r="AB586" s="95">
        <f t="shared" si="34"/>
        <v>1.7968170080575685E-3</v>
      </c>
      <c r="AC586" s="30"/>
      <c r="AD586" s="30"/>
      <c r="AE586" s="30"/>
      <c r="AF586" s="30"/>
    </row>
    <row r="587" spans="1:32" x14ac:dyDescent="0.3">
      <c r="A587" s="30" t="s">
        <v>210</v>
      </c>
      <c r="B587" s="101">
        <v>0.3</v>
      </c>
      <c r="C587" s="30"/>
      <c r="D587" s="30"/>
      <c r="E587" s="92">
        <f>AVERAGE(20.04,20.33,20.32)</f>
        <v>20.23</v>
      </c>
      <c r="F587" s="30"/>
      <c r="G587" s="30"/>
      <c r="H587" s="95">
        <f t="shared" si="31"/>
        <v>1.4412777775432488</v>
      </c>
      <c r="I587" s="95"/>
      <c r="J587" s="95"/>
      <c r="K587" s="95">
        <f t="shared" si="32"/>
        <v>1.3025149655140573</v>
      </c>
      <c r="L587" s="30"/>
      <c r="M587" s="30"/>
      <c r="N587" s="30"/>
      <c r="O587" s="30"/>
      <c r="R587" s="30" t="s">
        <v>210</v>
      </c>
      <c r="S587" s="101">
        <v>0.3</v>
      </c>
      <c r="T587" s="30"/>
      <c r="U587" s="30"/>
      <c r="V587" s="92">
        <f>AVERAGE(20.19,20.41,20.13)</f>
        <v>20.243333333333336</v>
      </c>
      <c r="W587" s="30"/>
      <c r="X587" s="30"/>
      <c r="Y587" s="95">
        <f t="shared" si="33"/>
        <v>1.2723888783533788</v>
      </c>
      <c r="Z587" s="95"/>
      <c r="AA587" s="95"/>
      <c r="AB587" s="95">
        <f t="shared" si="34"/>
        <v>0.94554013074534193</v>
      </c>
      <c r="AC587" s="30"/>
      <c r="AD587" s="30"/>
      <c r="AE587" s="30"/>
      <c r="AF587" s="30"/>
    </row>
    <row r="588" spans="1:32" x14ac:dyDescent="0.3">
      <c r="A588" s="30">
        <v>49</v>
      </c>
      <c r="B588" s="101">
        <v>13.6</v>
      </c>
      <c r="C588" s="30"/>
      <c r="D588" s="30"/>
      <c r="E588" s="92">
        <v>14.75</v>
      </c>
      <c r="F588" s="30"/>
      <c r="G588" s="30"/>
      <c r="H588" s="95">
        <f t="shared" si="31"/>
        <v>6.9212777775432492</v>
      </c>
      <c r="I588" s="95"/>
      <c r="J588" s="95"/>
      <c r="K588" s="95">
        <f t="shared" si="32"/>
        <v>44.605330524737639</v>
      </c>
      <c r="L588" s="30"/>
      <c r="M588" s="30"/>
      <c r="N588" s="30" t="s">
        <v>211</v>
      </c>
      <c r="O588" s="30"/>
      <c r="R588" s="30">
        <v>49</v>
      </c>
      <c r="S588" s="101">
        <v>13.6</v>
      </c>
      <c r="T588" s="30"/>
      <c r="U588" s="30"/>
      <c r="V588" s="92">
        <v>14.62</v>
      </c>
      <c r="W588" s="30"/>
      <c r="X588" s="30"/>
      <c r="Y588" s="95">
        <f t="shared" si="33"/>
        <v>6.8957222116867154</v>
      </c>
      <c r="Z588" s="95"/>
      <c r="AA588" s="95"/>
      <c r="AB588" s="95">
        <f t="shared" si="34"/>
        <v>44.947340662870864</v>
      </c>
      <c r="AC588" s="30"/>
      <c r="AD588" s="30"/>
      <c r="AE588" s="30" t="s">
        <v>211</v>
      </c>
      <c r="AF588" s="30"/>
    </row>
    <row r="589" spans="1:32" x14ac:dyDescent="0.3">
      <c r="A589" s="30">
        <v>50</v>
      </c>
      <c r="B589" s="101">
        <v>7</v>
      </c>
      <c r="C589" s="30"/>
      <c r="D589" s="30"/>
      <c r="E589" s="92">
        <v>14.79</v>
      </c>
      <c r="F589" s="30"/>
      <c r="G589" s="30"/>
      <c r="H589" s="95">
        <f t="shared" si="31"/>
        <v>6.8812777775432501</v>
      </c>
      <c r="I589" s="95"/>
      <c r="J589" s="95"/>
      <c r="K589" s="95">
        <f t="shared" si="32"/>
        <v>1.409496610507001E-2</v>
      </c>
      <c r="L589" s="30"/>
      <c r="M589" s="30"/>
      <c r="N589" s="30"/>
      <c r="O589" s="30"/>
      <c r="R589" s="30">
        <v>50</v>
      </c>
      <c r="S589" s="101">
        <v>7</v>
      </c>
      <c r="T589" s="30"/>
      <c r="U589" s="30"/>
      <c r="V589" s="92">
        <v>14.79</v>
      </c>
      <c r="W589" s="30"/>
      <c r="X589" s="30"/>
      <c r="Y589" s="95">
        <f t="shared" si="33"/>
        <v>6.7257222116867155</v>
      </c>
      <c r="Z589" s="95"/>
      <c r="AA589" s="95"/>
      <c r="AB589" s="95">
        <f t="shared" si="34"/>
        <v>7.5228305162026915E-2</v>
      </c>
      <c r="AC589" s="30"/>
      <c r="AD589" s="30"/>
      <c r="AE589" s="30"/>
      <c r="AF589" s="30"/>
    </row>
    <row r="590" spans="1:32" x14ac:dyDescent="0.3">
      <c r="A590" s="30">
        <v>51</v>
      </c>
      <c r="B590" s="101">
        <v>1.9</v>
      </c>
      <c r="C590" s="30"/>
      <c r="D590" s="30"/>
      <c r="E590" s="92">
        <v>18.8</v>
      </c>
      <c r="F590" s="30"/>
      <c r="G590" s="30"/>
      <c r="H590" s="95">
        <f t="shared" si="31"/>
        <v>2.8712777775432485</v>
      </c>
      <c r="I590" s="95"/>
      <c r="J590" s="95"/>
      <c r="K590" s="95">
        <f t="shared" si="32"/>
        <v>0.94338052114935234</v>
      </c>
      <c r="L590" s="30"/>
      <c r="M590" s="30"/>
      <c r="N590" s="30"/>
      <c r="O590" s="30"/>
      <c r="R590" s="30">
        <v>51</v>
      </c>
      <c r="S590" s="101">
        <v>1.9</v>
      </c>
      <c r="T590" s="30"/>
      <c r="U590" s="30"/>
      <c r="V590" s="92">
        <v>18.82</v>
      </c>
      <c r="W590" s="30"/>
      <c r="X590" s="30"/>
      <c r="Y590" s="95">
        <f t="shared" si="33"/>
        <v>2.6957222116867143</v>
      </c>
      <c r="Z590" s="95"/>
      <c r="AA590" s="95"/>
      <c r="AB590" s="95">
        <f t="shared" si="34"/>
        <v>0.63317383817159634</v>
      </c>
      <c r="AC590" s="30"/>
      <c r="AD590" s="30"/>
      <c r="AE590" s="30"/>
      <c r="AF590" s="30"/>
    </row>
    <row r="591" spans="1:32" x14ac:dyDescent="0.3">
      <c r="A591" s="30">
        <v>52</v>
      </c>
      <c r="B591" s="101">
        <v>0.4</v>
      </c>
      <c r="C591" s="30"/>
      <c r="D591" s="30"/>
      <c r="E591" s="92">
        <v>20.96</v>
      </c>
      <c r="F591" s="30"/>
      <c r="G591" s="30"/>
      <c r="H591" s="95">
        <f t="shared" si="31"/>
        <v>0.71127777754324839</v>
      </c>
      <c r="I591" s="95"/>
      <c r="J591" s="95"/>
      <c r="K591" s="95">
        <f t="shared" si="32"/>
        <v>9.689385479226402E-2</v>
      </c>
      <c r="L591" s="30"/>
      <c r="M591" s="30"/>
      <c r="N591" s="30"/>
      <c r="O591" s="30"/>
      <c r="R591" s="30">
        <v>52</v>
      </c>
      <c r="S591" s="101">
        <v>0.4</v>
      </c>
      <c r="T591" s="30"/>
      <c r="U591" s="30"/>
      <c r="V591" s="92">
        <v>20.94</v>
      </c>
      <c r="W591" s="30"/>
      <c r="X591" s="30"/>
      <c r="Y591" s="95">
        <f t="shared" si="33"/>
        <v>0.57572221168671334</v>
      </c>
      <c r="Z591" s="95"/>
      <c r="AA591" s="95"/>
      <c r="AB591" s="95">
        <f t="shared" si="34"/>
        <v>3.0878295680070084E-2</v>
      </c>
      <c r="AC591" s="30"/>
      <c r="AD591" s="30"/>
      <c r="AE591" s="30"/>
      <c r="AF591" s="30"/>
    </row>
    <row r="592" spans="1:32" x14ac:dyDescent="0.3">
      <c r="A592" s="30">
        <v>53</v>
      </c>
      <c r="B592" s="101">
        <v>1.9</v>
      </c>
      <c r="C592" s="30"/>
      <c r="D592" s="30"/>
      <c r="E592" s="92">
        <v>18.95</v>
      </c>
      <c r="F592" s="30"/>
      <c r="G592" s="30"/>
      <c r="H592" s="95">
        <f t="shared" si="31"/>
        <v>2.72127777754325</v>
      </c>
      <c r="I592" s="95"/>
      <c r="J592" s="95"/>
      <c r="K592" s="95">
        <f t="shared" si="32"/>
        <v>0.67449718788638013</v>
      </c>
      <c r="L592" s="30"/>
      <c r="M592" s="30"/>
      <c r="N592" s="30"/>
      <c r="O592" s="30"/>
      <c r="R592" s="30">
        <v>53</v>
      </c>
      <c r="S592" s="101">
        <v>1.9</v>
      </c>
      <c r="T592" s="30"/>
      <c r="U592" s="30"/>
      <c r="V592" s="92">
        <v>18.84</v>
      </c>
      <c r="W592" s="30"/>
      <c r="X592" s="30"/>
      <c r="Y592" s="95">
        <f t="shared" si="33"/>
        <v>2.6757222116867148</v>
      </c>
      <c r="Z592" s="95"/>
      <c r="AA592" s="95"/>
      <c r="AB592" s="95">
        <f t="shared" si="34"/>
        <v>0.6017449497041284</v>
      </c>
      <c r="AC592" s="30"/>
      <c r="AD592" s="30"/>
      <c r="AE592" s="30"/>
      <c r="AF592" s="30"/>
    </row>
    <row r="593" spans="1:32" x14ac:dyDescent="0.3">
      <c r="A593" s="30">
        <v>54</v>
      </c>
      <c r="B593" s="101">
        <v>0.5</v>
      </c>
      <c r="C593" s="30"/>
      <c r="D593" s="30"/>
      <c r="E593" s="92">
        <v>21.23</v>
      </c>
      <c r="F593" s="30"/>
      <c r="G593" s="30"/>
      <c r="H593" s="95">
        <f t="shared" si="31"/>
        <v>0.44127777754324882</v>
      </c>
      <c r="I593" s="95"/>
      <c r="J593" s="95"/>
      <c r="K593" s="95">
        <f t="shared" si="32"/>
        <v>3.4482994102601728E-3</v>
      </c>
      <c r="L593" s="30"/>
      <c r="M593" s="30"/>
      <c r="N593" s="30"/>
      <c r="O593" s="30"/>
      <c r="R593" s="30">
        <v>54</v>
      </c>
      <c r="S593" s="101">
        <v>0.5</v>
      </c>
      <c r="T593" s="30"/>
      <c r="U593" s="30"/>
      <c r="V593" s="92">
        <v>21.5</v>
      </c>
      <c r="W593" s="30"/>
      <c r="X593" s="30"/>
      <c r="Y593" s="95">
        <f t="shared" si="33"/>
        <v>1.5722211686714616E-2</v>
      </c>
      <c r="Z593" s="95"/>
      <c r="AA593" s="95"/>
      <c r="AB593" s="95">
        <f t="shared" si="34"/>
        <v>0.23452497625360724</v>
      </c>
      <c r="AC593" s="30"/>
      <c r="AD593" s="30"/>
      <c r="AE593" s="30"/>
      <c r="AF593" s="30"/>
    </row>
    <row r="594" spans="1:32" x14ac:dyDescent="0.3">
      <c r="A594" s="30">
        <v>55</v>
      </c>
      <c r="B594" s="101">
        <v>0.7</v>
      </c>
      <c r="C594" s="30"/>
      <c r="D594" s="30"/>
      <c r="E594" s="92">
        <v>21.62</v>
      </c>
      <c r="F594" s="30"/>
      <c r="G594" s="30"/>
      <c r="H594" s="95">
        <f t="shared" si="31"/>
        <v>5.1277777543248249E-2</v>
      </c>
      <c r="I594" s="95"/>
      <c r="J594" s="95"/>
      <c r="K594" s="95">
        <f t="shared" si="32"/>
        <v>0.42084052190922727</v>
      </c>
      <c r="L594" s="30"/>
      <c r="M594" s="30"/>
      <c r="N594" s="30"/>
      <c r="O594" s="30"/>
      <c r="R594" s="30">
        <v>55</v>
      </c>
      <c r="S594" s="101">
        <v>0.7</v>
      </c>
      <c r="T594" s="30"/>
      <c r="U594" s="30"/>
      <c r="V594" s="92">
        <v>21.24</v>
      </c>
      <c r="W594" s="30"/>
      <c r="X594" s="30"/>
      <c r="Y594" s="95">
        <f t="shared" si="33"/>
        <v>0.27572221168671618</v>
      </c>
      <c r="Z594" s="95"/>
      <c r="AA594" s="95"/>
      <c r="AB594" s="95">
        <f t="shared" si="34"/>
        <v>0.18001164165601163</v>
      </c>
      <c r="AC594" s="30"/>
      <c r="AD594" s="30"/>
      <c r="AE594" s="30"/>
      <c r="AF594" s="30"/>
    </row>
    <row r="595" spans="1:32" x14ac:dyDescent="0.3">
      <c r="A595" s="30" t="s">
        <v>212</v>
      </c>
      <c r="B595" s="101">
        <v>0.6</v>
      </c>
      <c r="C595" s="30"/>
      <c r="D595" s="30"/>
      <c r="E595" s="92">
        <f>AVERAGE(20.11,20.45,18.95)</f>
        <v>19.83666666666667</v>
      </c>
      <c r="F595" s="30"/>
      <c r="G595" s="30"/>
      <c r="H595" s="95">
        <f t="shared" si="31"/>
        <v>1.8346111108765797</v>
      </c>
      <c r="I595" s="95"/>
      <c r="J595" s="95"/>
      <c r="K595" s="95">
        <f t="shared" si="32"/>
        <v>1.5242645950999019</v>
      </c>
      <c r="L595" s="30"/>
      <c r="M595" s="30"/>
      <c r="N595" s="30"/>
      <c r="O595" s="30"/>
      <c r="R595" s="30" t="s">
        <v>212</v>
      </c>
      <c r="S595" s="101">
        <v>0.6</v>
      </c>
      <c r="T595" s="30"/>
      <c r="U595" s="30"/>
      <c r="V595" s="92">
        <f>AVERAGE(20.26,20.34,19.23)</f>
        <v>19.943333333333332</v>
      </c>
      <c r="W595" s="30"/>
      <c r="X595" s="30"/>
      <c r="Y595" s="95">
        <f t="shared" si="33"/>
        <v>1.572388878353383</v>
      </c>
      <c r="Z595" s="95"/>
      <c r="AA595" s="95"/>
      <c r="AB595" s="95">
        <f t="shared" si="34"/>
        <v>0.94554013074535037</v>
      </c>
      <c r="AC595" s="30"/>
      <c r="AD595" s="30"/>
      <c r="AE595" s="30"/>
      <c r="AF595" s="30"/>
    </row>
    <row r="596" spans="1:32" x14ac:dyDescent="0.3">
      <c r="A596" s="30" t="s">
        <v>213</v>
      </c>
      <c r="B596" s="101">
        <v>-0.3</v>
      </c>
      <c r="C596" s="30"/>
      <c r="D596" s="30"/>
      <c r="E596" s="92">
        <f>AVERAGE(19.48,21.53,21.51)</f>
        <v>20.840000000000003</v>
      </c>
      <c r="F596" s="30"/>
      <c r="G596" s="30"/>
      <c r="H596" s="95">
        <f t="shared" si="31"/>
        <v>0.83127777754324583</v>
      </c>
      <c r="I596" s="95"/>
      <c r="J596" s="95"/>
      <c r="K596" s="95">
        <f t="shared" si="32"/>
        <v>1.2797894099631857</v>
      </c>
      <c r="L596" s="30"/>
      <c r="M596" s="30"/>
      <c r="N596" s="30"/>
      <c r="O596" s="30"/>
      <c r="R596" s="30" t="s">
        <v>213</v>
      </c>
      <c r="S596" s="101">
        <v>-0.3</v>
      </c>
      <c r="T596" s="30"/>
      <c r="U596" s="30"/>
      <c r="V596" s="92">
        <f>AVERAGE(18.67,21.26,21.24)</f>
        <v>20.39</v>
      </c>
      <c r="W596" s="30"/>
      <c r="X596" s="30"/>
      <c r="Y596" s="95">
        <f t="shared" si="33"/>
        <v>1.125722211686714</v>
      </c>
      <c r="Z596" s="95"/>
      <c r="AA596" s="95"/>
      <c r="AB596" s="95">
        <f t="shared" si="34"/>
        <v>2.0326838248968557</v>
      </c>
      <c r="AC596" s="30"/>
      <c r="AD596" s="30"/>
      <c r="AE596" s="30"/>
      <c r="AF596" s="30"/>
    </row>
    <row r="597" spans="1:32" x14ac:dyDescent="0.3">
      <c r="A597" s="30" t="s">
        <v>214</v>
      </c>
      <c r="B597" s="101">
        <v>-0.2</v>
      </c>
      <c r="C597" s="30"/>
      <c r="D597" s="30"/>
      <c r="E597" s="92">
        <f>AVERAGE(20.1,22.26,21.42)</f>
        <v>21.26</v>
      </c>
      <c r="F597" s="30"/>
      <c r="G597" s="30"/>
      <c r="H597" s="95">
        <f t="shared" si="31"/>
        <v>0.41127777754324768</v>
      </c>
      <c r="I597" s="95"/>
      <c r="J597" s="95"/>
      <c r="K597" s="95">
        <f t="shared" si="32"/>
        <v>0.37366052131821215</v>
      </c>
      <c r="L597" s="30"/>
      <c r="M597" s="30"/>
      <c r="N597" s="30"/>
      <c r="O597" s="30"/>
      <c r="R597" s="30" t="s">
        <v>214</v>
      </c>
      <c r="S597" s="101">
        <v>-0.2</v>
      </c>
      <c r="T597" s="30"/>
      <c r="U597" s="30"/>
      <c r="V597" s="92">
        <f>AVERAGE(20.22,22.05,21.4)</f>
        <v>21.223333333333333</v>
      </c>
      <c r="W597" s="30"/>
      <c r="X597" s="30"/>
      <c r="Y597" s="95">
        <f t="shared" si="33"/>
        <v>0.2923888783533819</v>
      </c>
      <c r="Z597" s="95"/>
      <c r="AA597" s="95"/>
      <c r="AB597" s="95">
        <f t="shared" si="34"/>
        <v>0.24244680752610154</v>
      </c>
      <c r="AC597" s="30"/>
      <c r="AD597" s="30"/>
      <c r="AE597" s="30"/>
      <c r="AF597" s="30"/>
    </row>
    <row r="598" spans="1:32" x14ac:dyDescent="0.3">
      <c r="A598" s="30">
        <v>65</v>
      </c>
      <c r="B598" s="101">
        <v>13.6</v>
      </c>
      <c r="C598" s="30"/>
      <c r="D598" s="30"/>
      <c r="E598" s="92">
        <v>14.19</v>
      </c>
      <c r="F598" s="30"/>
      <c r="G598" s="30"/>
      <c r="H598" s="95">
        <f t="shared" si="31"/>
        <v>7.4812777775432497</v>
      </c>
      <c r="I598" s="95"/>
      <c r="J598" s="95"/>
      <c r="K598" s="95">
        <f t="shared" si="32"/>
        <v>37.438761635586069</v>
      </c>
      <c r="L598" s="30"/>
      <c r="M598" s="30"/>
      <c r="N598" s="30" t="s">
        <v>215</v>
      </c>
      <c r="O598" s="30"/>
      <c r="R598" s="30">
        <v>65</v>
      </c>
      <c r="S598" s="101">
        <v>13.6</v>
      </c>
      <c r="T598" s="30"/>
      <c r="U598" s="30"/>
      <c r="V598" s="92">
        <v>14.28</v>
      </c>
      <c r="W598" s="30"/>
      <c r="X598" s="30"/>
      <c r="Y598" s="95">
        <f t="shared" si="33"/>
        <v>7.2357222116867153</v>
      </c>
      <c r="Z598" s="95"/>
      <c r="AA598" s="95"/>
      <c r="AB598" s="95">
        <f t="shared" si="34"/>
        <v>40.504031766817832</v>
      </c>
      <c r="AC598" s="30"/>
      <c r="AD598" s="30"/>
      <c r="AE598" s="30" t="s">
        <v>215</v>
      </c>
      <c r="AF598" s="30"/>
    </row>
    <row r="599" spans="1:32" x14ac:dyDescent="0.3">
      <c r="A599" s="30">
        <v>66</v>
      </c>
      <c r="B599" s="101">
        <v>6.9</v>
      </c>
      <c r="C599" s="30"/>
      <c r="D599" s="30"/>
      <c r="E599" s="92">
        <v>14.88</v>
      </c>
      <c r="F599" s="30"/>
      <c r="G599" s="30"/>
      <c r="H599" s="95">
        <f t="shared" si="31"/>
        <v>6.7912777775432485</v>
      </c>
      <c r="I599" s="95"/>
      <c r="J599" s="95"/>
      <c r="K599" s="95">
        <f t="shared" si="32"/>
        <v>1.1820521655935445E-2</v>
      </c>
      <c r="L599" s="30"/>
      <c r="M599" s="30"/>
      <c r="N599" s="30"/>
      <c r="O599" s="30"/>
      <c r="R599" s="30">
        <v>66</v>
      </c>
      <c r="S599" s="101">
        <v>6.9</v>
      </c>
      <c r="T599" s="30"/>
      <c r="U599" s="30"/>
      <c r="V599" s="92">
        <v>14.37</v>
      </c>
      <c r="W599" s="30"/>
      <c r="X599" s="30"/>
      <c r="Y599" s="95">
        <f t="shared" si="33"/>
        <v>7.1457222116867154</v>
      </c>
      <c r="Z599" s="95"/>
      <c r="AA599" s="95"/>
      <c r="AB599" s="95">
        <f t="shared" si="34"/>
        <v>6.0379405316210798E-2</v>
      </c>
      <c r="AC599" s="30"/>
      <c r="AD599" s="30"/>
      <c r="AE599" s="30"/>
      <c r="AF599" s="30"/>
    </row>
    <row r="600" spans="1:32" x14ac:dyDescent="0.3">
      <c r="A600" s="30">
        <v>67</v>
      </c>
      <c r="B600" s="101">
        <v>2.5</v>
      </c>
      <c r="C600" s="30"/>
      <c r="D600" s="30"/>
      <c r="E600" s="92">
        <v>17.64</v>
      </c>
      <c r="F600" s="30"/>
      <c r="G600" s="30"/>
      <c r="H600" s="95">
        <f t="shared" si="31"/>
        <v>4.0312777775432487</v>
      </c>
      <c r="I600" s="95"/>
      <c r="J600" s="95"/>
      <c r="K600" s="95">
        <f t="shared" si="32"/>
        <v>2.344811631997791</v>
      </c>
      <c r="L600" s="30"/>
      <c r="M600" s="30"/>
      <c r="N600" s="30"/>
      <c r="O600" s="30"/>
      <c r="R600" s="30">
        <v>67</v>
      </c>
      <c r="S600" s="101">
        <v>2.5</v>
      </c>
      <c r="T600" s="30"/>
      <c r="U600" s="30"/>
      <c r="V600" s="92">
        <v>17.100000000000001</v>
      </c>
      <c r="W600" s="30"/>
      <c r="X600" s="30"/>
      <c r="Y600" s="95">
        <f t="shared" si="33"/>
        <v>4.4157222116867132</v>
      </c>
      <c r="Z600" s="95"/>
      <c r="AA600" s="95"/>
      <c r="AB600" s="95">
        <f t="shared" si="34"/>
        <v>3.6699915923498319</v>
      </c>
      <c r="AC600" s="30"/>
      <c r="AD600" s="30"/>
      <c r="AE600" s="30"/>
      <c r="AF600" s="30"/>
    </row>
    <row r="601" spans="1:32" x14ac:dyDescent="0.3">
      <c r="A601" s="30">
        <v>68</v>
      </c>
      <c r="B601" s="101">
        <v>0.9</v>
      </c>
      <c r="C601" s="30"/>
      <c r="D601" s="30"/>
      <c r="E601" s="92">
        <v>20.260000000000002</v>
      </c>
      <c r="F601" s="30"/>
      <c r="G601" s="30"/>
      <c r="H601" s="95">
        <f t="shared" si="31"/>
        <v>1.4112777775432477</v>
      </c>
      <c r="I601" s="95"/>
      <c r="J601" s="95"/>
      <c r="K601" s="95">
        <f t="shared" si="32"/>
        <v>0.26140496580956263</v>
      </c>
      <c r="L601" s="30"/>
      <c r="M601" s="30"/>
      <c r="N601" s="30"/>
      <c r="O601" s="30"/>
      <c r="R601" s="30">
        <v>68</v>
      </c>
      <c r="S601" s="101">
        <v>0.9</v>
      </c>
      <c r="T601" s="30"/>
      <c r="U601" s="30"/>
      <c r="V601" s="92">
        <v>20.21</v>
      </c>
      <c r="W601" s="30"/>
      <c r="X601" s="30"/>
      <c r="Y601" s="95">
        <f t="shared" si="33"/>
        <v>1.3057222116867138</v>
      </c>
      <c r="Z601" s="95"/>
      <c r="AA601" s="95"/>
      <c r="AB601" s="95">
        <f t="shared" si="34"/>
        <v>0.16461051305595856</v>
      </c>
      <c r="AC601" s="30"/>
      <c r="AD601" s="30"/>
      <c r="AE601" s="30"/>
      <c r="AF601" s="30"/>
    </row>
    <row r="602" spans="1:32" x14ac:dyDescent="0.3">
      <c r="A602" s="30">
        <v>69</v>
      </c>
      <c r="B602" s="101">
        <v>2.2999999999999998</v>
      </c>
      <c r="C602" s="30"/>
      <c r="D602" s="30"/>
      <c r="E602" s="92">
        <v>19.43</v>
      </c>
      <c r="F602" s="30"/>
      <c r="G602" s="30"/>
      <c r="H602" s="95">
        <f t="shared" si="31"/>
        <v>2.2412777775432495</v>
      </c>
      <c r="I602" s="95"/>
      <c r="J602" s="95"/>
      <c r="K602" s="95">
        <f t="shared" si="32"/>
        <v>3.4482994102600687E-3</v>
      </c>
      <c r="L602" s="30"/>
      <c r="M602" s="30"/>
      <c r="N602" s="30"/>
      <c r="O602" s="30"/>
      <c r="R602" s="30">
        <v>69</v>
      </c>
      <c r="S602" s="101">
        <v>2.2999999999999998</v>
      </c>
      <c r="T602" s="30"/>
      <c r="U602" s="30"/>
      <c r="V602" s="92">
        <v>19.73</v>
      </c>
      <c r="W602" s="30"/>
      <c r="X602" s="30"/>
      <c r="Y602" s="95">
        <f t="shared" si="33"/>
        <v>1.7857222116867142</v>
      </c>
      <c r="Z602" s="95"/>
      <c r="AA602" s="95"/>
      <c r="AB602" s="95">
        <f t="shared" si="34"/>
        <v>0.26448164355240461</v>
      </c>
      <c r="AC602" s="30"/>
      <c r="AD602" s="30"/>
      <c r="AE602" s="30"/>
      <c r="AF602" s="30"/>
    </row>
    <row r="603" spans="1:32" x14ac:dyDescent="0.3">
      <c r="A603" s="30">
        <v>70</v>
      </c>
      <c r="B603" s="101">
        <v>1.1000000000000001</v>
      </c>
      <c r="C603" s="30"/>
      <c r="D603" s="30"/>
      <c r="E603" s="92">
        <v>20.55</v>
      </c>
      <c r="F603" s="30"/>
      <c r="G603" s="30"/>
      <c r="H603" s="95">
        <f t="shared" si="31"/>
        <v>1.1212777775432485</v>
      </c>
      <c r="I603" s="95"/>
      <c r="J603" s="95"/>
      <c r="K603" s="95">
        <f t="shared" si="32"/>
        <v>4.5274381717996776E-4</v>
      </c>
      <c r="L603" s="30"/>
      <c r="M603" s="30"/>
      <c r="N603" s="30"/>
      <c r="O603" s="30"/>
      <c r="R603" s="30">
        <v>70</v>
      </c>
      <c r="S603" s="101">
        <v>1.1000000000000001</v>
      </c>
      <c r="T603" s="30"/>
      <c r="U603" s="30"/>
      <c r="V603" s="92">
        <v>20.11</v>
      </c>
      <c r="W603" s="30"/>
      <c r="X603" s="30"/>
      <c r="Y603" s="95">
        <f t="shared" si="33"/>
        <v>1.4057222116867152</v>
      </c>
      <c r="Z603" s="95"/>
      <c r="AA603" s="95"/>
      <c r="AB603" s="95">
        <f t="shared" si="34"/>
        <v>9.3466070718616637E-2</v>
      </c>
      <c r="AC603" s="30"/>
      <c r="AD603" s="30"/>
      <c r="AE603" s="30"/>
      <c r="AF603" s="30"/>
    </row>
    <row r="604" spans="1:32" x14ac:dyDescent="0.3">
      <c r="A604" s="30">
        <v>71</v>
      </c>
      <c r="B604" s="101">
        <v>0.9</v>
      </c>
      <c r="C604" s="30"/>
      <c r="D604" s="30"/>
      <c r="E604" s="92">
        <v>20.71</v>
      </c>
      <c r="F604" s="30"/>
      <c r="G604" s="30"/>
      <c r="H604" s="95">
        <f t="shared" si="31"/>
        <v>0.96127777754324839</v>
      </c>
      <c r="I604" s="95"/>
      <c r="J604" s="95"/>
      <c r="K604" s="95">
        <f t="shared" si="32"/>
        <v>3.7549660206398342E-3</v>
      </c>
      <c r="L604" s="30"/>
      <c r="M604" s="30"/>
      <c r="N604" s="30"/>
      <c r="O604" s="30"/>
      <c r="R604" s="30">
        <v>71</v>
      </c>
      <c r="S604" s="101">
        <v>0.9</v>
      </c>
      <c r="T604" s="30"/>
      <c r="U604" s="30"/>
      <c r="V604" s="92">
        <v>20.64</v>
      </c>
      <c r="W604" s="30"/>
      <c r="X604" s="30"/>
      <c r="Y604" s="95">
        <f t="shared" si="33"/>
        <v>0.87572221168671405</v>
      </c>
      <c r="Z604" s="95"/>
      <c r="AA604" s="95"/>
      <c r="AB604" s="95">
        <f t="shared" si="34"/>
        <v>5.8941100538472508E-4</v>
      </c>
      <c r="AC604" s="30"/>
      <c r="AD604" s="30"/>
      <c r="AE604" s="30"/>
      <c r="AF604" s="30"/>
    </row>
    <row r="605" spans="1:32" x14ac:dyDescent="0.3">
      <c r="A605" s="30" t="s">
        <v>216</v>
      </c>
      <c r="B605" s="101">
        <v>0.2</v>
      </c>
      <c r="C605" s="30"/>
      <c r="D605" s="30"/>
      <c r="E605" s="92">
        <f>AVERAGE(19.81,19.77,22.11)</f>
        <v>20.563333333333333</v>
      </c>
      <c r="F605" s="30"/>
      <c r="G605" s="30"/>
      <c r="H605" s="95">
        <f t="shared" si="31"/>
        <v>1.1079444442099167</v>
      </c>
      <c r="I605" s="95"/>
      <c r="J605" s="95"/>
      <c r="K605" s="95">
        <f t="shared" si="32"/>
        <v>0.82436311377165461</v>
      </c>
      <c r="L605" s="30"/>
      <c r="M605" s="30"/>
      <c r="N605" s="30"/>
      <c r="O605" s="30"/>
      <c r="R605" s="30" t="s">
        <v>216</v>
      </c>
      <c r="S605" s="101">
        <v>0.2</v>
      </c>
      <c r="T605" s="30"/>
      <c r="U605" s="30"/>
      <c r="V605" s="92">
        <f>AVERAGE(20.13,19.83,21.37)</f>
        <v>20.443333333333332</v>
      </c>
      <c r="W605" s="30"/>
      <c r="X605" s="30"/>
      <c r="Y605" s="95">
        <f t="shared" si="33"/>
        <v>1.072388878353383</v>
      </c>
      <c r="Z605" s="95"/>
      <c r="AA605" s="95"/>
      <c r="AB605" s="95">
        <f t="shared" si="34"/>
        <v>0.76106235507467379</v>
      </c>
      <c r="AC605" s="30"/>
      <c r="AD605" s="30"/>
      <c r="AE605" s="30"/>
      <c r="AF605" s="30"/>
    </row>
    <row r="606" spans="1:32" x14ac:dyDescent="0.3">
      <c r="A606" s="30" t="s">
        <v>217</v>
      </c>
      <c r="B606" s="101">
        <v>0.3</v>
      </c>
      <c r="C606" s="30"/>
      <c r="D606" s="30"/>
      <c r="E606" s="92">
        <f>AVERAGE(19.43,20.48,20.05)</f>
        <v>19.986666666666665</v>
      </c>
      <c r="F606" s="30"/>
      <c r="G606" s="30"/>
      <c r="H606" s="95">
        <f t="shared" si="31"/>
        <v>1.6846111108765847</v>
      </c>
      <c r="I606" s="95"/>
      <c r="J606" s="95"/>
      <c r="K606" s="95">
        <f t="shared" si="32"/>
        <v>1.9171479283628896</v>
      </c>
      <c r="L606" s="30"/>
      <c r="M606" s="30"/>
      <c r="N606" s="30"/>
      <c r="O606" s="30"/>
      <c r="R606" s="30" t="s">
        <v>217</v>
      </c>
      <c r="S606" s="101">
        <v>0.3</v>
      </c>
      <c r="T606" s="30"/>
      <c r="U606" s="30"/>
      <c r="V606" s="92">
        <f>AVERAGE(19.22,20.15,20.11)</f>
        <v>19.826666666666664</v>
      </c>
      <c r="W606" s="30"/>
      <c r="X606" s="30"/>
      <c r="Y606" s="95">
        <f t="shared" si="33"/>
        <v>1.6890555450200502</v>
      </c>
      <c r="Z606" s="95"/>
      <c r="AA606" s="95"/>
      <c r="AB606" s="95">
        <f t="shared" si="34"/>
        <v>1.9294753071509485</v>
      </c>
      <c r="AC606" s="30"/>
      <c r="AD606" s="30"/>
      <c r="AE606" s="30"/>
      <c r="AF606" s="30"/>
    </row>
    <row r="607" spans="1:32" x14ac:dyDescent="0.3">
      <c r="A607" s="30" t="s">
        <v>218</v>
      </c>
      <c r="B607" s="101">
        <v>0.2</v>
      </c>
      <c r="C607" s="30"/>
      <c r="D607" s="30"/>
      <c r="E607" s="92">
        <f>AVERAGE(20.63,21.05,20.76)</f>
        <v>20.813333333333333</v>
      </c>
      <c r="F607" s="30"/>
      <c r="G607" s="30"/>
      <c r="H607" s="95">
        <f t="shared" si="31"/>
        <v>0.85794444420991667</v>
      </c>
      <c r="I607" s="95"/>
      <c r="J607" s="95"/>
      <c r="K607" s="95">
        <f t="shared" si="32"/>
        <v>0.4328908916666962</v>
      </c>
      <c r="L607" s="30"/>
      <c r="M607" s="30"/>
      <c r="N607" s="30"/>
      <c r="O607" s="30"/>
      <c r="R607" s="30" t="s">
        <v>218</v>
      </c>
      <c r="S607" s="101">
        <v>0.2</v>
      </c>
      <c r="T607" s="30"/>
      <c r="U607" s="30"/>
      <c r="V607" s="92">
        <f>AVERAGE(20.31,20.97,20.24)</f>
        <v>20.506666666666664</v>
      </c>
      <c r="W607" s="30"/>
      <c r="X607" s="30"/>
      <c r="Y607" s="95">
        <f t="shared" si="33"/>
        <v>1.0090555450200505</v>
      </c>
      <c r="Z607" s="95"/>
      <c r="AA607" s="95"/>
      <c r="AB607" s="95">
        <f t="shared" si="34"/>
        <v>0.65457087492769095</v>
      </c>
      <c r="AC607" s="30"/>
      <c r="AD607" s="30"/>
      <c r="AE607" s="30"/>
      <c r="AF607" s="30"/>
    </row>
    <row r="608" spans="1:32" x14ac:dyDescent="0.3">
      <c r="A608" s="30">
        <v>81</v>
      </c>
      <c r="B608" s="101">
        <v>13.6</v>
      </c>
      <c r="C608" s="30"/>
      <c r="D608" s="30"/>
      <c r="E608" s="92">
        <v>15</v>
      </c>
      <c r="F608" s="30"/>
      <c r="G608" s="30"/>
      <c r="H608" s="95">
        <f t="shared" si="31"/>
        <v>6.6712777775432492</v>
      </c>
      <c r="I608" s="95"/>
      <c r="J608" s="95"/>
      <c r="K608" s="95">
        <f t="shared" si="32"/>
        <v>48.007191635966009</v>
      </c>
      <c r="L608" s="30"/>
      <c r="M608" s="30"/>
      <c r="N608" s="30" t="s">
        <v>219</v>
      </c>
      <c r="O608" s="30"/>
      <c r="R608" s="30">
        <v>81</v>
      </c>
      <c r="S608" s="101">
        <v>13.6</v>
      </c>
      <c r="T608" s="30"/>
      <c r="U608" s="30"/>
      <c r="V608" s="92">
        <v>14.44</v>
      </c>
      <c r="W608" s="30"/>
      <c r="X608" s="30"/>
      <c r="Y608" s="95">
        <f t="shared" si="33"/>
        <v>7.0757222116867151</v>
      </c>
      <c r="Z608" s="95"/>
      <c r="AA608" s="95"/>
      <c r="AB608" s="95">
        <f t="shared" si="34"/>
        <v>42.566200659078085</v>
      </c>
      <c r="AC608" s="30"/>
      <c r="AD608" s="30"/>
      <c r="AE608" s="30" t="s">
        <v>219</v>
      </c>
      <c r="AF608" s="30"/>
    </row>
    <row r="609" spans="1:32" x14ac:dyDescent="0.3">
      <c r="A609" s="30">
        <v>82</v>
      </c>
      <c r="B609" s="101">
        <v>6.6</v>
      </c>
      <c r="C609" s="30"/>
      <c r="D609" s="30"/>
      <c r="E609" s="92">
        <v>15.58</v>
      </c>
      <c r="F609" s="30"/>
      <c r="G609" s="30"/>
      <c r="H609" s="95">
        <f t="shared" si="31"/>
        <v>6.0912777775432492</v>
      </c>
      <c r="I609" s="95"/>
      <c r="J609" s="95"/>
      <c r="K609" s="95">
        <f t="shared" si="32"/>
        <v>0.25879829962133549</v>
      </c>
      <c r="L609" s="30"/>
      <c r="M609" s="30"/>
      <c r="N609" s="30"/>
      <c r="O609" s="30"/>
      <c r="R609" s="30">
        <v>82</v>
      </c>
      <c r="S609" s="101">
        <v>6.6</v>
      </c>
      <c r="T609" s="30"/>
      <c r="U609" s="30"/>
      <c r="V609" s="92">
        <v>15.29</v>
      </c>
      <c r="W609" s="30"/>
      <c r="X609" s="30"/>
      <c r="Y609" s="95">
        <f t="shared" si="33"/>
        <v>6.2257222116867155</v>
      </c>
      <c r="Z609" s="95"/>
      <c r="AA609" s="95"/>
      <c r="AB609" s="95">
        <f t="shared" si="34"/>
        <v>0.14008386282468357</v>
      </c>
      <c r="AC609" s="30"/>
      <c r="AD609" s="30"/>
      <c r="AE609" s="30"/>
      <c r="AF609" s="30"/>
    </row>
    <row r="610" spans="1:32" x14ac:dyDescent="0.3">
      <c r="A610" s="30">
        <v>83</v>
      </c>
      <c r="B610" s="101">
        <v>2.7</v>
      </c>
      <c r="C610" s="30"/>
      <c r="D610" s="30"/>
      <c r="E610" s="92">
        <v>17.73</v>
      </c>
      <c r="F610" s="30"/>
      <c r="G610" s="30"/>
      <c r="H610" s="95">
        <f t="shared" si="31"/>
        <v>3.9412777775432488</v>
      </c>
      <c r="I610" s="95"/>
      <c r="J610" s="95"/>
      <c r="K610" s="95">
        <f t="shared" si="32"/>
        <v>1.5407705210227067</v>
      </c>
      <c r="L610" s="30"/>
      <c r="M610" s="30"/>
      <c r="N610" s="30"/>
      <c r="O610" s="30"/>
      <c r="R610" s="30">
        <v>83</v>
      </c>
      <c r="S610" s="101">
        <v>2.7</v>
      </c>
      <c r="T610" s="30"/>
      <c r="U610" s="30"/>
      <c r="V610" s="92">
        <v>17.239999999999998</v>
      </c>
      <c r="W610" s="30"/>
      <c r="X610" s="30"/>
      <c r="Y610" s="95">
        <f t="shared" si="33"/>
        <v>4.2757222116867162</v>
      </c>
      <c r="Z610" s="95"/>
      <c r="AA610" s="95"/>
      <c r="AB610" s="95">
        <f t="shared" si="34"/>
        <v>2.4829004884028758</v>
      </c>
      <c r="AC610" s="30"/>
      <c r="AD610" s="30"/>
      <c r="AE610" s="30"/>
      <c r="AF610" s="30"/>
    </row>
    <row r="611" spans="1:32" x14ac:dyDescent="0.3">
      <c r="A611" s="30">
        <v>84</v>
      </c>
      <c r="B611" s="101">
        <v>0.6</v>
      </c>
      <c r="C611" s="30"/>
      <c r="D611" s="30"/>
      <c r="E611" s="92">
        <v>20.74</v>
      </c>
      <c r="F611" s="30"/>
      <c r="G611" s="30"/>
      <c r="H611" s="95">
        <f t="shared" si="31"/>
        <v>0.93127777754325081</v>
      </c>
      <c r="I611" s="95"/>
      <c r="J611" s="95"/>
      <c r="K611" s="95">
        <f t="shared" si="32"/>
        <v>0.10974496589399559</v>
      </c>
      <c r="L611" s="30"/>
      <c r="M611" s="30"/>
      <c r="N611" s="30"/>
      <c r="O611" s="30"/>
      <c r="R611" s="30">
        <v>84</v>
      </c>
      <c r="S611" s="101">
        <v>0.6</v>
      </c>
      <c r="T611" s="30"/>
      <c r="U611" s="30"/>
      <c r="V611" s="92">
        <v>20.440000000000001</v>
      </c>
      <c r="W611" s="30"/>
      <c r="X611" s="30"/>
      <c r="Y611" s="95">
        <f t="shared" si="33"/>
        <v>1.0757222116867133</v>
      </c>
      <c r="Z611" s="95"/>
      <c r="AA611" s="95"/>
      <c r="AB611" s="95">
        <f t="shared" si="34"/>
        <v>0.22631162269209812</v>
      </c>
      <c r="AC611" s="30"/>
      <c r="AD611" s="30"/>
      <c r="AE611" s="30"/>
      <c r="AF611" s="30"/>
    </row>
    <row r="612" spans="1:32" x14ac:dyDescent="0.3">
      <c r="A612" s="30">
        <v>85</v>
      </c>
      <c r="B612" s="101">
        <v>0.7</v>
      </c>
      <c r="C612" s="30"/>
      <c r="D612" s="30"/>
      <c r="E612" s="92">
        <v>21.34</v>
      </c>
      <c r="F612" s="30"/>
      <c r="G612" s="30"/>
      <c r="H612" s="95">
        <f t="shared" si="31"/>
        <v>0.33127777754324939</v>
      </c>
      <c r="I612" s="95"/>
      <c r="J612" s="95"/>
      <c r="K612" s="95">
        <f t="shared" si="32"/>
        <v>0.13595607733344545</v>
      </c>
      <c r="L612" s="30"/>
      <c r="M612" s="30"/>
      <c r="N612" s="30"/>
      <c r="O612" s="30"/>
      <c r="R612" s="30">
        <v>85</v>
      </c>
      <c r="S612" s="101">
        <v>0.7</v>
      </c>
      <c r="T612" s="30"/>
      <c r="U612" s="30"/>
      <c r="V612" s="92">
        <v>20.92</v>
      </c>
      <c r="W612" s="30"/>
      <c r="X612" s="30"/>
      <c r="Y612" s="95">
        <f t="shared" si="33"/>
        <v>0.59572221168671291</v>
      </c>
      <c r="Z612" s="95"/>
      <c r="AA612" s="95"/>
      <c r="AB612" s="95">
        <f t="shared" si="34"/>
        <v>1.0873857135510704E-2</v>
      </c>
      <c r="AC612" s="30"/>
      <c r="AD612" s="30"/>
      <c r="AE612" s="30"/>
      <c r="AF612" s="30"/>
    </row>
    <row r="613" spans="1:32" x14ac:dyDescent="0.3">
      <c r="A613" s="30">
        <v>86</v>
      </c>
      <c r="B613" s="101">
        <v>1.3</v>
      </c>
      <c r="C613" s="30"/>
      <c r="D613" s="30"/>
      <c r="E613" s="92">
        <v>20.54</v>
      </c>
      <c r="F613" s="30"/>
      <c r="G613" s="30"/>
      <c r="H613" s="95">
        <f t="shared" si="31"/>
        <v>1.1312777775432501</v>
      </c>
      <c r="I613" s="95"/>
      <c r="J613" s="95"/>
      <c r="K613" s="95">
        <f t="shared" si="32"/>
        <v>2.8467188350745017E-2</v>
      </c>
      <c r="L613" s="30"/>
      <c r="M613" s="30"/>
      <c r="N613" s="30"/>
      <c r="O613" s="30"/>
      <c r="R613" s="30">
        <v>86</v>
      </c>
      <c r="S613" s="101">
        <v>1.3</v>
      </c>
      <c r="T613" s="30"/>
      <c r="U613" s="30"/>
      <c r="V613" s="92">
        <v>20.37</v>
      </c>
      <c r="W613" s="30"/>
      <c r="X613" s="30"/>
      <c r="Y613" s="95">
        <f t="shared" si="33"/>
        <v>1.1457222116867136</v>
      </c>
      <c r="Z613" s="95"/>
      <c r="AA613" s="95"/>
      <c r="AB613" s="95">
        <f t="shared" si="34"/>
        <v>2.3801635966839218E-2</v>
      </c>
      <c r="AC613" s="30"/>
      <c r="AD613" s="30"/>
      <c r="AE613" s="30"/>
      <c r="AF613" s="30"/>
    </row>
    <row r="614" spans="1:32" x14ac:dyDescent="0.3">
      <c r="A614" s="30">
        <v>87</v>
      </c>
      <c r="B614" s="101">
        <v>1.6</v>
      </c>
      <c r="C614" s="30"/>
      <c r="D614" s="30"/>
      <c r="E614" s="92">
        <v>20.010000000000002</v>
      </c>
      <c r="F614" s="30"/>
      <c r="G614" s="30"/>
      <c r="H614" s="95">
        <f t="shared" si="31"/>
        <v>1.6612777775432477</v>
      </c>
      <c r="I614" s="95"/>
      <c r="J614" s="95"/>
      <c r="K614" s="95">
        <f t="shared" si="32"/>
        <v>3.7549660206397388E-3</v>
      </c>
      <c r="L614" s="30"/>
      <c r="M614" s="30"/>
      <c r="N614" s="30"/>
      <c r="O614" s="30"/>
      <c r="R614" s="30">
        <v>87</v>
      </c>
      <c r="S614" s="101">
        <v>1.6</v>
      </c>
      <c r="T614" s="30"/>
      <c r="U614" s="30"/>
      <c r="V614" s="92">
        <v>20</v>
      </c>
      <c r="W614" s="30"/>
      <c r="X614" s="30"/>
      <c r="Y614" s="95">
        <f t="shared" si="33"/>
        <v>1.5157222116867146</v>
      </c>
      <c r="Z614" s="95"/>
      <c r="AA614" s="95"/>
      <c r="AB614" s="95">
        <f t="shared" si="34"/>
        <v>7.1027456029789573E-3</v>
      </c>
      <c r="AC614" s="30"/>
      <c r="AD614" s="30"/>
      <c r="AE614" s="30"/>
      <c r="AF614" s="30"/>
    </row>
    <row r="615" spans="1:32" x14ac:dyDescent="0.3">
      <c r="A615" s="30" t="s">
        <v>220</v>
      </c>
      <c r="B615" s="101">
        <v>1.1000000000000001</v>
      </c>
      <c r="C615" s="30"/>
      <c r="D615" s="30"/>
      <c r="E615" s="92">
        <f>AVERAGE(19.05,18.41,18.75)</f>
        <v>18.736666666666668</v>
      </c>
      <c r="F615" s="30"/>
      <c r="G615" s="30"/>
      <c r="H615" s="95">
        <f t="shared" si="31"/>
        <v>2.9346111108765811</v>
      </c>
      <c r="I615" s="95"/>
      <c r="J615" s="95"/>
      <c r="K615" s="95">
        <f t="shared" si="32"/>
        <v>3.3657979281518027</v>
      </c>
      <c r="L615" s="30"/>
      <c r="M615" s="30"/>
      <c r="N615" s="30"/>
      <c r="O615" s="30"/>
      <c r="R615" s="30" t="s">
        <v>220</v>
      </c>
      <c r="S615" s="101">
        <v>1.1000000000000001</v>
      </c>
      <c r="T615" s="30"/>
      <c r="U615" s="30"/>
      <c r="V615" s="92">
        <f>AVERAGE(18.51,18.46,19.04)</f>
        <v>18.669999999999998</v>
      </c>
      <c r="W615" s="30"/>
      <c r="X615" s="30"/>
      <c r="Y615" s="95">
        <f t="shared" si="33"/>
        <v>2.8457222116867165</v>
      </c>
      <c r="Z615" s="95"/>
      <c r="AA615" s="95"/>
      <c r="AB615" s="95">
        <f t="shared" si="34"/>
        <v>3.0475460403763606</v>
      </c>
      <c r="AC615" s="30"/>
      <c r="AD615" s="30"/>
      <c r="AE615" s="30"/>
      <c r="AF615" s="30"/>
    </row>
    <row r="616" spans="1:32" x14ac:dyDescent="0.3">
      <c r="A616" s="30" t="s">
        <v>221</v>
      </c>
      <c r="B616" s="101">
        <v>0.4</v>
      </c>
      <c r="C616" s="30"/>
      <c r="D616" s="30"/>
      <c r="E616" s="92">
        <f>AVERAGE(20.03,21.62,20.24)</f>
        <v>20.63</v>
      </c>
      <c r="F616" s="30"/>
      <c r="G616" s="30"/>
      <c r="H616" s="95">
        <f t="shared" si="31"/>
        <v>1.0412777775432502</v>
      </c>
      <c r="I616" s="95"/>
      <c r="J616" s="95"/>
      <c r="K616" s="95">
        <f t="shared" si="32"/>
        <v>0.41123718797081033</v>
      </c>
      <c r="L616" s="30"/>
      <c r="M616" s="30"/>
      <c r="N616" s="30"/>
      <c r="O616" s="30"/>
      <c r="R616" s="30" t="s">
        <v>221</v>
      </c>
      <c r="S616" s="101">
        <v>0.4</v>
      </c>
      <c r="T616" s="30"/>
      <c r="U616" s="30"/>
      <c r="V616" s="92">
        <f>AVERAGE(20,21.51,20.33)</f>
        <v>20.613333333333333</v>
      </c>
      <c r="W616" s="30"/>
      <c r="X616" s="30"/>
      <c r="Y616" s="95">
        <f t="shared" si="33"/>
        <v>0.90238887835338133</v>
      </c>
      <c r="Z616" s="95"/>
      <c r="AA616" s="95"/>
      <c r="AB616" s="95">
        <f t="shared" si="34"/>
        <v>0.25239458509316859</v>
      </c>
      <c r="AC616" s="30"/>
      <c r="AD616" s="30"/>
      <c r="AE616" s="30"/>
      <c r="AF616" s="30"/>
    </row>
    <row r="617" spans="1:32" x14ac:dyDescent="0.3">
      <c r="A617" s="30" t="s">
        <v>222</v>
      </c>
      <c r="B617" s="101">
        <v>0</v>
      </c>
      <c r="C617" s="30"/>
      <c r="D617" s="30"/>
      <c r="E617" s="92">
        <f>AVERAGE(21.11,20.48,20.73)</f>
        <v>20.773333333333337</v>
      </c>
      <c r="F617" s="30"/>
      <c r="G617" s="30"/>
      <c r="H617" s="95">
        <f t="shared" si="31"/>
        <v>0.89794444420991226</v>
      </c>
      <c r="I617" s="95"/>
      <c r="J617" s="95"/>
      <c r="K617" s="95">
        <f t="shared" si="32"/>
        <v>0.80630422488744824</v>
      </c>
      <c r="L617" s="30"/>
      <c r="M617" s="30"/>
      <c r="N617" s="30"/>
      <c r="O617" s="30"/>
      <c r="R617" s="30" t="s">
        <v>222</v>
      </c>
      <c r="S617" s="101">
        <v>0</v>
      </c>
      <c r="T617" s="30"/>
      <c r="U617" s="30"/>
      <c r="V617" s="92">
        <f>AVERAGE(20.73,20.11,20.68)</f>
        <v>20.506666666666668</v>
      </c>
      <c r="W617" s="30"/>
      <c r="X617" s="30"/>
      <c r="Y617" s="95">
        <f t="shared" si="33"/>
        <v>1.0090555450200469</v>
      </c>
      <c r="Z617" s="95"/>
      <c r="AA617" s="95"/>
      <c r="AB617" s="95">
        <f t="shared" si="34"/>
        <v>1.0181930929357039</v>
      </c>
      <c r="AC617" s="30"/>
      <c r="AD617" s="30"/>
      <c r="AE617" s="30"/>
      <c r="AF617" s="30"/>
    </row>
    <row r="618" spans="1:32" x14ac:dyDescent="0.3">
      <c r="A618" s="30"/>
      <c r="B618" s="30"/>
      <c r="C618" s="30"/>
      <c r="D618" s="30"/>
      <c r="E618" s="30"/>
      <c r="F618" s="30"/>
      <c r="G618" s="30"/>
      <c r="H618" s="95"/>
      <c r="I618" s="95"/>
      <c r="J618" s="95"/>
      <c r="K618" s="95"/>
      <c r="L618" s="30"/>
      <c r="M618" s="30"/>
      <c r="N618" s="30"/>
      <c r="O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3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3">
      <c r="A620" s="93" t="s">
        <v>102</v>
      </c>
      <c r="B620" s="93"/>
      <c r="C620" s="38">
        <v>-1</v>
      </c>
      <c r="D620" s="30" t="s">
        <v>103</v>
      </c>
      <c r="E620" s="30"/>
      <c r="F620" s="30"/>
      <c r="G620" s="4" t="s">
        <v>104</v>
      </c>
      <c r="H620" s="5">
        <f>SQRT(SUM(K558:K617)/COUNT(K558:K617))</f>
        <v>1.9800444338136813</v>
      </c>
      <c r="I620" s="6" t="s">
        <v>93</v>
      </c>
      <c r="J620" s="30"/>
      <c r="K620" s="30"/>
      <c r="L620" s="30"/>
      <c r="M620" s="30"/>
      <c r="N620" s="30"/>
      <c r="O620" s="30"/>
      <c r="R620" s="93" t="s">
        <v>102</v>
      </c>
      <c r="S620" s="93"/>
      <c r="T620" s="38">
        <v>-1</v>
      </c>
      <c r="U620" s="30" t="s">
        <v>103</v>
      </c>
      <c r="V620" s="30"/>
      <c r="W620" s="30"/>
      <c r="X620" s="4" t="s">
        <v>104</v>
      </c>
      <c r="Y620" s="5">
        <f>SQRT(SUM(AB558:AB617)/COUNT(AB558:AB617))</f>
        <v>1.9615764721704938</v>
      </c>
      <c r="Z620" s="6" t="s">
        <v>93</v>
      </c>
      <c r="AA620" s="30"/>
      <c r="AB620" s="30"/>
      <c r="AC620" s="30"/>
      <c r="AD620" s="30"/>
      <c r="AE620" s="30"/>
      <c r="AF620" s="30"/>
    </row>
    <row r="621" spans="1:32" x14ac:dyDescent="0.3">
      <c r="A621" s="93" t="s">
        <v>105</v>
      </c>
      <c r="B621" s="93"/>
      <c r="C621" s="100">
        <v>21.671277777543249</v>
      </c>
      <c r="D621" s="30" t="s">
        <v>106</v>
      </c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R621" s="93" t="s">
        <v>105</v>
      </c>
      <c r="S621" s="93"/>
      <c r="T621" s="100">
        <v>21.515722211686715</v>
      </c>
      <c r="U621" s="30" t="s">
        <v>106</v>
      </c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3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ht="15.6" x14ac:dyDescent="0.3">
      <c r="A623" s="46" t="s">
        <v>257</v>
      </c>
      <c r="B623" s="46"/>
      <c r="C623" s="46" t="s">
        <v>223</v>
      </c>
      <c r="D623" s="46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R623" s="46" t="s">
        <v>257</v>
      </c>
      <c r="S623" s="46"/>
      <c r="T623" s="46" t="s">
        <v>117</v>
      </c>
      <c r="U623" s="46" t="s">
        <v>136</v>
      </c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E1A1-A10B-4C35-BBA0-7CE66036CC51}">
  <sheetPr>
    <tabColor rgb="FF00B050"/>
  </sheetPr>
  <dimension ref="A1:Z173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224</v>
      </c>
    </row>
    <row r="3" spans="1:12" x14ac:dyDescent="0.3">
      <c r="G3" t="s">
        <v>225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 t="s">
        <v>226</v>
      </c>
      <c r="B14" s="42">
        <v>8.1999999999999993</v>
      </c>
      <c r="C14" s="39"/>
      <c r="D14" s="39"/>
      <c r="E14" s="41">
        <f>AVERAGE(22.9945,23.816,23.7001)</f>
        <v>23.503533333333333</v>
      </c>
      <c r="F14" s="39"/>
      <c r="G14" s="39"/>
      <c r="H14" s="41">
        <f t="shared" ref="H14:H23" si="0">($C$26)*(E14)+$C$27</f>
        <v>7.7095199976146347</v>
      </c>
      <c r="I14" s="39"/>
      <c r="J14" s="39"/>
      <c r="K14" s="42">
        <f>(H14-B14)^2</f>
        <v>0.24057063273994728</v>
      </c>
      <c r="L14" s="32"/>
    </row>
    <row r="15" spans="1:12" x14ac:dyDescent="0.3">
      <c r="A15" s="39">
        <v>2</v>
      </c>
      <c r="B15" s="42">
        <v>10.65</v>
      </c>
      <c r="C15" s="39"/>
      <c r="D15" s="39"/>
      <c r="E15" s="41">
        <v>20.229900000000001</v>
      </c>
      <c r="F15" s="39"/>
      <c r="G15" s="39"/>
      <c r="H15" s="41">
        <f t="shared" si="0"/>
        <v>10.983153330947967</v>
      </c>
      <c r="I15" s="39"/>
      <c r="J15" s="39"/>
      <c r="K15" s="42">
        <f t="shared" ref="K15:K23" si="1">(H15-B15)^2</f>
        <v>0.11099114192172567</v>
      </c>
      <c r="L15" s="32"/>
    </row>
    <row r="16" spans="1:12" x14ac:dyDescent="0.3">
      <c r="A16" s="39">
        <v>3</v>
      </c>
      <c r="B16" s="42">
        <v>5.01</v>
      </c>
      <c r="C16" s="39"/>
      <c r="D16" s="39"/>
      <c r="E16" s="41">
        <v>26.139600000000002</v>
      </c>
      <c r="F16" s="39"/>
      <c r="G16" s="39"/>
      <c r="H16" s="41">
        <f t="shared" si="0"/>
        <v>5.0734533309479666</v>
      </c>
      <c r="I16" s="39"/>
      <c r="J16" s="39"/>
      <c r="K16" s="42">
        <f t="shared" si="1"/>
        <v>4.0263252083922001E-3</v>
      </c>
      <c r="L16" s="32"/>
    </row>
    <row r="17" spans="1:26" x14ac:dyDescent="0.3">
      <c r="A17" s="39">
        <v>4</v>
      </c>
      <c r="B17" s="42">
        <v>3.01</v>
      </c>
      <c r="C17" s="39"/>
      <c r="D17" s="39"/>
      <c r="E17" s="41">
        <v>28.3599</v>
      </c>
      <c r="F17" s="39"/>
      <c r="G17" s="39"/>
      <c r="H17" s="41">
        <f t="shared" si="0"/>
        <v>2.8531533309479684</v>
      </c>
      <c r="I17" s="39"/>
      <c r="J17" s="39"/>
      <c r="K17" s="42">
        <f t="shared" si="1"/>
        <v>2.4600877592717455E-2</v>
      </c>
      <c r="L17" s="32"/>
    </row>
    <row r="18" spans="1:26" x14ac:dyDescent="0.3">
      <c r="A18" s="39">
        <v>6</v>
      </c>
      <c r="B18" s="42">
        <v>13.24</v>
      </c>
      <c r="C18" s="39"/>
      <c r="D18" s="39"/>
      <c r="E18" s="41">
        <v>17.2593</v>
      </c>
      <c r="F18" s="39"/>
      <c r="G18" s="39"/>
      <c r="H18" s="41">
        <f t="shared" si="0"/>
        <v>13.953753330947968</v>
      </c>
      <c r="I18" s="39"/>
      <c r="J18" s="39"/>
      <c r="K18" s="42">
        <f t="shared" si="1"/>
        <v>0.50944381743931988</v>
      </c>
      <c r="L18" s="32"/>
    </row>
    <row r="19" spans="1:26" x14ac:dyDescent="0.3">
      <c r="A19" s="39">
        <v>7</v>
      </c>
      <c r="B19" s="42">
        <v>5.85</v>
      </c>
      <c r="C19" s="39"/>
      <c r="D19" s="39"/>
      <c r="E19" s="41">
        <v>25.436399999999999</v>
      </c>
      <c r="F19" s="39"/>
      <c r="G19" s="39"/>
      <c r="H19" s="41">
        <f t="shared" si="0"/>
        <v>5.7766533309479691</v>
      </c>
      <c r="I19" s="39"/>
      <c r="J19" s="39"/>
      <c r="K19" s="42">
        <f t="shared" si="1"/>
        <v>5.3797338610280998E-3</v>
      </c>
      <c r="L19" s="32"/>
    </row>
    <row r="20" spans="1:26" x14ac:dyDescent="0.3">
      <c r="A20" s="39">
        <v>8</v>
      </c>
      <c r="B20" s="42">
        <v>8.0500000000000007</v>
      </c>
      <c r="C20" s="39"/>
      <c r="D20" s="39"/>
      <c r="E20" s="41">
        <v>23.366099999999999</v>
      </c>
      <c r="F20" s="39"/>
      <c r="G20" s="39"/>
      <c r="H20" s="41">
        <f t="shared" si="0"/>
        <v>7.8469533309479687</v>
      </c>
      <c r="I20" s="39"/>
      <c r="J20" s="39"/>
      <c r="K20" s="42">
        <f t="shared" si="1"/>
        <v>4.1227949813125435E-2</v>
      </c>
      <c r="L20" s="32"/>
    </row>
    <row r="21" spans="1:26" x14ac:dyDescent="0.3">
      <c r="A21" s="39">
        <v>10</v>
      </c>
      <c r="B21" s="42">
        <v>7.1</v>
      </c>
      <c r="C21" s="39"/>
      <c r="D21" s="39"/>
      <c r="E21" s="41">
        <v>24.0153</v>
      </c>
      <c r="F21" s="39"/>
      <c r="G21" s="39"/>
      <c r="H21" s="41">
        <f t="shared" si="0"/>
        <v>7.1977533309479682</v>
      </c>
      <c r="I21" s="39"/>
      <c r="J21" s="39"/>
      <c r="K21" s="42">
        <f t="shared" si="1"/>
        <v>9.5557137114230684E-3</v>
      </c>
      <c r="L21" s="32"/>
    </row>
    <row r="22" spans="1:26" x14ac:dyDescent="0.3">
      <c r="A22" s="39">
        <v>11</v>
      </c>
      <c r="B22" s="42">
        <v>5.7</v>
      </c>
      <c r="C22" s="39"/>
      <c r="D22" s="39"/>
      <c r="E22" s="41">
        <v>25.655200000000001</v>
      </c>
      <c r="F22" s="39"/>
      <c r="G22" s="39"/>
      <c r="H22" s="41">
        <f t="shared" si="0"/>
        <v>5.5578533309479674</v>
      </c>
      <c r="I22" s="39"/>
      <c r="J22" s="39"/>
      <c r="K22" s="42">
        <f t="shared" si="1"/>
        <v>2.0205675522588132E-2</v>
      </c>
      <c r="L22" s="32"/>
    </row>
    <row r="23" spans="1:26" x14ac:dyDescent="0.3">
      <c r="A23" s="39">
        <v>12</v>
      </c>
      <c r="B23" s="42">
        <v>5.0999999999999996</v>
      </c>
      <c r="C23" s="39"/>
      <c r="D23" s="39"/>
      <c r="E23" s="41">
        <v>26.255299999999998</v>
      </c>
      <c r="F23" s="39"/>
      <c r="G23" s="39"/>
      <c r="H23" s="41">
        <f t="shared" si="0"/>
        <v>4.9577533309479698</v>
      </c>
      <c r="I23" s="39"/>
      <c r="J23" s="39"/>
      <c r="K23" s="42">
        <f t="shared" si="1"/>
        <v>2.0234114856397714E-2</v>
      </c>
      <c r="L23" s="32"/>
    </row>
    <row r="24" spans="1:26" x14ac:dyDescent="0.3">
      <c r="A24" s="32"/>
      <c r="B24" s="35"/>
      <c r="C24" s="32"/>
      <c r="D24" s="32"/>
      <c r="E24" s="34"/>
      <c r="F24" s="32"/>
      <c r="G24" s="32"/>
      <c r="H24" s="34"/>
      <c r="I24" s="32"/>
      <c r="J24" s="32"/>
      <c r="K24" s="33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102</v>
      </c>
      <c r="B26" s="32"/>
      <c r="C26" s="36">
        <v>-1</v>
      </c>
      <c r="D26" s="32" t="s">
        <v>103</v>
      </c>
      <c r="E26" s="32"/>
      <c r="F26" s="32"/>
      <c r="G26" s="4" t="s">
        <v>104</v>
      </c>
      <c r="H26" s="5">
        <f>SQRT(SUM(K14:K23)/COUNT(K14:K23))</f>
        <v>0.31404394320965096</v>
      </c>
      <c r="I26" s="6" t="s">
        <v>93</v>
      </c>
      <c r="J26" s="32"/>
      <c r="K26" s="32"/>
      <c r="L26" s="32"/>
    </row>
    <row r="27" spans="1:26" x14ac:dyDescent="0.3">
      <c r="A27" s="31" t="s">
        <v>105</v>
      </c>
      <c r="B27" s="32"/>
      <c r="C27" s="37">
        <v>31.213053330947968</v>
      </c>
      <c r="D27" s="32" t="s">
        <v>106</v>
      </c>
      <c r="E27" s="32"/>
      <c r="F27" s="32"/>
      <c r="G27" s="32"/>
      <c r="H27" s="32"/>
      <c r="I27" s="32"/>
      <c r="J27" s="32"/>
      <c r="K27" s="32"/>
      <c r="L27" s="32"/>
    </row>
    <row r="28" spans="1:26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26" x14ac:dyDescent="0.3">
      <c r="A29" s="31" t="s">
        <v>107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1" spans="1:26" ht="16.8" x14ac:dyDescent="0.35">
      <c r="A31" s="24" t="s">
        <v>96</v>
      </c>
      <c r="B31" s="24" t="s">
        <v>97</v>
      </c>
      <c r="C31" s="24"/>
      <c r="D31" s="24"/>
      <c r="E31" s="24" t="s">
        <v>98</v>
      </c>
      <c r="F31" s="24"/>
      <c r="G31" s="24"/>
      <c r="H31" s="24" t="s">
        <v>99</v>
      </c>
      <c r="I31" s="24"/>
      <c r="J31" s="24"/>
      <c r="K31" s="24" t="s">
        <v>100</v>
      </c>
      <c r="L31" s="24"/>
      <c r="O31" s="24" t="s">
        <v>96</v>
      </c>
      <c r="P31" s="24" t="s">
        <v>97</v>
      </c>
      <c r="Q31" s="24"/>
      <c r="R31" s="24"/>
      <c r="S31" s="24" t="s">
        <v>98</v>
      </c>
      <c r="T31" s="24"/>
      <c r="U31" s="24"/>
      <c r="V31" s="24" t="s">
        <v>99</v>
      </c>
      <c r="W31" s="24"/>
      <c r="X31" s="24"/>
      <c r="Y31" s="24" t="s">
        <v>100</v>
      </c>
      <c r="Z31" s="24"/>
    </row>
    <row r="32" spans="1:26" x14ac:dyDescent="0.3">
      <c r="A32" s="25" t="s">
        <v>226</v>
      </c>
      <c r="B32" s="26">
        <v>8.1999999999999993</v>
      </c>
      <c r="C32" s="25"/>
      <c r="D32" s="25"/>
      <c r="E32" s="26">
        <f>AVERAGE(23.08,23.91,23.8)</f>
        <v>23.596666666666664</v>
      </c>
      <c r="F32" s="25"/>
      <c r="G32" s="25"/>
      <c r="H32" s="94">
        <f t="shared" ref="H32:H41" si="2">($C$26)*(E32)+$C$45</f>
        <v>7.6179999999998067</v>
      </c>
      <c r="I32" s="94"/>
      <c r="J32" s="94"/>
      <c r="K32" s="94">
        <f>(H32-B32)^2</f>
        <v>0.33872400000022418</v>
      </c>
      <c r="L32" s="94"/>
      <c r="O32" s="25" t="s">
        <v>226</v>
      </c>
      <c r="P32" s="26">
        <v>8.1999999999999993</v>
      </c>
      <c r="Q32" s="25"/>
      <c r="R32" s="25"/>
      <c r="S32" s="26">
        <f>AVERAGE(23.11,24.19,24.16)</f>
        <v>23.819999999999997</v>
      </c>
      <c r="T32" s="25"/>
      <c r="U32" s="25"/>
      <c r="V32" s="94">
        <f t="shared" ref="V32:V41" si="3">($C$26)*(S32)+$Q$45</f>
        <v>7.2879890554586808</v>
      </c>
      <c r="W32" s="94"/>
      <c r="X32" s="94"/>
      <c r="Y32" s="94">
        <f>(V32-P32)^2</f>
        <v>0.83176396296314792</v>
      </c>
      <c r="Z32" s="25"/>
    </row>
    <row r="33" spans="1:26" x14ac:dyDescent="0.3">
      <c r="A33" s="25">
        <v>2</v>
      </c>
      <c r="B33" s="25">
        <v>10.65</v>
      </c>
      <c r="C33" s="25"/>
      <c r="D33" s="25"/>
      <c r="E33" s="26">
        <v>20.16</v>
      </c>
      <c r="F33" s="25"/>
      <c r="G33" s="25"/>
      <c r="H33" s="94">
        <f t="shared" si="2"/>
        <v>11.054666666666471</v>
      </c>
      <c r="I33" s="94"/>
      <c r="J33" s="94"/>
      <c r="K33" s="94">
        <f t="shared" ref="K33:K41" si="4">(H33-B33)^2</f>
        <v>0.16375511111095212</v>
      </c>
      <c r="L33" s="94"/>
      <c r="O33" s="25">
        <v>2</v>
      </c>
      <c r="P33" s="26">
        <v>10.65</v>
      </c>
      <c r="Q33" s="25"/>
      <c r="R33" s="25"/>
      <c r="S33" s="26">
        <v>20.87</v>
      </c>
      <c r="T33" s="25"/>
      <c r="U33" s="25"/>
      <c r="V33" s="94">
        <f t="shared" si="3"/>
        <v>10.237989055458677</v>
      </c>
      <c r="W33" s="94"/>
      <c r="X33" s="94"/>
      <c r="Y33" s="94">
        <f t="shared" ref="Y33:Y41" si="5">(V33-P33)^2</f>
        <v>0.1697530184218338</v>
      </c>
      <c r="Z33" s="25"/>
    </row>
    <row r="34" spans="1:26" x14ac:dyDescent="0.3">
      <c r="A34" s="25">
        <v>3</v>
      </c>
      <c r="B34" s="25">
        <v>5.01</v>
      </c>
      <c r="C34" s="25"/>
      <c r="D34" s="25"/>
      <c r="E34" s="26">
        <v>26.19</v>
      </c>
      <c r="F34" s="25"/>
      <c r="G34" s="25"/>
      <c r="H34" s="94">
        <f t="shared" si="2"/>
        <v>5.0246666666664694</v>
      </c>
      <c r="I34" s="94"/>
      <c r="J34" s="94"/>
      <c r="K34" s="94">
        <f t="shared" si="4"/>
        <v>2.1511111110533203E-4</v>
      </c>
      <c r="L34" s="94"/>
      <c r="O34" s="25">
        <v>3</v>
      </c>
      <c r="P34" s="26">
        <v>5.01</v>
      </c>
      <c r="Q34" s="25"/>
      <c r="R34" s="25"/>
      <c r="S34" s="26">
        <v>26.4</v>
      </c>
      <c r="T34" s="25"/>
      <c r="U34" s="25"/>
      <c r="V34" s="94">
        <f t="shared" si="3"/>
        <v>4.707989055458679</v>
      </c>
      <c r="W34" s="94"/>
      <c r="X34" s="94"/>
      <c r="Y34" s="94">
        <f t="shared" si="5"/>
        <v>9.1210610622740759E-2</v>
      </c>
      <c r="Z34" s="25"/>
    </row>
    <row r="35" spans="1:26" x14ac:dyDescent="0.3">
      <c r="A35" s="25">
        <v>4</v>
      </c>
      <c r="B35" s="25">
        <v>3.01</v>
      </c>
      <c r="C35" s="25"/>
      <c r="D35" s="25"/>
      <c r="E35" s="26">
        <v>28.43</v>
      </c>
      <c r="F35" s="25"/>
      <c r="G35" s="25"/>
      <c r="H35" s="94">
        <f t="shared" si="2"/>
        <v>2.784666666666471</v>
      </c>
      <c r="I35" s="94"/>
      <c r="J35" s="94"/>
      <c r="K35" s="94">
        <f t="shared" si="4"/>
        <v>5.0775111111199193E-2</v>
      </c>
      <c r="L35" s="94"/>
      <c r="O35" s="25">
        <v>4</v>
      </c>
      <c r="P35" s="26">
        <v>3.01</v>
      </c>
      <c r="Q35" s="25"/>
      <c r="R35" s="25"/>
      <c r="S35" s="26">
        <v>28.35</v>
      </c>
      <c r="T35" s="25"/>
      <c r="U35" s="25"/>
      <c r="V35" s="94">
        <f t="shared" si="3"/>
        <v>2.7579890554586761</v>
      </c>
      <c r="W35" s="94"/>
      <c r="X35" s="94"/>
      <c r="Y35" s="94">
        <f t="shared" si="5"/>
        <v>6.3509516168610114E-2</v>
      </c>
      <c r="Z35" s="25"/>
    </row>
    <row r="36" spans="1:26" x14ac:dyDescent="0.3">
      <c r="A36" s="25">
        <v>6</v>
      </c>
      <c r="B36" s="25">
        <v>13.24</v>
      </c>
      <c r="C36" s="25"/>
      <c r="D36" s="25"/>
      <c r="E36" s="26">
        <v>17.190000000000001</v>
      </c>
      <c r="F36" s="25"/>
      <c r="G36" s="25"/>
      <c r="H36" s="94">
        <f t="shared" si="2"/>
        <v>14.024666666666469</v>
      </c>
      <c r="I36" s="94"/>
      <c r="J36" s="94"/>
      <c r="K36" s="94">
        <f t="shared" si="4"/>
        <v>0.61570177777746793</v>
      </c>
      <c r="L36" s="94"/>
      <c r="O36" s="25">
        <v>6</v>
      </c>
      <c r="P36" s="26">
        <v>13.24</v>
      </c>
      <c r="Q36" s="25"/>
      <c r="R36" s="25"/>
      <c r="S36" s="26">
        <v>17.27</v>
      </c>
      <c r="T36" s="25"/>
      <c r="U36" s="25"/>
      <c r="V36" s="94">
        <f t="shared" si="3"/>
        <v>13.837989055458678</v>
      </c>
      <c r="W36" s="94"/>
      <c r="X36" s="94"/>
      <c r="Y36" s="94">
        <f t="shared" si="5"/>
        <v>0.35759091044836155</v>
      </c>
      <c r="Z36" s="25"/>
    </row>
    <row r="37" spans="1:26" x14ac:dyDescent="0.3">
      <c r="A37" s="25">
        <v>7</v>
      </c>
      <c r="B37" s="25">
        <v>5.85</v>
      </c>
      <c r="C37" s="25"/>
      <c r="D37" s="25"/>
      <c r="E37" s="26">
        <v>25.41</v>
      </c>
      <c r="F37" s="25"/>
      <c r="G37" s="25"/>
      <c r="H37" s="94">
        <f t="shared" si="2"/>
        <v>5.8046666666664706</v>
      </c>
      <c r="I37" s="94"/>
      <c r="J37" s="94"/>
      <c r="K37" s="94">
        <f t="shared" si="4"/>
        <v>2.0551111111288579E-3</v>
      </c>
      <c r="L37" s="94"/>
      <c r="O37" s="25">
        <v>7</v>
      </c>
      <c r="P37" s="26">
        <v>5.85</v>
      </c>
      <c r="Q37" s="25"/>
      <c r="R37" s="25"/>
      <c r="S37" s="26">
        <v>23.66</v>
      </c>
      <c r="T37" s="25"/>
      <c r="U37" s="25"/>
      <c r="V37" s="94">
        <f t="shared" si="3"/>
        <v>7.4479890554586774</v>
      </c>
      <c r="W37" s="94"/>
      <c r="X37" s="94"/>
      <c r="Y37" s="94">
        <f t="shared" si="5"/>
        <v>2.5535690213657172</v>
      </c>
      <c r="Z37" s="25"/>
    </row>
    <row r="38" spans="1:26" x14ac:dyDescent="0.3">
      <c r="A38" s="25">
        <v>8</v>
      </c>
      <c r="B38" s="25">
        <v>8.0500000000000007</v>
      </c>
      <c r="C38" s="25"/>
      <c r="D38" s="25"/>
      <c r="E38" s="26">
        <v>23.32</v>
      </c>
      <c r="F38" s="25"/>
      <c r="G38" s="25"/>
      <c r="H38" s="94">
        <f t="shared" si="2"/>
        <v>7.8946666666664704</v>
      </c>
      <c r="I38" s="94"/>
      <c r="J38" s="94"/>
      <c r="K38" s="94">
        <f t="shared" si="4"/>
        <v>2.4128444444505629E-2</v>
      </c>
      <c r="L38" s="94"/>
      <c r="O38" s="25">
        <v>8</v>
      </c>
      <c r="P38" s="26">
        <v>8.0500000000000007</v>
      </c>
      <c r="Q38" s="25"/>
      <c r="R38" s="25"/>
      <c r="S38" s="26">
        <v>23.82</v>
      </c>
      <c r="T38" s="25"/>
      <c r="U38" s="25"/>
      <c r="V38" s="94">
        <f t="shared" si="3"/>
        <v>7.2879890554586773</v>
      </c>
      <c r="W38" s="94"/>
      <c r="X38" s="94"/>
      <c r="Y38" s="94">
        <f t="shared" si="5"/>
        <v>0.58066067960075995</v>
      </c>
      <c r="Z38" s="25"/>
    </row>
    <row r="39" spans="1:26" x14ac:dyDescent="0.3">
      <c r="A39" s="25">
        <v>10</v>
      </c>
      <c r="B39" s="26">
        <v>7.1</v>
      </c>
      <c r="C39" s="25"/>
      <c r="D39" s="25"/>
      <c r="E39" s="26">
        <v>23.99</v>
      </c>
      <c r="F39" s="25"/>
      <c r="G39" s="25"/>
      <c r="H39" s="94">
        <f t="shared" si="2"/>
        <v>7.2246666666664723</v>
      </c>
      <c r="I39" s="94"/>
      <c r="J39" s="94"/>
      <c r="K39" s="94">
        <f t="shared" si="4"/>
        <v>1.55417777777294E-2</v>
      </c>
      <c r="L39" s="94"/>
      <c r="O39" s="25">
        <v>10</v>
      </c>
      <c r="P39" s="26">
        <v>7.1</v>
      </c>
      <c r="Q39" s="25"/>
      <c r="R39" s="25"/>
      <c r="S39" s="26">
        <v>24.39</v>
      </c>
      <c r="T39" s="25"/>
      <c r="U39" s="25"/>
      <c r="V39" s="94">
        <f t="shared" si="3"/>
        <v>6.717989055458677</v>
      </c>
      <c r="W39" s="94"/>
      <c r="X39" s="94"/>
      <c r="Y39" s="94">
        <f t="shared" si="5"/>
        <v>0.14593236174935351</v>
      </c>
      <c r="Z39" s="25"/>
    </row>
    <row r="40" spans="1:26" x14ac:dyDescent="0.3">
      <c r="A40" s="25">
        <v>11</v>
      </c>
      <c r="B40" s="26">
        <v>5.7</v>
      </c>
      <c r="C40" s="25"/>
      <c r="D40" s="25"/>
      <c r="E40" s="26">
        <v>25.63</v>
      </c>
      <c r="F40" s="25"/>
      <c r="G40" s="25"/>
      <c r="H40" s="94">
        <f t="shared" si="2"/>
        <v>5.5846666666664717</v>
      </c>
      <c r="I40" s="94"/>
      <c r="J40" s="94"/>
      <c r="K40" s="94">
        <f t="shared" si="4"/>
        <v>1.3301777777822788E-2</v>
      </c>
      <c r="L40" s="94"/>
      <c r="O40" s="25">
        <v>11</v>
      </c>
      <c r="P40" s="26">
        <v>5.7</v>
      </c>
      <c r="Q40" s="25"/>
      <c r="R40" s="25"/>
      <c r="S40" s="26">
        <v>23.96</v>
      </c>
      <c r="T40" s="25"/>
      <c r="U40" s="25"/>
      <c r="V40" s="94">
        <f t="shared" si="3"/>
        <v>7.1479890554586767</v>
      </c>
      <c r="W40" s="94"/>
      <c r="X40" s="94"/>
      <c r="Y40" s="94">
        <f t="shared" si="5"/>
        <v>2.0966723047281102</v>
      </c>
      <c r="Z40" s="25"/>
    </row>
    <row r="41" spans="1:26" x14ac:dyDescent="0.3">
      <c r="A41" s="25">
        <v>12</v>
      </c>
      <c r="B41" s="26">
        <v>5.0999999999999996</v>
      </c>
      <c r="C41" s="25"/>
      <c r="D41" s="25"/>
      <c r="E41" s="26">
        <v>26.32</v>
      </c>
      <c r="F41" s="25"/>
      <c r="G41" s="25"/>
      <c r="H41" s="94">
        <f t="shared" si="2"/>
        <v>4.8946666666664704</v>
      </c>
      <c r="I41" s="94"/>
      <c r="J41" s="94"/>
      <c r="K41" s="94">
        <f t="shared" si="4"/>
        <v>4.216177777785822E-2</v>
      </c>
      <c r="L41" s="94"/>
      <c r="O41" s="25">
        <v>12</v>
      </c>
      <c r="P41" s="26">
        <v>5.0999999999999996</v>
      </c>
      <c r="Q41" s="25"/>
      <c r="R41" s="25"/>
      <c r="S41" s="26">
        <v>26.63</v>
      </c>
      <c r="T41" s="25"/>
      <c r="U41" s="25"/>
      <c r="V41" s="94">
        <f t="shared" si="3"/>
        <v>4.4779890554586785</v>
      </c>
      <c r="W41" s="94"/>
      <c r="X41" s="94"/>
      <c r="Y41" s="94">
        <f t="shared" si="5"/>
        <v>0.38689761512918647</v>
      </c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94"/>
      <c r="I42" s="94"/>
      <c r="J42" s="94"/>
      <c r="K42" s="94"/>
      <c r="L42" s="94"/>
      <c r="O42" s="25"/>
      <c r="P42" s="25"/>
      <c r="Q42" s="25"/>
      <c r="R42" s="25"/>
      <c r="S42" s="25"/>
      <c r="T42" s="25"/>
      <c r="U42" s="25"/>
      <c r="V42" s="94"/>
      <c r="W42" s="94"/>
      <c r="X42" s="94"/>
      <c r="Y42" s="94"/>
      <c r="Z42" s="25"/>
    </row>
    <row r="43" spans="1:26" x14ac:dyDescent="0.3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x14ac:dyDescent="0.3">
      <c r="A44" s="24" t="s">
        <v>102</v>
      </c>
      <c r="B44" s="24"/>
      <c r="C44" s="29">
        <v>-1</v>
      </c>
      <c r="D44" s="25" t="s">
        <v>103</v>
      </c>
      <c r="E44" s="25"/>
      <c r="F44" s="25"/>
      <c r="G44" s="4" t="s">
        <v>104</v>
      </c>
      <c r="H44" s="5">
        <f>SQRT(SUM(K32:K41)/COUNT(K32:K41))</f>
        <v>0.35585952284574224</v>
      </c>
      <c r="I44" s="6" t="s">
        <v>93</v>
      </c>
      <c r="J44" s="25"/>
      <c r="K44" s="25"/>
      <c r="L44" s="25"/>
      <c r="O44" s="24" t="s">
        <v>102</v>
      </c>
      <c r="P44" s="24"/>
      <c r="Q44" s="29">
        <v>-1</v>
      </c>
      <c r="R44" s="25" t="s">
        <v>103</v>
      </c>
      <c r="S44" s="25"/>
      <c r="T44" s="25"/>
      <c r="U44" s="4" t="s">
        <v>104</v>
      </c>
      <c r="V44" s="5">
        <f>SQRT(SUM(Y32:Y41)/COUNT(Y32:Y41))</f>
        <v>0.85308616218983535</v>
      </c>
      <c r="W44" s="6" t="s">
        <v>93</v>
      </c>
      <c r="X44" s="25"/>
      <c r="Y44" s="25"/>
      <c r="Z44" s="25"/>
    </row>
    <row r="45" spans="1:26" x14ac:dyDescent="0.3">
      <c r="A45" s="24" t="s">
        <v>105</v>
      </c>
      <c r="B45" s="24"/>
      <c r="C45" s="98">
        <v>31.214666666666471</v>
      </c>
      <c r="D45" s="25" t="s">
        <v>106</v>
      </c>
      <c r="E45" s="25"/>
      <c r="F45" s="25"/>
      <c r="G45" s="25"/>
      <c r="H45" s="25"/>
      <c r="I45" s="25"/>
      <c r="J45" s="25"/>
      <c r="K45" s="25"/>
      <c r="L45" s="25"/>
      <c r="O45" s="24" t="s">
        <v>105</v>
      </c>
      <c r="P45" s="24"/>
      <c r="Q45" s="98">
        <v>31.107989055458678</v>
      </c>
      <c r="R45" s="25" t="s">
        <v>106</v>
      </c>
      <c r="S45" s="25"/>
      <c r="T45" s="25"/>
      <c r="U45" s="25"/>
      <c r="V45" s="25"/>
      <c r="W45" s="25"/>
      <c r="X45" s="25"/>
      <c r="Y45" s="25"/>
      <c r="Z45" s="25"/>
    </row>
    <row r="46" spans="1:26" x14ac:dyDescent="0.3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5.6" x14ac:dyDescent="0.3">
      <c r="A47" s="45" t="s">
        <v>112</v>
      </c>
      <c r="B47" s="45"/>
      <c r="C47" s="45" t="s">
        <v>227</v>
      </c>
      <c r="D47" s="45"/>
      <c r="E47" s="25"/>
      <c r="F47" s="25"/>
      <c r="G47" s="25"/>
      <c r="H47" s="25"/>
      <c r="I47" s="25"/>
      <c r="J47" s="25"/>
      <c r="K47" s="25"/>
      <c r="L47" s="25"/>
      <c r="O47" s="45" t="s">
        <v>112</v>
      </c>
      <c r="P47" s="45"/>
      <c r="Q47" s="45" t="s">
        <v>117</v>
      </c>
      <c r="R47" s="45" t="s">
        <v>136</v>
      </c>
      <c r="S47" s="25"/>
      <c r="T47" s="25"/>
      <c r="U47" s="25"/>
      <c r="V47" s="25"/>
      <c r="W47" s="25"/>
      <c r="X47" s="25"/>
      <c r="Y47" s="25"/>
      <c r="Z47" s="25"/>
    </row>
    <row r="49" spans="1:26" ht="16.8" x14ac:dyDescent="0.35">
      <c r="A49" s="93" t="s">
        <v>96</v>
      </c>
      <c r="B49" s="93" t="s">
        <v>97</v>
      </c>
      <c r="C49" s="93"/>
      <c r="D49" s="93"/>
      <c r="E49" s="93" t="s">
        <v>98</v>
      </c>
      <c r="F49" s="93"/>
      <c r="G49" s="93"/>
      <c r="H49" s="93" t="s">
        <v>99</v>
      </c>
      <c r="I49" s="93"/>
      <c r="J49" s="93"/>
      <c r="K49" s="93" t="s">
        <v>100</v>
      </c>
      <c r="L49" s="93"/>
      <c r="O49" s="93" t="s">
        <v>96</v>
      </c>
      <c r="P49" s="93" t="s">
        <v>97</v>
      </c>
      <c r="Q49" s="93"/>
      <c r="R49" s="93"/>
      <c r="S49" s="93" t="s">
        <v>98</v>
      </c>
      <c r="T49" s="93"/>
      <c r="U49" s="93"/>
      <c r="V49" s="93" t="s">
        <v>99</v>
      </c>
      <c r="W49" s="93"/>
      <c r="X49" s="93"/>
      <c r="Y49" s="93" t="s">
        <v>100</v>
      </c>
      <c r="Z49" s="93"/>
    </row>
    <row r="50" spans="1:26" x14ac:dyDescent="0.3">
      <c r="A50" s="30" t="s">
        <v>226</v>
      </c>
      <c r="B50" s="92">
        <v>8.1999999999999993</v>
      </c>
      <c r="C50" s="30"/>
      <c r="D50" s="30"/>
      <c r="E50" s="92">
        <f>AVERAGE(23.08,23.9,23.79)</f>
        <v>23.59</v>
      </c>
      <c r="F50" s="30"/>
      <c r="G50" s="30"/>
      <c r="H50" s="95">
        <f t="shared" ref="H50:H59" si="6">($C$26)*(E50)+$C$63</f>
        <v>7.618999998169631</v>
      </c>
      <c r="I50" s="95"/>
      <c r="J50" s="95"/>
      <c r="K50" s="95">
        <f>(H50-B50)^2</f>
        <v>0.33756100212688794</v>
      </c>
      <c r="L50" s="30"/>
      <c r="O50" s="30" t="s">
        <v>226</v>
      </c>
      <c r="P50" s="92">
        <v>8.1999999999999993</v>
      </c>
      <c r="Q50" s="30"/>
      <c r="R50" s="30"/>
      <c r="S50" s="92">
        <f>AVERAGE(23,24.08,24.05)</f>
        <v>23.709999999999997</v>
      </c>
      <c r="T50" s="30"/>
      <c r="U50" s="30"/>
      <c r="V50" s="95">
        <f t="shared" ref="V50:V59" si="7">($C$26)*(S50)+$Q$63</f>
        <v>7.2849999935623231</v>
      </c>
      <c r="W50" s="95"/>
      <c r="X50" s="95"/>
      <c r="Y50" s="95">
        <f>(V50-P50)^2</f>
        <v>0.83722501178094755</v>
      </c>
      <c r="Z50" s="30"/>
    </row>
    <row r="51" spans="1:26" x14ac:dyDescent="0.3">
      <c r="A51" s="30">
        <v>2</v>
      </c>
      <c r="B51" s="92">
        <v>10.65</v>
      </c>
      <c r="C51" s="30"/>
      <c r="D51" s="30"/>
      <c r="E51" s="92">
        <v>20.170000000000002</v>
      </c>
      <c r="F51" s="30"/>
      <c r="G51" s="30"/>
      <c r="H51" s="95">
        <f t="shared" si="6"/>
        <v>11.038999998169629</v>
      </c>
      <c r="I51" s="95"/>
      <c r="J51" s="95"/>
      <c r="K51" s="95">
        <f t="shared" ref="K51:K59" si="8">(H51-B51)^2</f>
        <v>0.15132099857597123</v>
      </c>
      <c r="L51" s="30"/>
      <c r="O51" s="30">
        <v>2</v>
      </c>
      <c r="P51" s="92">
        <v>10.65</v>
      </c>
      <c r="Q51" s="30"/>
      <c r="R51" s="30"/>
      <c r="S51" s="92">
        <v>20.78</v>
      </c>
      <c r="T51" s="30"/>
      <c r="U51" s="30"/>
      <c r="V51" s="95">
        <f t="shared" si="7"/>
        <v>10.214999993562319</v>
      </c>
      <c r="W51" s="95"/>
      <c r="X51" s="95"/>
      <c r="Y51" s="95">
        <f t="shared" ref="Y51:Y59" si="9">(V51-P51)^2</f>
        <v>0.18922500560078259</v>
      </c>
      <c r="Z51" s="30"/>
    </row>
    <row r="52" spans="1:26" x14ac:dyDescent="0.3">
      <c r="A52" s="30">
        <v>3</v>
      </c>
      <c r="B52" s="92">
        <v>5.01</v>
      </c>
      <c r="C52" s="30"/>
      <c r="D52" s="30"/>
      <c r="E52" s="92">
        <v>26.18</v>
      </c>
      <c r="F52" s="30"/>
      <c r="G52" s="30"/>
      <c r="H52" s="95">
        <f t="shared" si="6"/>
        <v>5.0289999981696312</v>
      </c>
      <c r="I52" s="95"/>
      <c r="J52" s="95"/>
      <c r="K52" s="95">
        <f t="shared" si="8"/>
        <v>3.6099993044599589E-4</v>
      </c>
      <c r="L52" s="30"/>
      <c r="O52" s="30">
        <v>3</v>
      </c>
      <c r="P52" s="92">
        <v>5.01</v>
      </c>
      <c r="Q52" s="30"/>
      <c r="R52" s="30"/>
      <c r="S52" s="92">
        <v>26.28</v>
      </c>
      <c r="T52" s="30"/>
      <c r="U52" s="30"/>
      <c r="V52" s="95">
        <f t="shared" si="7"/>
        <v>4.7149999935623192</v>
      </c>
      <c r="W52" s="95"/>
      <c r="X52" s="95"/>
      <c r="Y52" s="95">
        <f t="shared" si="9"/>
        <v>8.7025003798231554E-2</v>
      </c>
      <c r="Z52" s="30"/>
    </row>
    <row r="53" spans="1:26" x14ac:dyDescent="0.3">
      <c r="A53" s="30">
        <v>4</v>
      </c>
      <c r="B53" s="92">
        <v>3.01</v>
      </c>
      <c r="C53" s="30"/>
      <c r="D53" s="30"/>
      <c r="E53" s="92">
        <v>28.41</v>
      </c>
      <c r="F53" s="30"/>
      <c r="G53" s="30"/>
      <c r="H53" s="95">
        <f t="shared" si="6"/>
        <v>2.7989999981696307</v>
      </c>
      <c r="I53" s="95"/>
      <c r="J53" s="95"/>
      <c r="K53" s="95">
        <f t="shared" si="8"/>
        <v>4.4521000772415741E-2</v>
      </c>
      <c r="L53" s="30"/>
      <c r="O53" s="30">
        <v>4</v>
      </c>
      <c r="P53" s="92">
        <v>3.01</v>
      </c>
      <c r="Q53" s="30"/>
      <c r="R53" s="30"/>
      <c r="S53" s="92">
        <v>28.23</v>
      </c>
      <c r="T53" s="30"/>
      <c r="U53" s="30"/>
      <c r="V53" s="95">
        <f t="shared" si="7"/>
        <v>2.76499999356232</v>
      </c>
      <c r="W53" s="95"/>
      <c r="X53" s="95"/>
      <c r="Y53" s="95">
        <f t="shared" si="9"/>
        <v>6.0025003154463158E-2</v>
      </c>
      <c r="Z53" s="30"/>
    </row>
    <row r="54" spans="1:26" x14ac:dyDescent="0.3">
      <c r="A54" s="30">
        <v>6</v>
      </c>
      <c r="B54" s="92">
        <v>13.24</v>
      </c>
      <c r="C54" s="30"/>
      <c r="D54" s="30"/>
      <c r="E54" s="92">
        <v>17.21</v>
      </c>
      <c r="F54" s="30"/>
      <c r="G54" s="30"/>
      <c r="H54" s="95">
        <f t="shared" si="6"/>
        <v>13.99899999816963</v>
      </c>
      <c r="I54" s="95"/>
      <c r="J54" s="95"/>
      <c r="K54" s="95">
        <f t="shared" si="8"/>
        <v>0.57608099722149808</v>
      </c>
      <c r="L54" s="30"/>
      <c r="O54" s="30">
        <v>6</v>
      </c>
      <c r="P54" s="92">
        <v>13.24</v>
      </c>
      <c r="Q54" s="30"/>
      <c r="R54" s="30"/>
      <c r="S54" s="92">
        <v>17.18</v>
      </c>
      <c r="T54" s="30"/>
      <c r="U54" s="30"/>
      <c r="V54" s="95">
        <f t="shared" si="7"/>
        <v>13.814999993562321</v>
      </c>
      <c r="W54" s="95"/>
      <c r="X54" s="95"/>
      <c r="Y54" s="95">
        <f t="shared" si="9"/>
        <v>0.33062499259666855</v>
      </c>
      <c r="Z54" s="30"/>
    </row>
    <row r="55" spans="1:26" x14ac:dyDescent="0.3">
      <c r="A55" s="30">
        <v>7</v>
      </c>
      <c r="B55" s="92">
        <v>5.85</v>
      </c>
      <c r="C55" s="30"/>
      <c r="D55" s="30"/>
      <c r="E55" s="92">
        <v>25.4</v>
      </c>
      <c r="F55" s="30"/>
      <c r="G55" s="30"/>
      <c r="H55" s="95">
        <f t="shared" si="6"/>
        <v>5.8089999981696323</v>
      </c>
      <c r="I55" s="95"/>
      <c r="J55" s="95"/>
      <c r="K55" s="95">
        <f t="shared" si="8"/>
        <v>1.6810001500901252E-3</v>
      </c>
      <c r="L55" s="30"/>
      <c r="O55" s="30">
        <v>7</v>
      </c>
      <c r="P55" s="92">
        <v>5.85</v>
      </c>
      <c r="Q55" s="30"/>
      <c r="R55" s="30"/>
      <c r="S55" s="92">
        <v>23.54</v>
      </c>
      <c r="T55" s="30"/>
      <c r="U55" s="30"/>
      <c r="V55" s="95">
        <f t="shared" si="7"/>
        <v>7.4549999935623212</v>
      </c>
      <c r="W55" s="95"/>
      <c r="X55" s="95"/>
      <c r="Y55" s="95">
        <f t="shared" si="9"/>
        <v>2.5760249793350525</v>
      </c>
      <c r="Z55" s="30"/>
    </row>
    <row r="56" spans="1:26" x14ac:dyDescent="0.3">
      <c r="A56" s="30">
        <v>8</v>
      </c>
      <c r="B56" s="92">
        <v>8.0500000000000007</v>
      </c>
      <c r="C56" s="30"/>
      <c r="D56" s="30"/>
      <c r="E56" s="92">
        <v>23.31</v>
      </c>
      <c r="F56" s="30"/>
      <c r="G56" s="30"/>
      <c r="H56" s="95">
        <f t="shared" si="6"/>
        <v>7.8989999981696322</v>
      </c>
      <c r="I56" s="95"/>
      <c r="J56" s="95"/>
      <c r="K56" s="95">
        <f t="shared" si="8"/>
        <v>2.2801000552771303E-2</v>
      </c>
      <c r="L56" s="30"/>
      <c r="O56" s="30">
        <v>8</v>
      </c>
      <c r="P56" s="92">
        <v>8.0500000000000007</v>
      </c>
      <c r="Q56" s="30"/>
      <c r="R56" s="30"/>
      <c r="S56" s="92">
        <v>23.7</v>
      </c>
      <c r="T56" s="30"/>
      <c r="U56" s="30"/>
      <c r="V56" s="95">
        <f t="shared" si="7"/>
        <v>7.2949999935623211</v>
      </c>
      <c r="W56" s="95"/>
      <c r="X56" s="95"/>
      <c r="Y56" s="95">
        <f t="shared" si="9"/>
        <v>0.57002500972089631</v>
      </c>
      <c r="Z56" s="30"/>
    </row>
    <row r="57" spans="1:26" x14ac:dyDescent="0.3">
      <c r="A57" s="30">
        <v>10</v>
      </c>
      <c r="B57" s="92">
        <v>7.1</v>
      </c>
      <c r="C57" s="30"/>
      <c r="D57" s="30"/>
      <c r="E57" s="92">
        <v>23.98</v>
      </c>
      <c r="F57" s="30"/>
      <c r="G57" s="30"/>
      <c r="H57" s="95">
        <f t="shared" si="6"/>
        <v>7.2289999981696305</v>
      </c>
      <c r="I57" s="95"/>
      <c r="J57" s="95"/>
      <c r="K57" s="95">
        <f t="shared" si="8"/>
        <v>1.6640999527764752E-2</v>
      </c>
      <c r="L57" s="30"/>
      <c r="O57" s="30">
        <v>10</v>
      </c>
      <c r="P57" s="92">
        <v>7.1</v>
      </c>
      <c r="Q57" s="30"/>
      <c r="R57" s="30"/>
      <c r="S57" s="92">
        <v>24.27</v>
      </c>
      <c r="T57" s="30"/>
      <c r="U57" s="30"/>
      <c r="V57" s="95">
        <f t="shared" si="7"/>
        <v>6.7249999935623208</v>
      </c>
      <c r="W57" s="95"/>
      <c r="X57" s="95"/>
      <c r="Y57" s="95">
        <f t="shared" si="9"/>
        <v>0.14062500482825915</v>
      </c>
      <c r="Z57" s="30"/>
    </row>
    <row r="58" spans="1:26" x14ac:dyDescent="0.3">
      <c r="A58" s="30">
        <v>11</v>
      </c>
      <c r="B58" s="92">
        <v>5.7</v>
      </c>
      <c r="C58" s="30"/>
      <c r="D58" s="30"/>
      <c r="E58" s="92">
        <v>25.62</v>
      </c>
      <c r="F58" s="30"/>
      <c r="G58" s="30"/>
      <c r="H58" s="95">
        <f t="shared" si="6"/>
        <v>5.5889999981696299</v>
      </c>
      <c r="I58" s="95"/>
      <c r="J58" s="95"/>
      <c r="K58" s="95">
        <f t="shared" si="8"/>
        <v>1.2321000406342207E-2</v>
      </c>
      <c r="L58" s="30"/>
      <c r="O58" s="30">
        <v>11</v>
      </c>
      <c r="P58" s="92">
        <v>5.7</v>
      </c>
      <c r="Q58" s="30"/>
      <c r="R58" s="30"/>
      <c r="S58" s="92">
        <v>23.84</v>
      </c>
      <c r="T58" s="30"/>
      <c r="U58" s="30"/>
      <c r="V58" s="95">
        <f t="shared" si="7"/>
        <v>7.1549999935623205</v>
      </c>
      <c r="W58" s="95"/>
      <c r="X58" s="95"/>
      <c r="Y58" s="95">
        <f t="shared" si="9"/>
        <v>2.1170249812663524</v>
      </c>
      <c r="Z58" s="30"/>
    </row>
    <row r="59" spans="1:26" x14ac:dyDescent="0.3">
      <c r="A59" s="30">
        <v>12</v>
      </c>
      <c r="B59" s="92">
        <v>5.0999999999999996</v>
      </c>
      <c r="C59" s="30"/>
      <c r="D59" s="30"/>
      <c r="E59" s="92">
        <v>26.31</v>
      </c>
      <c r="F59" s="30"/>
      <c r="G59" s="30"/>
      <c r="H59" s="95">
        <f t="shared" si="6"/>
        <v>4.8989999981696322</v>
      </c>
      <c r="I59" s="95"/>
      <c r="J59" s="95"/>
      <c r="K59" s="95">
        <f t="shared" si="8"/>
        <v>4.0401000735807734E-2</v>
      </c>
      <c r="L59" s="30"/>
      <c r="O59" s="30">
        <v>12</v>
      </c>
      <c r="P59" s="92">
        <v>5.0999999999999996</v>
      </c>
      <c r="Q59" s="30"/>
      <c r="R59" s="30"/>
      <c r="S59" s="92">
        <v>26.51</v>
      </c>
      <c r="T59" s="30"/>
      <c r="U59" s="30"/>
      <c r="V59" s="95">
        <f t="shared" si="7"/>
        <v>4.4849999935623188</v>
      </c>
      <c r="W59" s="95"/>
      <c r="X59" s="95"/>
      <c r="Y59" s="95">
        <f t="shared" si="9"/>
        <v>0.37822500791834746</v>
      </c>
      <c r="Z59" s="30"/>
    </row>
    <row r="60" spans="1:26" x14ac:dyDescent="0.3">
      <c r="A60" s="30"/>
      <c r="B60" s="30"/>
      <c r="C60" s="30"/>
      <c r="D60" s="30"/>
      <c r="E60" s="30"/>
      <c r="F60" s="30"/>
      <c r="G60" s="30"/>
      <c r="H60" s="95"/>
      <c r="I60" s="95"/>
      <c r="J60" s="95"/>
      <c r="K60" s="95"/>
      <c r="L60" s="30"/>
      <c r="O60" s="30"/>
      <c r="P60" s="30"/>
      <c r="Q60" s="30"/>
      <c r="R60" s="30"/>
      <c r="S60" s="30"/>
      <c r="T60" s="30"/>
      <c r="U60" s="30"/>
      <c r="V60" s="95"/>
      <c r="W60" s="95"/>
      <c r="X60" s="95"/>
      <c r="Y60" s="95"/>
      <c r="Z60" s="30"/>
    </row>
    <row r="61" spans="1:26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x14ac:dyDescent="0.3">
      <c r="A62" s="93" t="s">
        <v>102</v>
      </c>
      <c r="B62" s="93"/>
      <c r="C62" s="38">
        <v>-1</v>
      </c>
      <c r="D62" s="30" t="s">
        <v>103</v>
      </c>
      <c r="E62" s="30"/>
      <c r="F62" s="30"/>
      <c r="G62" s="4" t="s">
        <v>104</v>
      </c>
      <c r="H62" s="5">
        <f>SQRT(SUM(K50:K59)/COUNT(K50:K59))</f>
        <v>0.34694235832483689</v>
      </c>
      <c r="I62" s="6" t="s">
        <v>93</v>
      </c>
      <c r="J62" s="30"/>
      <c r="K62" s="30"/>
      <c r="L62" s="30"/>
      <c r="O62" s="93" t="s">
        <v>102</v>
      </c>
      <c r="P62" s="93"/>
      <c r="Q62" s="38">
        <v>-1</v>
      </c>
      <c r="R62" s="30" t="s">
        <v>103</v>
      </c>
      <c r="S62" s="30"/>
      <c r="T62" s="30"/>
      <c r="U62" s="4" t="s">
        <v>104</v>
      </c>
      <c r="V62" s="5">
        <f>SQRT(SUM(Y50:Y59)/COUNT(Y50:Y59))</f>
        <v>0.85358362214841033</v>
      </c>
      <c r="W62" s="6" t="s">
        <v>93</v>
      </c>
      <c r="X62" s="30"/>
      <c r="Y62" s="30"/>
      <c r="Z62" s="30"/>
    </row>
    <row r="63" spans="1:26" x14ac:dyDescent="0.3">
      <c r="A63" s="93" t="s">
        <v>105</v>
      </c>
      <c r="B63" s="93"/>
      <c r="C63" s="100">
        <v>31.208999998169631</v>
      </c>
      <c r="D63" s="30" t="s">
        <v>106</v>
      </c>
      <c r="E63" s="30"/>
      <c r="F63" s="30"/>
      <c r="G63" s="30"/>
      <c r="H63" s="30"/>
      <c r="I63" s="30"/>
      <c r="J63" s="30"/>
      <c r="K63" s="30"/>
      <c r="L63" s="30"/>
      <c r="O63" s="93" t="s">
        <v>105</v>
      </c>
      <c r="P63" s="93"/>
      <c r="Q63" s="100">
        <v>30.99499999356232</v>
      </c>
      <c r="R63" s="30" t="s">
        <v>106</v>
      </c>
      <c r="S63" s="30"/>
      <c r="T63" s="30"/>
      <c r="U63" s="30"/>
      <c r="V63" s="30"/>
      <c r="W63" s="30"/>
      <c r="X63" s="30"/>
      <c r="Y63" s="30"/>
      <c r="Z63" s="30"/>
    </row>
    <row r="64" spans="1:26" x14ac:dyDescent="0.3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6" x14ac:dyDescent="0.3">
      <c r="A65" s="46" t="s">
        <v>116</v>
      </c>
      <c r="B65" s="46"/>
      <c r="C65" s="46" t="s">
        <v>227</v>
      </c>
      <c r="D65" s="46"/>
      <c r="E65" s="30"/>
      <c r="F65" s="30"/>
      <c r="G65" s="30"/>
      <c r="H65" s="30"/>
      <c r="I65" s="30"/>
      <c r="J65" s="30"/>
      <c r="K65" s="30"/>
      <c r="L65" s="30"/>
      <c r="O65" s="46" t="s">
        <v>116</v>
      </c>
      <c r="P65" s="46"/>
      <c r="Q65" s="46" t="s">
        <v>117</v>
      </c>
      <c r="R65" s="46" t="s">
        <v>136</v>
      </c>
      <c r="S65" s="30"/>
      <c r="T65" s="30"/>
      <c r="U65" s="30"/>
      <c r="V65" s="30"/>
      <c r="W65" s="30"/>
      <c r="X65" s="30"/>
      <c r="Y65" s="30"/>
      <c r="Z65" s="30"/>
    </row>
    <row r="67" spans="1:26" ht="16.8" x14ac:dyDescent="0.35">
      <c r="A67" s="31" t="s">
        <v>96</v>
      </c>
      <c r="B67" s="31" t="s">
        <v>97</v>
      </c>
      <c r="C67" s="31"/>
      <c r="D67" s="31"/>
      <c r="E67" s="31" t="s">
        <v>98</v>
      </c>
      <c r="F67" s="31"/>
      <c r="G67" s="31"/>
      <c r="H67" s="31" t="s">
        <v>99</v>
      </c>
      <c r="I67" s="31"/>
      <c r="J67" s="31"/>
      <c r="K67" s="31" t="s">
        <v>100</v>
      </c>
      <c r="L67" s="31"/>
      <c r="O67" s="31" t="s">
        <v>96</v>
      </c>
      <c r="P67" s="31" t="s">
        <v>97</v>
      </c>
      <c r="Q67" s="31"/>
      <c r="R67" s="31"/>
      <c r="S67" s="31" t="s">
        <v>98</v>
      </c>
      <c r="T67" s="31"/>
      <c r="U67" s="31"/>
      <c r="V67" s="31" t="s">
        <v>99</v>
      </c>
      <c r="W67" s="31"/>
      <c r="X67" s="31"/>
      <c r="Y67" s="31" t="s">
        <v>100</v>
      </c>
      <c r="Z67" s="31"/>
    </row>
    <row r="68" spans="1:26" x14ac:dyDescent="0.3">
      <c r="A68" s="39" t="s">
        <v>226</v>
      </c>
      <c r="B68" s="42">
        <v>8.1999999999999993</v>
      </c>
      <c r="C68" s="42"/>
      <c r="D68" s="42"/>
      <c r="E68" s="42">
        <f>AVERAGE(23.03,23.85,23.74)</f>
        <v>23.540000000000003</v>
      </c>
      <c r="F68" s="39"/>
      <c r="G68" s="39"/>
      <c r="H68" s="102">
        <f>($C$26)*(E68)+$C$81</f>
        <v>7.6049999995102908</v>
      </c>
      <c r="I68" s="102"/>
      <c r="J68" s="102"/>
      <c r="K68" s="102">
        <f>(H68-B68)^2</f>
        <v>0.3540250005827531</v>
      </c>
      <c r="L68" s="32"/>
      <c r="O68" s="39" t="s">
        <v>226</v>
      </c>
      <c r="P68" s="42">
        <v>8.1999999999999993</v>
      </c>
      <c r="Q68" s="42"/>
      <c r="R68" s="42"/>
      <c r="S68" s="42">
        <f>AVERAGE(23.03,24.11,24.08)</f>
        <v>23.74</v>
      </c>
      <c r="T68" s="39"/>
      <c r="U68" s="39"/>
      <c r="V68" s="102">
        <f>($C$26)*(S68)+$Q$81</f>
        <v>7.2769997642396973</v>
      </c>
      <c r="W68" s="102"/>
      <c r="X68" s="102"/>
      <c r="Y68" s="102">
        <f>(V68-P68)^2</f>
        <v>0.85192943521357301</v>
      </c>
      <c r="Z68" s="32"/>
    </row>
    <row r="69" spans="1:26" x14ac:dyDescent="0.3">
      <c r="A69" s="39">
        <v>2</v>
      </c>
      <c r="B69" s="42">
        <v>10.65</v>
      </c>
      <c r="C69" s="42"/>
      <c r="D69" s="42"/>
      <c r="E69" s="42">
        <v>20.12</v>
      </c>
      <c r="F69" s="39"/>
      <c r="G69" s="39"/>
      <c r="H69" s="102">
        <f t="shared" ref="H69:H77" si="10">($C$26)*(E69)+$C$81</f>
        <v>11.024999999510293</v>
      </c>
      <c r="I69" s="102"/>
      <c r="J69" s="102"/>
      <c r="K69" s="102">
        <f t="shared" ref="K69:K77" si="11">(H69-B69)^2</f>
        <v>0.14062499963271913</v>
      </c>
      <c r="L69" s="32"/>
      <c r="O69" s="39">
        <v>2</v>
      </c>
      <c r="P69" s="42">
        <v>10.65</v>
      </c>
      <c r="Q69" s="42"/>
      <c r="R69" s="42"/>
      <c r="S69" s="42">
        <v>20.81</v>
      </c>
      <c r="T69" s="39"/>
      <c r="U69" s="39"/>
      <c r="V69" s="102">
        <f t="shared" ref="V69:V77" si="12">($C$26)*(S69)+$Q$81</f>
        <v>10.206999764239697</v>
      </c>
      <c r="W69" s="102"/>
      <c r="X69" s="102"/>
      <c r="Y69" s="102">
        <f t="shared" ref="Y69:Y77" si="13">(V69-P69)^2</f>
        <v>0.19624920888368436</v>
      </c>
      <c r="Z69" s="32"/>
    </row>
    <row r="70" spans="1:26" x14ac:dyDescent="0.3">
      <c r="A70" s="39">
        <v>3</v>
      </c>
      <c r="B70" s="42">
        <v>5.01</v>
      </c>
      <c r="C70" s="42"/>
      <c r="D70" s="42"/>
      <c r="E70" s="42">
        <v>26.11</v>
      </c>
      <c r="F70" s="39"/>
      <c r="G70" s="39"/>
      <c r="H70" s="102">
        <f t="shared" si="10"/>
        <v>5.0349999995102941</v>
      </c>
      <c r="I70" s="102"/>
      <c r="J70" s="102"/>
      <c r="K70" s="102">
        <f t="shared" si="11"/>
        <v>6.2499997551471534E-4</v>
      </c>
      <c r="L70" s="32"/>
      <c r="O70" s="39">
        <v>3</v>
      </c>
      <c r="P70" s="42">
        <v>5.01</v>
      </c>
      <c r="Q70" s="42"/>
      <c r="R70" s="42"/>
      <c r="S70" s="42">
        <v>26.3</v>
      </c>
      <c r="T70" s="39"/>
      <c r="U70" s="39"/>
      <c r="V70" s="102">
        <f t="shared" si="12"/>
        <v>4.716999764239695</v>
      </c>
      <c r="W70" s="102"/>
      <c r="X70" s="102"/>
      <c r="Y70" s="102">
        <f t="shared" si="13"/>
        <v>8.5849138155594168E-2</v>
      </c>
      <c r="Z70" s="32"/>
    </row>
    <row r="71" spans="1:26" x14ac:dyDescent="0.3">
      <c r="A71" s="39">
        <v>4</v>
      </c>
      <c r="B71" s="42">
        <v>3.01</v>
      </c>
      <c r="C71" s="42"/>
      <c r="D71" s="42"/>
      <c r="E71" s="42">
        <v>28.34</v>
      </c>
      <c r="F71" s="39"/>
      <c r="G71" s="39"/>
      <c r="H71" s="102">
        <f t="shared" si="10"/>
        <v>2.8049999995102937</v>
      </c>
      <c r="I71" s="102"/>
      <c r="J71" s="102"/>
      <c r="K71" s="102">
        <f t="shared" si="11"/>
        <v>4.2025000200779511E-2</v>
      </c>
      <c r="L71" s="32"/>
      <c r="O71" s="39">
        <v>4</v>
      </c>
      <c r="P71" s="42">
        <v>3.01</v>
      </c>
      <c r="Q71" s="42"/>
      <c r="R71" s="42"/>
      <c r="S71" s="42">
        <v>28.25</v>
      </c>
      <c r="T71" s="39"/>
      <c r="U71" s="39"/>
      <c r="V71" s="102">
        <f t="shared" si="12"/>
        <v>2.7669997642396957</v>
      </c>
      <c r="W71" s="102"/>
      <c r="X71" s="102"/>
      <c r="Y71" s="102">
        <f t="shared" si="13"/>
        <v>5.9049114579563348E-2</v>
      </c>
      <c r="Z71" s="32"/>
    </row>
    <row r="72" spans="1:26" x14ac:dyDescent="0.3">
      <c r="A72" s="39">
        <v>6</v>
      </c>
      <c r="B72" s="42">
        <v>13.24</v>
      </c>
      <c r="C72" s="42"/>
      <c r="D72" s="42"/>
      <c r="E72" s="42">
        <v>17.149999999999999</v>
      </c>
      <c r="F72" s="39"/>
      <c r="G72" s="39"/>
      <c r="H72" s="102">
        <f t="shared" si="10"/>
        <v>13.994999999510295</v>
      </c>
      <c r="I72" s="102"/>
      <c r="J72" s="102"/>
      <c r="K72" s="102">
        <f t="shared" si="11"/>
        <v>0.57002499926054506</v>
      </c>
      <c r="L72" s="32"/>
      <c r="O72" s="39">
        <v>6</v>
      </c>
      <c r="P72" s="42">
        <v>13.24</v>
      </c>
      <c r="Q72" s="42"/>
      <c r="R72" s="42"/>
      <c r="S72" s="42">
        <v>17.21</v>
      </c>
      <c r="T72" s="39"/>
      <c r="U72" s="39"/>
      <c r="V72" s="102">
        <f t="shared" si="12"/>
        <v>13.806999764239695</v>
      </c>
      <c r="W72" s="102"/>
      <c r="X72" s="102"/>
      <c r="Y72" s="102">
        <f t="shared" si="13"/>
        <v>0.32148873264786931</v>
      </c>
      <c r="Z72" s="32"/>
    </row>
    <row r="73" spans="1:26" x14ac:dyDescent="0.3">
      <c r="A73" s="39">
        <v>7</v>
      </c>
      <c r="B73" s="42">
        <v>5.85</v>
      </c>
      <c r="C73" s="42"/>
      <c r="D73" s="42"/>
      <c r="E73" s="42">
        <v>25.33</v>
      </c>
      <c r="F73" s="39"/>
      <c r="G73" s="39"/>
      <c r="H73" s="102">
        <f t="shared" si="10"/>
        <v>5.8149999995102952</v>
      </c>
      <c r="I73" s="102"/>
      <c r="J73" s="102"/>
      <c r="K73" s="102">
        <f t="shared" si="11"/>
        <v>1.2250000342793096E-3</v>
      </c>
      <c r="L73" s="32"/>
      <c r="O73" s="39">
        <v>7</v>
      </c>
      <c r="P73" s="42">
        <v>5.85</v>
      </c>
      <c r="Q73" s="42"/>
      <c r="R73" s="42"/>
      <c r="S73" s="42">
        <v>23.56</v>
      </c>
      <c r="T73" s="39"/>
      <c r="U73" s="39"/>
      <c r="V73" s="102">
        <f t="shared" si="12"/>
        <v>7.456999764239697</v>
      </c>
      <c r="W73" s="102"/>
      <c r="X73" s="102"/>
      <c r="Y73" s="102">
        <f t="shared" si="13"/>
        <v>2.5824482422664428</v>
      </c>
      <c r="Z73" s="32"/>
    </row>
    <row r="74" spans="1:26" x14ac:dyDescent="0.3">
      <c r="A74" s="39">
        <v>8</v>
      </c>
      <c r="B74" s="42">
        <v>8.0500000000000007</v>
      </c>
      <c r="C74" s="42"/>
      <c r="D74" s="42"/>
      <c r="E74" s="42">
        <v>23.24</v>
      </c>
      <c r="F74" s="39"/>
      <c r="G74" s="39"/>
      <c r="H74" s="102">
        <f t="shared" si="10"/>
        <v>7.9049999995102951</v>
      </c>
      <c r="I74" s="102"/>
      <c r="J74" s="102"/>
      <c r="K74" s="102">
        <f t="shared" si="11"/>
        <v>2.1025000142014631E-2</v>
      </c>
      <c r="L74" s="32"/>
      <c r="O74" s="39">
        <v>8</v>
      </c>
      <c r="P74" s="42">
        <v>8.0500000000000007</v>
      </c>
      <c r="Q74" s="42"/>
      <c r="R74" s="42"/>
      <c r="S74" s="42">
        <v>23.72</v>
      </c>
      <c r="T74" s="39"/>
      <c r="U74" s="39"/>
      <c r="V74" s="102">
        <f t="shared" si="12"/>
        <v>7.2969997642396969</v>
      </c>
      <c r="W74" s="102"/>
      <c r="X74" s="102"/>
      <c r="Y74" s="102">
        <f t="shared" si="13"/>
        <v>0.56700935505507322</v>
      </c>
      <c r="Z74" s="32"/>
    </row>
    <row r="75" spans="1:26" x14ac:dyDescent="0.3">
      <c r="A75" s="39">
        <v>10</v>
      </c>
      <c r="B75" s="42">
        <v>7.1</v>
      </c>
      <c r="C75" s="42"/>
      <c r="D75" s="42"/>
      <c r="E75" s="42">
        <v>23.91</v>
      </c>
      <c r="F75" s="39"/>
      <c r="G75" s="39"/>
      <c r="H75" s="102">
        <f t="shared" si="10"/>
        <v>7.2349999995102934</v>
      </c>
      <c r="I75" s="102"/>
      <c r="J75" s="102"/>
      <c r="K75" s="102">
        <f t="shared" si="11"/>
        <v>1.8224999867779309E-2</v>
      </c>
      <c r="L75" s="32"/>
      <c r="O75" s="39">
        <v>10</v>
      </c>
      <c r="P75" s="42">
        <v>7.1</v>
      </c>
      <c r="Q75" s="42"/>
      <c r="R75" s="42"/>
      <c r="S75" s="42">
        <v>24.29</v>
      </c>
      <c r="T75" s="39"/>
      <c r="U75" s="39"/>
      <c r="V75" s="102">
        <f t="shared" si="12"/>
        <v>6.7269997642396966</v>
      </c>
      <c r="W75" s="102"/>
      <c r="X75" s="102"/>
      <c r="Y75" s="102">
        <f t="shared" si="13"/>
        <v>0.13912917587724166</v>
      </c>
      <c r="Z75" s="32"/>
    </row>
    <row r="76" spans="1:26" x14ac:dyDescent="0.3">
      <c r="A76" s="39">
        <v>11</v>
      </c>
      <c r="B76" s="42">
        <v>5.7</v>
      </c>
      <c r="C76" s="42"/>
      <c r="D76" s="42"/>
      <c r="E76" s="42">
        <v>25.56</v>
      </c>
      <c r="F76" s="39"/>
      <c r="G76" s="39"/>
      <c r="H76" s="102">
        <f t="shared" si="10"/>
        <v>5.5849999995102948</v>
      </c>
      <c r="I76" s="102"/>
      <c r="J76" s="102"/>
      <c r="K76" s="102">
        <f t="shared" si="11"/>
        <v>1.3225000112632238E-2</v>
      </c>
      <c r="L76" s="32"/>
      <c r="O76" s="39">
        <v>11</v>
      </c>
      <c r="P76" s="42">
        <v>5.7</v>
      </c>
      <c r="Q76" s="42"/>
      <c r="R76" s="42"/>
      <c r="S76" s="42">
        <v>23.86</v>
      </c>
      <c r="T76" s="39"/>
      <c r="U76" s="39"/>
      <c r="V76" s="102">
        <f t="shared" si="12"/>
        <v>7.1569997642396963</v>
      </c>
      <c r="W76" s="102"/>
      <c r="X76" s="102"/>
      <c r="Y76" s="102">
        <f t="shared" si="13"/>
        <v>2.1228483129945301</v>
      </c>
      <c r="Z76" s="32"/>
    </row>
    <row r="77" spans="1:26" x14ac:dyDescent="0.3">
      <c r="A77" s="39">
        <v>12</v>
      </c>
      <c r="B77" s="42">
        <v>5.0999999999999996</v>
      </c>
      <c r="C77" s="42"/>
      <c r="D77" s="42"/>
      <c r="E77" s="42">
        <v>26.24</v>
      </c>
      <c r="F77" s="39"/>
      <c r="G77" s="39"/>
      <c r="H77" s="102">
        <f t="shared" si="10"/>
        <v>4.9049999995102951</v>
      </c>
      <c r="I77" s="102"/>
      <c r="J77" s="102"/>
      <c r="K77" s="102">
        <f t="shared" si="11"/>
        <v>3.802500019098478E-2</v>
      </c>
      <c r="L77" s="32"/>
      <c r="O77" s="39">
        <v>12</v>
      </c>
      <c r="P77" s="42">
        <v>5.0999999999999996</v>
      </c>
      <c r="Q77" s="42"/>
      <c r="R77" s="42"/>
      <c r="S77" s="42">
        <v>26.52</v>
      </c>
      <c r="T77" s="39"/>
      <c r="U77" s="39"/>
      <c r="V77" s="102">
        <f t="shared" si="12"/>
        <v>4.4969997642396962</v>
      </c>
      <c r="W77" s="102"/>
      <c r="X77" s="102"/>
      <c r="Y77" s="102">
        <f t="shared" si="13"/>
        <v>0.36360928432698159</v>
      </c>
      <c r="Z77" s="32"/>
    </row>
    <row r="78" spans="1:26" x14ac:dyDescent="0.3">
      <c r="A78" s="32"/>
      <c r="B78" s="35"/>
      <c r="C78" s="32"/>
      <c r="D78" s="32"/>
      <c r="E78" s="34"/>
      <c r="F78" s="32"/>
      <c r="G78" s="32"/>
      <c r="H78" s="96"/>
      <c r="I78" s="96"/>
      <c r="J78" s="96"/>
      <c r="K78" s="96"/>
      <c r="L78" s="32"/>
      <c r="O78" s="32"/>
      <c r="P78" s="35"/>
      <c r="Q78" s="32"/>
      <c r="R78" s="32"/>
      <c r="S78" s="34"/>
      <c r="T78" s="32"/>
      <c r="U78" s="32"/>
      <c r="V78" s="96"/>
      <c r="W78" s="96"/>
      <c r="X78" s="96"/>
      <c r="Y78" s="96"/>
      <c r="Z78" s="32"/>
    </row>
    <row r="79" spans="1:26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x14ac:dyDescent="0.3">
      <c r="A80" s="31" t="s">
        <v>102</v>
      </c>
      <c r="B80" s="32"/>
      <c r="C80" s="36">
        <v>-1</v>
      </c>
      <c r="D80" s="32" t="s">
        <v>103</v>
      </c>
      <c r="E80" s="32"/>
      <c r="F80" s="32"/>
      <c r="G80" s="4" t="s">
        <v>104</v>
      </c>
      <c r="H80" s="5">
        <f>SQRT(SUM(K68:K77)/COUNT(K68:K77))</f>
        <v>0.34627301367562585</v>
      </c>
      <c r="I80" s="6" t="s">
        <v>93</v>
      </c>
      <c r="J80" s="32"/>
      <c r="K80" s="32"/>
      <c r="L80" s="32"/>
      <c r="O80" s="31" t="s">
        <v>102</v>
      </c>
      <c r="P80" s="32"/>
      <c r="Q80" s="36">
        <v>-1</v>
      </c>
      <c r="R80" s="32" t="s">
        <v>103</v>
      </c>
      <c r="S80" s="32"/>
      <c r="T80" s="32"/>
      <c r="U80" s="4" t="s">
        <v>104</v>
      </c>
      <c r="V80" s="5">
        <f>SQRT(SUM(Y68:Y77)/COUNT(Y68:Y77))</f>
        <v>0.85379212926804104</v>
      </c>
      <c r="W80" s="6" t="s">
        <v>93</v>
      </c>
      <c r="X80" s="32"/>
      <c r="Y80" s="32"/>
      <c r="Z80" s="32"/>
    </row>
    <row r="81" spans="1:26" x14ac:dyDescent="0.3">
      <c r="A81" s="31" t="s">
        <v>105</v>
      </c>
      <c r="B81" s="32"/>
      <c r="C81" s="99">
        <v>31.144999999510294</v>
      </c>
      <c r="D81" s="32" t="s">
        <v>106</v>
      </c>
      <c r="E81" s="32"/>
      <c r="F81" s="32"/>
      <c r="G81" s="32"/>
      <c r="H81" s="32"/>
      <c r="I81" s="32"/>
      <c r="J81" s="32"/>
      <c r="K81" s="32"/>
      <c r="L81" s="32"/>
      <c r="O81" s="31" t="s">
        <v>105</v>
      </c>
      <c r="P81" s="32"/>
      <c r="Q81" s="99">
        <v>31.016999764239696</v>
      </c>
      <c r="R81" s="32" t="s">
        <v>106</v>
      </c>
      <c r="S81" s="32"/>
      <c r="T81" s="32"/>
      <c r="U81" s="32"/>
      <c r="V81" s="32"/>
      <c r="W81" s="32"/>
      <c r="X81" s="32"/>
      <c r="Y81" s="32"/>
      <c r="Z81" s="32"/>
    </row>
    <row r="82" spans="1:26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6" x14ac:dyDescent="0.3">
      <c r="A83" s="44" t="s">
        <v>252</v>
      </c>
      <c r="B83" s="44"/>
      <c r="C83" s="44" t="s">
        <v>227</v>
      </c>
      <c r="D83" s="44"/>
      <c r="E83" s="32"/>
      <c r="F83" s="32"/>
      <c r="G83" s="32"/>
      <c r="H83" s="32"/>
      <c r="I83" s="32"/>
      <c r="J83" s="32"/>
      <c r="K83" s="32"/>
      <c r="L83" s="32"/>
      <c r="O83" s="44" t="s">
        <v>252</v>
      </c>
      <c r="P83" s="44"/>
      <c r="Q83" s="44" t="s">
        <v>117</v>
      </c>
      <c r="R83" s="44" t="s">
        <v>136</v>
      </c>
      <c r="S83" s="32"/>
      <c r="T83" s="32"/>
      <c r="U83" s="32"/>
      <c r="V83" s="32"/>
      <c r="W83" s="32"/>
      <c r="X83" s="32"/>
      <c r="Y83" s="32"/>
      <c r="Z83" s="32"/>
    </row>
    <row r="85" spans="1:26" ht="16.8" x14ac:dyDescent="0.35">
      <c r="A85" s="24" t="s">
        <v>96</v>
      </c>
      <c r="B85" s="24" t="s">
        <v>97</v>
      </c>
      <c r="C85" s="24"/>
      <c r="D85" s="24"/>
      <c r="E85" s="24" t="s">
        <v>98</v>
      </c>
      <c r="F85" s="24"/>
      <c r="G85" s="24"/>
      <c r="H85" s="24" t="s">
        <v>99</v>
      </c>
      <c r="I85" s="24"/>
      <c r="J85" s="24"/>
      <c r="K85" s="24" t="s">
        <v>100</v>
      </c>
      <c r="L85" s="24"/>
      <c r="O85" s="24" t="s">
        <v>96</v>
      </c>
      <c r="P85" s="24" t="s">
        <v>97</v>
      </c>
      <c r="Q85" s="24"/>
      <c r="R85" s="24"/>
      <c r="S85" s="24" t="s">
        <v>98</v>
      </c>
      <c r="T85" s="24"/>
      <c r="U85" s="24"/>
      <c r="V85" s="24" t="s">
        <v>99</v>
      </c>
      <c r="W85" s="24"/>
      <c r="X85" s="24"/>
      <c r="Y85" s="24" t="s">
        <v>100</v>
      </c>
      <c r="Z85" s="24"/>
    </row>
    <row r="86" spans="1:26" x14ac:dyDescent="0.3">
      <c r="A86" s="25" t="s">
        <v>226</v>
      </c>
      <c r="B86" s="26">
        <v>8.1999999999999993</v>
      </c>
      <c r="C86" s="26"/>
      <c r="D86" s="26"/>
      <c r="E86" s="26">
        <f>AVERAGE(22.89,23.7,23.6)</f>
        <v>23.396666666666665</v>
      </c>
      <c r="F86" s="25"/>
      <c r="G86" s="25"/>
      <c r="H86" s="94">
        <f>($C$26)*(E86)+$C$99</f>
        <v>7.5899881605600754</v>
      </c>
      <c r="I86" s="94"/>
      <c r="J86" s="94"/>
      <c r="K86" s="94">
        <f>(H86-B86)^2</f>
        <v>0.37211444425687945</v>
      </c>
      <c r="L86" s="25"/>
      <c r="O86" s="25" t="s">
        <v>226</v>
      </c>
      <c r="P86" s="26">
        <v>8.1999999999999993</v>
      </c>
      <c r="Q86" s="26"/>
      <c r="R86" s="26"/>
      <c r="S86" s="26">
        <f>AVERAGE(22.79,23.86,23.83)</f>
        <v>23.493333333333329</v>
      </c>
      <c r="T86" s="25"/>
      <c r="U86" s="25"/>
      <c r="V86" s="94">
        <f>($C$26)*(S86)+$Q$99</f>
        <v>7.2629999973683006</v>
      </c>
      <c r="W86" s="94"/>
      <c r="X86" s="94"/>
      <c r="Y86" s="94">
        <f>(V86-P86)^2</f>
        <v>0.87796900493180341</v>
      </c>
      <c r="Z86" s="25"/>
    </row>
    <row r="87" spans="1:26" x14ac:dyDescent="0.3">
      <c r="A87" s="25">
        <v>2</v>
      </c>
      <c r="B87" s="26">
        <v>10.65</v>
      </c>
      <c r="C87" s="26"/>
      <c r="D87" s="26"/>
      <c r="E87" s="26">
        <v>19.86</v>
      </c>
      <c r="F87" s="25"/>
      <c r="G87" s="25"/>
      <c r="H87" s="94">
        <f t="shared" ref="H87:H95" si="14">($C$26)*(E87)+$C$99</f>
        <v>11.126654827226741</v>
      </c>
      <c r="I87" s="94"/>
      <c r="J87" s="94"/>
      <c r="K87" s="94">
        <f t="shared" ref="K87:K95" si="15">(H87-B87)^2</f>
        <v>0.22719982431855371</v>
      </c>
      <c r="L87" s="25"/>
      <c r="O87" s="25">
        <v>2</v>
      </c>
      <c r="P87" s="26">
        <v>10.65</v>
      </c>
      <c r="Q87" s="26"/>
      <c r="R87" s="26"/>
      <c r="S87" s="26">
        <v>20.440000000000001</v>
      </c>
      <c r="T87" s="25"/>
      <c r="U87" s="25"/>
      <c r="V87" s="94">
        <f t="shared" ref="V87:V95" si="16">($C$26)*(S87)+$Q$99</f>
        <v>10.316333330701628</v>
      </c>
      <c r="W87" s="94"/>
      <c r="X87" s="94"/>
      <c r="Y87" s="94">
        <f t="shared" ref="Y87:Y95" si="17">(V87-P87)^2</f>
        <v>0.11133344620066934</v>
      </c>
      <c r="Z87" s="25"/>
    </row>
    <row r="88" spans="1:26" x14ac:dyDescent="0.3">
      <c r="A88" s="25">
        <v>3</v>
      </c>
      <c r="B88" s="26">
        <v>5.01</v>
      </c>
      <c r="C88" s="26"/>
      <c r="D88" s="26"/>
      <c r="E88" s="26">
        <v>25.97</v>
      </c>
      <c r="F88" s="25"/>
      <c r="G88" s="25"/>
      <c r="H88" s="94">
        <f t="shared" si="14"/>
        <v>5.0166548272267413</v>
      </c>
      <c r="I88" s="94"/>
      <c r="J88" s="94"/>
      <c r="K88" s="94">
        <f t="shared" si="15"/>
        <v>4.4286725417779817E-5</v>
      </c>
      <c r="L88" s="25"/>
      <c r="O88" s="25">
        <v>3</v>
      </c>
      <c r="P88" s="26">
        <v>5.01</v>
      </c>
      <c r="Q88" s="26"/>
      <c r="R88" s="26"/>
      <c r="S88" s="26">
        <v>26.06</v>
      </c>
      <c r="T88" s="25"/>
      <c r="U88" s="25"/>
      <c r="V88" s="94">
        <f t="shared" si="16"/>
        <v>4.6963333307016306</v>
      </c>
      <c r="W88" s="94"/>
      <c r="X88" s="94"/>
      <c r="Y88" s="94">
        <f t="shared" si="17"/>
        <v>9.8386779428732488E-2</v>
      </c>
      <c r="Z88" s="25"/>
    </row>
    <row r="89" spans="1:26" x14ac:dyDescent="0.3">
      <c r="A89" s="25">
        <v>4</v>
      </c>
      <c r="B89" s="26">
        <v>3.01</v>
      </c>
      <c r="C89" s="26"/>
      <c r="D89" s="26"/>
      <c r="E89" s="26">
        <v>28.2</v>
      </c>
      <c r="F89" s="25"/>
      <c r="G89" s="25"/>
      <c r="H89" s="94">
        <f t="shared" si="14"/>
        <v>2.7866548272267408</v>
      </c>
      <c r="I89" s="94"/>
      <c r="J89" s="94"/>
      <c r="K89" s="94">
        <f t="shared" si="15"/>
        <v>4.9883066201116884E-2</v>
      </c>
      <c r="L89" s="25"/>
      <c r="O89" s="25">
        <v>4</v>
      </c>
      <c r="P89" s="26">
        <v>3.01</v>
      </c>
      <c r="Q89" s="26"/>
      <c r="R89" s="26"/>
      <c r="S89" s="26">
        <v>28</v>
      </c>
      <c r="T89" s="25"/>
      <c r="U89" s="25"/>
      <c r="V89" s="94">
        <f t="shared" si="16"/>
        <v>2.7563333307016293</v>
      </c>
      <c r="W89" s="94"/>
      <c r="X89" s="94"/>
      <c r="Y89" s="94">
        <f t="shared" si="17"/>
        <v>6.434677911292884E-2</v>
      </c>
      <c r="Z89" s="25"/>
    </row>
    <row r="90" spans="1:26" x14ac:dyDescent="0.3">
      <c r="A90" s="25">
        <v>6</v>
      </c>
      <c r="B90" s="26">
        <v>13.24</v>
      </c>
      <c r="C90" s="26"/>
      <c r="D90" s="26"/>
      <c r="E90" s="26">
        <v>16.93</v>
      </c>
      <c r="F90" s="25"/>
      <c r="G90" s="25"/>
      <c r="H90" s="94">
        <f t="shared" si="14"/>
        <v>14.05665482722674</v>
      </c>
      <c r="I90" s="94"/>
      <c r="J90" s="94"/>
      <c r="K90" s="94">
        <f t="shared" si="15"/>
        <v>0.66692510683273687</v>
      </c>
      <c r="L90" s="25"/>
      <c r="O90" s="25">
        <v>6</v>
      </c>
      <c r="P90" s="26">
        <v>13.24</v>
      </c>
      <c r="Q90" s="26"/>
      <c r="R90" s="26"/>
      <c r="S90" s="26">
        <v>16.88</v>
      </c>
      <c r="T90" s="25"/>
      <c r="U90" s="25"/>
      <c r="V90" s="94">
        <f t="shared" si="16"/>
        <v>13.87633333070163</v>
      </c>
      <c r="W90" s="94"/>
      <c r="X90" s="94"/>
      <c r="Y90" s="94">
        <f t="shared" si="17"/>
        <v>0.40492010776183018</v>
      </c>
      <c r="Z90" s="25"/>
    </row>
    <row r="91" spans="1:26" x14ac:dyDescent="0.3">
      <c r="A91" s="25">
        <v>7</v>
      </c>
      <c r="B91" s="26">
        <v>5.85</v>
      </c>
      <c r="C91" s="26"/>
      <c r="D91" s="26"/>
      <c r="E91" s="26">
        <v>25.19</v>
      </c>
      <c r="F91" s="25"/>
      <c r="G91" s="25"/>
      <c r="H91" s="94">
        <f t="shared" si="14"/>
        <v>5.7966548272267389</v>
      </c>
      <c r="I91" s="94"/>
      <c r="J91" s="94"/>
      <c r="K91" s="94">
        <f t="shared" si="15"/>
        <v>2.8457074582090439E-3</v>
      </c>
      <c r="L91" s="25"/>
      <c r="O91" s="25">
        <v>7</v>
      </c>
      <c r="P91" s="26">
        <v>5.85</v>
      </c>
      <c r="Q91" s="26"/>
      <c r="R91" s="26"/>
      <c r="S91" s="26">
        <v>23.32</v>
      </c>
      <c r="T91" s="25"/>
      <c r="U91" s="25"/>
      <c r="V91" s="94">
        <f t="shared" si="16"/>
        <v>7.4363333307016291</v>
      </c>
      <c r="W91" s="94"/>
      <c r="X91" s="94"/>
      <c r="Y91" s="94">
        <f t="shared" si="17"/>
        <v>2.5164534360949253</v>
      </c>
      <c r="Z91" s="25"/>
    </row>
    <row r="92" spans="1:26" x14ac:dyDescent="0.3">
      <c r="A92" s="25">
        <v>8</v>
      </c>
      <c r="B92" s="26">
        <v>8.0500000000000007</v>
      </c>
      <c r="C92" s="26"/>
      <c r="D92" s="26"/>
      <c r="E92" s="26">
        <v>23.11</v>
      </c>
      <c r="F92" s="25"/>
      <c r="G92" s="25"/>
      <c r="H92" s="94">
        <f t="shared" si="14"/>
        <v>7.8766548272267407</v>
      </c>
      <c r="I92" s="94"/>
      <c r="J92" s="94"/>
      <c r="K92" s="94">
        <f t="shared" si="15"/>
        <v>3.0048548923791361E-2</v>
      </c>
      <c r="L92" s="25"/>
      <c r="O92" s="25">
        <v>8</v>
      </c>
      <c r="P92" s="26">
        <v>8.0500000000000007</v>
      </c>
      <c r="Q92" s="26"/>
      <c r="R92" s="26"/>
      <c r="S92" s="26">
        <v>23.49</v>
      </c>
      <c r="T92" s="25"/>
      <c r="U92" s="25"/>
      <c r="V92" s="94">
        <f t="shared" si="16"/>
        <v>7.2663333307016309</v>
      </c>
      <c r="W92" s="94"/>
      <c r="X92" s="94"/>
      <c r="Y92" s="94">
        <f t="shared" si="17"/>
        <v>0.61413344856920049</v>
      </c>
      <c r="Z92" s="25"/>
    </row>
    <row r="93" spans="1:26" x14ac:dyDescent="0.3">
      <c r="A93" s="25">
        <v>10</v>
      </c>
      <c r="B93" s="26">
        <v>7.1</v>
      </c>
      <c r="C93" s="26"/>
      <c r="D93" s="26"/>
      <c r="E93" s="26">
        <v>23.78</v>
      </c>
      <c r="F93" s="25"/>
      <c r="G93" s="25"/>
      <c r="H93" s="94">
        <f t="shared" si="14"/>
        <v>7.206654827226739</v>
      </c>
      <c r="I93" s="94"/>
      <c r="J93" s="94"/>
      <c r="K93" s="94">
        <f t="shared" si="15"/>
        <v>1.1375252170765623E-2</v>
      </c>
      <c r="L93" s="25"/>
      <c r="O93" s="25">
        <v>10</v>
      </c>
      <c r="P93" s="26">
        <v>7.1</v>
      </c>
      <c r="Q93" s="26"/>
      <c r="R93" s="26"/>
      <c r="S93" s="26">
        <v>24.06</v>
      </c>
      <c r="T93" s="25"/>
      <c r="U93" s="25"/>
      <c r="V93" s="94">
        <f t="shared" si="16"/>
        <v>6.6963333307016306</v>
      </c>
      <c r="W93" s="94"/>
      <c r="X93" s="94"/>
      <c r="Y93" s="94">
        <f t="shared" si="17"/>
        <v>0.16294677990243883</v>
      </c>
      <c r="Z93" s="25"/>
    </row>
    <row r="94" spans="1:26" x14ac:dyDescent="0.3">
      <c r="A94" s="25">
        <v>11</v>
      </c>
      <c r="B94" s="26">
        <v>5.7</v>
      </c>
      <c r="C94" s="26"/>
      <c r="D94" s="26"/>
      <c r="E94" s="26">
        <v>25.42</v>
      </c>
      <c r="F94" s="25"/>
      <c r="G94" s="25"/>
      <c r="H94" s="94">
        <f t="shared" si="14"/>
        <v>5.5666548272267384</v>
      </c>
      <c r="I94" s="94"/>
      <c r="J94" s="94"/>
      <c r="K94" s="94">
        <f t="shared" si="15"/>
        <v>1.7780935101931024E-2</v>
      </c>
      <c r="L94" s="25"/>
      <c r="O94" s="25">
        <v>11</v>
      </c>
      <c r="P94" s="26">
        <v>5.7</v>
      </c>
      <c r="Q94" s="26"/>
      <c r="R94" s="26"/>
      <c r="S94" s="26">
        <v>23.63</v>
      </c>
      <c r="T94" s="25"/>
      <c r="U94" s="25"/>
      <c r="V94" s="94">
        <f t="shared" si="16"/>
        <v>7.1263333307016303</v>
      </c>
      <c r="W94" s="94"/>
      <c r="X94" s="94"/>
      <c r="Y94" s="94">
        <f t="shared" si="17"/>
        <v>2.034426770270406</v>
      </c>
      <c r="Z94" s="25"/>
    </row>
    <row r="95" spans="1:26" x14ac:dyDescent="0.3">
      <c r="A95" s="25">
        <v>12</v>
      </c>
      <c r="B95" s="26">
        <v>5.0999999999999996</v>
      </c>
      <c r="C95" s="26"/>
      <c r="D95" s="26"/>
      <c r="E95" s="26">
        <v>26.1</v>
      </c>
      <c r="F95" s="25"/>
      <c r="G95" s="25"/>
      <c r="H95" s="94">
        <f t="shared" si="14"/>
        <v>4.8866548272267387</v>
      </c>
      <c r="I95" s="94"/>
      <c r="J95" s="94"/>
      <c r="K95" s="94">
        <f t="shared" si="15"/>
        <v>4.5516162745652552E-2</v>
      </c>
      <c r="L95" s="25"/>
      <c r="O95" s="25">
        <v>12</v>
      </c>
      <c r="P95" s="26">
        <v>5.0999999999999996</v>
      </c>
      <c r="Q95" s="26"/>
      <c r="R95" s="26"/>
      <c r="S95" s="26">
        <v>26.28</v>
      </c>
      <c r="T95" s="25"/>
      <c r="U95" s="25"/>
      <c r="V95" s="94">
        <f t="shared" si="16"/>
        <v>4.4763333307016282</v>
      </c>
      <c r="W95" s="94"/>
      <c r="X95" s="94"/>
      <c r="Y95" s="94">
        <f t="shared" si="17"/>
        <v>0.38896011439372419</v>
      </c>
      <c r="Z95" s="25"/>
    </row>
    <row r="96" spans="1:26" x14ac:dyDescent="0.3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x14ac:dyDescent="0.3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x14ac:dyDescent="0.3">
      <c r="A98" s="24" t="s">
        <v>102</v>
      </c>
      <c r="B98" s="24"/>
      <c r="C98" s="29">
        <v>-1</v>
      </c>
      <c r="D98" s="25" t="s">
        <v>103</v>
      </c>
      <c r="E98" s="25"/>
      <c r="F98" s="25"/>
      <c r="G98" s="4" t="s">
        <v>104</v>
      </c>
      <c r="H98" s="5">
        <f>SQRT(SUM(K86:K95)/COUNT(K86:K95))</f>
        <v>0.3773239105510085</v>
      </c>
      <c r="I98" s="6" t="s">
        <v>93</v>
      </c>
      <c r="J98" s="25"/>
      <c r="K98" s="25"/>
      <c r="L98" s="25"/>
      <c r="O98" s="24" t="s">
        <v>102</v>
      </c>
      <c r="P98" s="24"/>
      <c r="Q98" s="29">
        <v>-1</v>
      </c>
      <c r="R98" s="25" t="s">
        <v>103</v>
      </c>
      <c r="S98" s="25"/>
      <c r="T98" s="25"/>
      <c r="U98" s="4" t="s">
        <v>104</v>
      </c>
      <c r="V98" s="5">
        <f>SQRT(SUM(Y86:Y95)/COUNT(Y86:Y95))</f>
        <v>0.85287025195317123</v>
      </c>
      <c r="W98" s="6" t="s">
        <v>93</v>
      </c>
      <c r="X98" s="25"/>
      <c r="Y98" s="25"/>
      <c r="Z98" s="25"/>
    </row>
    <row r="99" spans="1:26" x14ac:dyDescent="0.3">
      <c r="A99" s="24" t="s">
        <v>105</v>
      </c>
      <c r="B99" s="24"/>
      <c r="C99" s="98">
        <v>30.98665482722674</v>
      </c>
      <c r="D99" s="25" t="s">
        <v>106</v>
      </c>
      <c r="E99" s="25"/>
      <c r="F99" s="25"/>
      <c r="G99" s="25"/>
      <c r="H99" s="25"/>
      <c r="I99" s="25"/>
      <c r="J99" s="25"/>
      <c r="K99" s="25"/>
      <c r="L99" s="25"/>
      <c r="O99" s="24" t="s">
        <v>105</v>
      </c>
      <c r="P99" s="24"/>
      <c r="Q99" s="98">
        <v>30.756333330701629</v>
      </c>
      <c r="R99" s="25" t="s">
        <v>106</v>
      </c>
      <c r="S99" s="25"/>
      <c r="T99" s="25"/>
      <c r="U99" s="25"/>
      <c r="V99" s="25"/>
      <c r="W99" s="25"/>
      <c r="X99" s="25"/>
      <c r="Y99" s="25"/>
      <c r="Z99" s="25"/>
    </row>
    <row r="100" spans="1:26" x14ac:dyDescent="0.3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5.6" x14ac:dyDescent="0.3">
      <c r="A101" s="45" t="s">
        <v>253</v>
      </c>
      <c r="B101" s="45"/>
      <c r="C101" s="45" t="s">
        <v>227</v>
      </c>
      <c r="D101" s="45"/>
      <c r="E101" s="25"/>
      <c r="F101" s="25"/>
      <c r="G101" s="25"/>
      <c r="H101" s="25"/>
      <c r="I101" s="25"/>
      <c r="J101" s="25"/>
      <c r="K101" s="25"/>
      <c r="L101" s="25"/>
      <c r="O101" s="45" t="s">
        <v>253</v>
      </c>
      <c r="P101" s="45"/>
      <c r="Q101" s="45" t="s">
        <v>117</v>
      </c>
      <c r="R101" s="45" t="s">
        <v>136</v>
      </c>
      <c r="S101" s="25"/>
      <c r="T101" s="25"/>
      <c r="U101" s="25"/>
      <c r="V101" s="25"/>
      <c r="W101" s="25"/>
      <c r="X101" s="25"/>
      <c r="Y101" s="25"/>
      <c r="Z101" s="25"/>
    </row>
    <row r="103" spans="1:26" ht="16.8" x14ac:dyDescent="0.35">
      <c r="A103" s="93" t="s">
        <v>96</v>
      </c>
      <c r="B103" s="93" t="s">
        <v>97</v>
      </c>
      <c r="C103" s="93"/>
      <c r="D103" s="93"/>
      <c r="E103" s="93" t="s">
        <v>98</v>
      </c>
      <c r="F103" s="93"/>
      <c r="G103" s="93"/>
      <c r="H103" s="93" t="s">
        <v>99</v>
      </c>
      <c r="I103" s="93"/>
      <c r="J103" s="93"/>
      <c r="K103" s="93" t="s">
        <v>100</v>
      </c>
      <c r="L103" s="93"/>
      <c r="O103" s="93" t="s">
        <v>96</v>
      </c>
      <c r="P103" s="93" t="s">
        <v>97</v>
      </c>
      <c r="Q103" s="93"/>
      <c r="R103" s="93"/>
      <c r="S103" s="93" t="s">
        <v>98</v>
      </c>
      <c r="T103" s="93"/>
      <c r="U103" s="93"/>
      <c r="V103" s="93" t="s">
        <v>99</v>
      </c>
      <c r="W103" s="93"/>
      <c r="X103" s="93"/>
      <c r="Y103" s="93" t="s">
        <v>100</v>
      </c>
      <c r="Z103" s="93"/>
    </row>
    <row r="104" spans="1:26" x14ac:dyDescent="0.3">
      <c r="A104" s="30" t="s">
        <v>226</v>
      </c>
      <c r="B104" s="92">
        <v>8.1999999999999993</v>
      </c>
      <c r="C104" s="92"/>
      <c r="D104" s="92"/>
      <c r="E104" s="92">
        <f>AVERAGE(22.13,22.88,22.78)</f>
        <v>22.596666666666664</v>
      </c>
      <c r="F104" s="30"/>
      <c r="G104" s="30"/>
      <c r="H104" s="95">
        <f>($C$26)*(E104)+$C$117</f>
        <v>7.5509999979356728</v>
      </c>
      <c r="I104" s="95"/>
      <c r="J104" s="95"/>
      <c r="K104" s="95">
        <f>(H104-B104)^2</f>
        <v>0.42120100267949584</v>
      </c>
      <c r="L104" s="30"/>
      <c r="O104" s="30" t="s">
        <v>226</v>
      </c>
      <c r="P104" s="92">
        <v>8.1999999999999993</v>
      </c>
      <c r="Q104" s="92"/>
      <c r="R104" s="92"/>
      <c r="S104" s="92">
        <f>AVERAGE(22.02,22.87,22.99)</f>
        <v>22.626666666666665</v>
      </c>
      <c r="T104" s="30"/>
      <c r="U104" s="30"/>
      <c r="V104" s="95">
        <f>($C$26)*(S104)+$Q$117</f>
        <v>7.2389999999408943</v>
      </c>
      <c r="W104" s="95"/>
      <c r="X104" s="95"/>
      <c r="Y104" s="95">
        <f>(V104-P104)^2</f>
        <v>0.92352100011359983</v>
      </c>
      <c r="Z104" s="30"/>
    </row>
    <row r="105" spans="1:26" x14ac:dyDescent="0.3">
      <c r="A105" s="30">
        <v>2</v>
      </c>
      <c r="B105" s="92">
        <v>10.65</v>
      </c>
      <c r="C105" s="92"/>
      <c r="D105" s="92"/>
      <c r="E105" s="92">
        <v>17.59</v>
      </c>
      <c r="F105" s="30"/>
      <c r="G105" s="30"/>
      <c r="H105" s="95">
        <f t="shared" ref="H105:H113" si="18">($C$26)*(E105)+$C$117</f>
        <v>12.557666664602337</v>
      </c>
      <c r="I105" s="95"/>
      <c r="J105" s="95"/>
      <c r="K105" s="95">
        <f t="shared" ref="K105:K113" si="19">(H105-B105)^2</f>
        <v>3.6391921032350036</v>
      </c>
      <c r="L105" s="30"/>
      <c r="O105" s="30">
        <v>2</v>
      </c>
      <c r="P105" s="92">
        <v>10.65</v>
      </c>
      <c r="Q105" s="92"/>
      <c r="R105" s="92"/>
      <c r="S105" s="92">
        <v>17.989999999999998</v>
      </c>
      <c r="T105" s="30"/>
      <c r="U105" s="30"/>
      <c r="V105" s="95">
        <f t="shared" ref="V105:V113" si="20">($C$26)*(S105)+$Q$117</f>
        <v>11.875666666607561</v>
      </c>
      <c r="W105" s="95"/>
      <c r="X105" s="95"/>
      <c r="Y105" s="95">
        <f t="shared" ref="Y105:Y113" si="21">(V105-P105)^2</f>
        <v>1.5022587776328893</v>
      </c>
      <c r="Z105" s="30"/>
    </row>
    <row r="106" spans="1:26" x14ac:dyDescent="0.3">
      <c r="A106" s="30">
        <v>3</v>
      </c>
      <c r="B106" s="92">
        <v>5.01</v>
      </c>
      <c r="C106" s="92"/>
      <c r="D106" s="92"/>
      <c r="E106" s="92">
        <v>25.41</v>
      </c>
      <c r="F106" s="30"/>
      <c r="G106" s="30"/>
      <c r="H106" s="95">
        <f t="shared" si="18"/>
        <v>4.7376666646023367</v>
      </c>
      <c r="I106" s="95"/>
      <c r="J106" s="95"/>
      <c r="K106" s="95">
        <f t="shared" si="19"/>
        <v>7.4165445568816074E-2</v>
      </c>
      <c r="L106" s="30"/>
      <c r="O106" s="30">
        <v>3</v>
      </c>
      <c r="P106" s="92">
        <v>5.01</v>
      </c>
      <c r="Q106" s="92"/>
      <c r="R106" s="92"/>
      <c r="S106" s="92">
        <v>25.44</v>
      </c>
      <c r="T106" s="30"/>
      <c r="U106" s="30"/>
      <c r="V106" s="95">
        <f t="shared" si="20"/>
        <v>4.4256666666075581</v>
      </c>
      <c r="W106" s="95"/>
      <c r="X106" s="95"/>
      <c r="Y106" s="95">
        <f t="shared" si="21"/>
        <v>0.34144544451352238</v>
      </c>
      <c r="Z106" s="30"/>
    </row>
    <row r="107" spans="1:26" x14ac:dyDescent="0.3">
      <c r="A107" s="30">
        <v>4</v>
      </c>
      <c r="B107" s="92">
        <v>3.01</v>
      </c>
      <c r="C107" s="92"/>
      <c r="D107" s="92"/>
      <c r="E107" s="92">
        <v>27.55</v>
      </c>
      <c r="F107" s="30"/>
      <c r="G107" s="30"/>
      <c r="H107" s="95">
        <f t="shared" si="18"/>
        <v>2.5976666646023361</v>
      </c>
      <c r="I107" s="95"/>
      <c r="J107" s="95"/>
      <c r="K107" s="95">
        <f t="shared" si="19"/>
        <v>0.17001877948016222</v>
      </c>
      <c r="L107" s="30"/>
      <c r="O107" s="30">
        <v>4</v>
      </c>
      <c r="P107" s="92">
        <v>3.01</v>
      </c>
      <c r="Q107" s="92"/>
      <c r="R107" s="92"/>
      <c r="S107" s="92">
        <v>27.27</v>
      </c>
      <c r="T107" s="30"/>
      <c r="U107" s="30"/>
      <c r="V107" s="95">
        <f t="shared" si="20"/>
        <v>2.5956666666075598</v>
      </c>
      <c r="W107" s="95"/>
      <c r="X107" s="95"/>
      <c r="Y107" s="95">
        <f t="shared" si="21"/>
        <v>0.17167211116009079</v>
      </c>
      <c r="Z107" s="30"/>
    </row>
    <row r="108" spans="1:26" x14ac:dyDescent="0.3">
      <c r="A108" s="30">
        <v>6</v>
      </c>
      <c r="B108" s="92">
        <v>13.24</v>
      </c>
      <c r="C108" s="92"/>
      <c r="D108" s="92"/>
      <c r="E108" s="92">
        <v>15.35</v>
      </c>
      <c r="F108" s="30"/>
      <c r="G108" s="30"/>
      <c r="H108" s="95">
        <f t="shared" si="18"/>
        <v>14.797666664602337</v>
      </c>
      <c r="I108" s="95"/>
      <c r="J108" s="95"/>
      <c r="K108" s="95">
        <f t="shared" si="19"/>
        <v>2.4263254380133694</v>
      </c>
      <c r="L108" s="30"/>
      <c r="O108" s="30">
        <v>6</v>
      </c>
      <c r="P108" s="92">
        <v>13.24</v>
      </c>
      <c r="Q108" s="92"/>
      <c r="R108" s="92"/>
      <c r="S108" s="92">
        <v>15.28</v>
      </c>
      <c r="T108" s="30"/>
      <c r="U108" s="30"/>
      <c r="V108" s="95">
        <f t="shared" si="20"/>
        <v>14.58566666660756</v>
      </c>
      <c r="W108" s="95"/>
      <c r="X108" s="95"/>
      <c r="Y108" s="95">
        <f t="shared" si="21"/>
        <v>1.8108187776187017</v>
      </c>
      <c r="Z108" s="30"/>
    </row>
    <row r="109" spans="1:26" x14ac:dyDescent="0.3">
      <c r="A109" s="30">
        <v>7</v>
      </c>
      <c r="B109" s="92">
        <v>5.85</v>
      </c>
      <c r="C109" s="92"/>
      <c r="D109" s="92"/>
      <c r="E109" s="92">
        <v>24.65</v>
      </c>
      <c r="F109" s="30"/>
      <c r="G109" s="30"/>
      <c r="H109" s="95">
        <f t="shared" si="18"/>
        <v>5.4976666646023382</v>
      </c>
      <c r="I109" s="95"/>
      <c r="J109" s="95"/>
      <c r="K109" s="95">
        <f t="shared" si="19"/>
        <v>0.12413877923244097</v>
      </c>
      <c r="L109" s="30"/>
      <c r="O109" s="30">
        <v>7</v>
      </c>
      <c r="P109" s="92">
        <v>5.85</v>
      </c>
      <c r="Q109" s="92"/>
      <c r="R109" s="92"/>
      <c r="S109" s="92">
        <v>22.69</v>
      </c>
      <c r="T109" s="30"/>
      <c r="U109" s="30"/>
      <c r="V109" s="95">
        <f t="shared" si="20"/>
        <v>7.1756666666075581</v>
      </c>
      <c r="W109" s="95"/>
      <c r="X109" s="95"/>
      <c r="Y109" s="95">
        <f t="shared" si="21"/>
        <v>1.7573921109543957</v>
      </c>
      <c r="Z109" s="30"/>
    </row>
    <row r="110" spans="1:26" x14ac:dyDescent="0.3">
      <c r="A110" s="30">
        <v>8</v>
      </c>
      <c r="B110" s="92">
        <v>8.0500000000000007</v>
      </c>
      <c r="C110" s="92"/>
      <c r="D110" s="92"/>
      <c r="E110" s="92">
        <v>22.68</v>
      </c>
      <c r="F110" s="30"/>
      <c r="G110" s="30"/>
      <c r="H110" s="95">
        <f t="shared" si="18"/>
        <v>7.4676666646023371</v>
      </c>
      <c r="I110" s="95"/>
      <c r="J110" s="95"/>
      <c r="K110" s="95">
        <f t="shared" si="19"/>
        <v>0.3391121135153678</v>
      </c>
      <c r="L110" s="30"/>
      <c r="O110" s="30">
        <v>8</v>
      </c>
      <c r="P110" s="92">
        <v>8.0500000000000007</v>
      </c>
      <c r="Q110" s="92"/>
      <c r="R110" s="92"/>
      <c r="S110" s="92">
        <v>23.07</v>
      </c>
      <c r="T110" s="30"/>
      <c r="U110" s="30"/>
      <c r="V110" s="95">
        <f t="shared" si="20"/>
        <v>6.7956666666075591</v>
      </c>
      <c r="W110" s="95"/>
      <c r="X110" s="95"/>
      <c r="Y110" s="95">
        <f t="shared" si="21"/>
        <v>1.573352111259394</v>
      </c>
      <c r="Z110" s="30"/>
    </row>
    <row r="111" spans="1:26" x14ac:dyDescent="0.3">
      <c r="A111" s="30">
        <v>10</v>
      </c>
      <c r="B111" s="92">
        <v>7.1</v>
      </c>
      <c r="C111" s="92"/>
      <c r="D111" s="92"/>
      <c r="E111" s="92">
        <v>23.34</v>
      </c>
      <c r="F111" s="30"/>
      <c r="G111" s="30"/>
      <c r="H111" s="95">
        <f t="shared" si="18"/>
        <v>6.8076666646023369</v>
      </c>
      <c r="I111" s="95"/>
      <c r="J111" s="95"/>
      <c r="K111" s="95">
        <f t="shared" si="19"/>
        <v>8.5458778984722358E-2</v>
      </c>
      <c r="L111" s="30"/>
      <c r="O111" s="30">
        <v>10</v>
      </c>
      <c r="P111" s="92">
        <v>7.1</v>
      </c>
      <c r="Q111" s="92"/>
      <c r="R111" s="92"/>
      <c r="S111" s="92">
        <v>23.66</v>
      </c>
      <c r="T111" s="30"/>
      <c r="U111" s="30"/>
      <c r="V111" s="95">
        <f t="shared" si="20"/>
        <v>6.2056666666075593</v>
      </c>
      <c r="W111" s="95"/>
      <c r="X111" s="95"/>
      <c r="Y111" s="95">
        <f t="shared" si="21"/>
        <v>0.79983211121683384</v>
      </c>
      <c r="Z111" s="30"/>
    </row>
    <row r="112" spans="1:26" x14ac:dyDescent="0.3">
      <c r="A112" s="30">
        <v>11</v>
      </c>
      <c r="B112" s="92">
        <v>5.7</v>
      </c>
      <c r="C112" s="92"/>
      <c r="D112" s="92"/>
      <c r="E112" s="92">
        <v>24.89</v>
      </c>
      <c r="F112" s="30"/>
      <c r="G112" s="30"/>
      <c r="H112" s="95">
        <f t="shared" si="18"/>
        <v>5.2576666646023362</v>
      </c>
      <c r="I112" s="95"/>
      <c r="J112" s="95"/>
      <c r="K112" s="95">
        <f t="shared" si="19"/>
        <v>0.19565877960402228</v>
      </c>
      <c r="L112" s="30"/>
      <c r="O112" s="30">
        <v>11</v>
      </c>
      <c r="P112" s="92">
        <v>5.7</v>
      </c>
      <c r="Q112" s="92"/>
      <c r="R112" s="92"/>
      <c r="S112" s="92">
        <v>23.06</v>
      </c>
      <c r="T112" s="30"/>
      <c r="U112" s="30"/>
      <c r="V112" s="95">
        <f t="shared" si="20"/>
        <v>6.8056666666075607</v>
      </c>
      <c r="W112" s="95"/>
      <c r="X112" s="95"/>
      <c r="Y112" s="95">
        <f t="shared" si="21"/>
        <v>1.2224987776470744</v>
      </c>
      <c r="Z112" s="30"/>
    </row>
    <row r="113" spans="1:26" x14ac:dyDescent="0.3">
      <c r="A113" s="30">
        <v>12</v>
      </c>
      <c r="B113" s="92">
        <v>5.0999999999999996</v>
      </c>
      <c r="C113" s="92"/>
      <c r="D113" s="92"/>
      <c r="E113" s="92">
        <v>25.51</v>
      </c>
      <c r="F113" s="30"/>
      <c r="G113" s="30"/>
      <c r="H113" s="95">
        <f t="shared" si="18"/>
        <v>4.6376666646023352</v>
      </c>
      <c r="I113" s="95"/>
      <c r="J113" s="95"/>
      <c r="K113" s="95">
        <f t="shared" si="19"/>
        <v>0.21375211301992925</v>
      </c>
      <c r="L113" s="30"/>
      <c r="O113" s="30">
        <v>12</v>
      </c>
      <c r="P113" s="92">
        <v>5.0999999999999996</v>
      </c>
      <c r="Q113" s="92"/>
      <c r="R113" s="92"/>
      <c r="S113" s="92">
        <v>25.66</v>
      </c>
      <c r="T113" s="30"/>
      <c r="U113" s="30"/>
      <c r="V113" s="95">
        <f t="shared" si="20"/>
        <v>4.2056666666075593</v>
      </c>
      <c r="W113" s="95"/>
      <c r="X113" s="95"/>
      <c r="Y113" s="95">
        <f t="shared" si="21"/>
        <v>0.79983211121683384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95"/>
      <c r="W114" s="95"/>
      <c r="X114" s="95"/>
      <c r="Y114" s="95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3" t="s">
        <v>102</v>
      </c>
      <c r="B116" s="93"/>
      <c r="C116" s="38">
        <v>-1</v>
      </c>
      <c r="D116" s="30" t="s">
        <v>103</v>
      </c>
      <c r="E116" s="30"/>
      <c r="F116" s="30"/>
      <c r="G116" s="4" t="s">
        <v>104</v>
      </c>
      <c r="H116" s="5">
        <f>SQRT(SUM(K104:K113)/COUNT(K104:K113))</f>
        <v>0.87687076204725456</v>
      </c>
      <c r="I116" s="6" t="s">
        <v>93</v>
      </c>
      <c r="J116" s="30"/>
      <c r="K116" s="30"/>
      <c r="L116" s="30"/>
      <c r="O116" s="93" t="s">
        <v>102</v>
      </c>
      <c r="P116" s="93"/>
      <c r="Q116" s="38">
        <v>-1</v>
      </c>
      <c r="R116" s="30" t="s">
        <v>103</v>
      </c>
      <c r="S116" s="30"/>
      <c r="T116" s="30"/>
      <c r="U116" s="4" t="s">
        <v>104</v>
      </c>
      <c r="V116" s="5">
        <f>SQRT(SUM(Y104:Y113)/COUNT(Y104:Y113))</f>
        <v>1.0441562782138187</v>
      </c>
      <c r="W116" s="6" t="s">
        <v>93</v>
      </c>
      <c r="X116" s="30"/>
      <c r="Y116" s="30"/>
      <c r="Z116" s="30"/>
    </row>
    <row r="117" spans="1:26" x14ac:dyDescent="0.3">
      <c r="A117" s="93" t="s">
        <v>105</v>
      </c>
      <c r="B117" s="93"/>
      <c r="C117" s="100">
        <v>30.147666664602337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3" t="s">
        <v>105</v>
      </c>
      <c r="P117" s="93"/>
      <c r="Q117" s="100">
        <v>29.865666666607559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254</v>
      </c>
      <c r="B119" s="46"/>
      <c r="C119" s="46" t="s">
        <v>227</v>
      </c>
      <c r="D119" s="46"/>
      <c r="E119" s="30"/>
      <c r="F119" s="30"/>
      <c r="G119" s="30"/>
      <c r="H119" s="30"/>
      <c r="I119" s="30"/>
      <c r="J119" s="30"/>
      <c r="K119" s="30"/>
      <c r="L119" s="30"/>
      <c r="O119" s="46" t="s">
        <v>254</v>
      </c>
      <c r="P119" s="46"/>
      <c r="Q119" s="46" t="s">
        <v>117</v>
      </c>
      <c r="R119" s="46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9" t="s">
        <v>226</v>
      </c>
      <c r="B122" s="42">
        <v>8.1999999999999993</v>
      </c>
      <c r="C122" s="42"/>
      <c r="D122" s="42"/>
      <c r="E122" s="42">
        <f>AVERAGE(21.18,21.39,21.9)</f>
        <v>21.49</v>
      </c>
      <c r="F122" s="39"/>
      <c r="G122" s="39"/>
      <c r="H122" s="102">
        <f>($C$26)*(E122)+$C$135</f>
        <v>6.9759999842326259</v>
      </c>
      <c r="I122" s="102"/>
      <c r="J122" s="102"/>
      <c r="K122" s="102">
        <f>(H122-B122)^2</f>
        <v>1.4981760385985303</v>
      </c>
      <c r="L122" s="32"/>
      <c r="O122" s="39" t="s">
        <v>226</v>
      </c>
      <c r="P122" s="42">
        <v>8.1999999999999993</v>
      </c>
      <c r="Q122" s="42"/>
      <c r="R122" s="42"/>
      <c r="S122" s="42">
        <f>AVERAGE(21.29,20.24,22.09)</f>
        <v>21.206666666666667</v>
      </c>
      <c r="T122" s="39"/>
      <c r="U122" s="39"/>
      <c r="V122" s="102">
        <f>($C$26)*(S122)+$Q$135</f>
        <v>6.5269999791674529</v>
      </c>
      <c r="W122" s="102"/>
      <c r="X122" s="102"/>
      <c r="Y122" s="102">
        <f>(V122-P122)^2</f>
        <v>2.7989290697057005</v>
      </c>
      <c r="Z122" s="32"/>
    </row>
    <row r="123" spans="1:26" x14ac:dyDescent="0.3">
      <c r="A123" s="39">
        <v>2</v>
      </c>
      <c r="B123" s="42">
        <v>10.65</v>
      </c>
      <c r="C123" s="42"/>
      <c r="D123" s="42"/>
      <c r="E123" s="42">
        <v>13.4</v>
      </c>
      <c r="F123" s="39"/>
      <c r="G123" s="39"/>
      <c r="H123" s="102">
        <f t="shared" ref="H123:H131" si="22">($C$26)*(E123)+$C$135</f>
        <v>15.065999984232624</v>
      </c>
      <c r="I123" s="102"/>
      <c r="J123" s="102"/>
      <c r="K123" s="102">
        <f t="shared" ref="K123:K131" si="23">(H123-B123)^2</f>
        <v>19.501055860742532</v>
      </c>
      <c r="L123" s="32"/>
      <c r="O123" s="39">
        <v>2</v>
      </c>
      <c r="P123" s="42">
        <v>10.65</v>
      </c>
      <c r="Q123" s="42"/>
      <c r="R123" s="42"/>
      <c r="S123" s="42">
        <v>13.64</v>
      </c>
      <c r="T123" s="39"/>
      <c r="U123" s="39"/>
      <c r="V123" s="102">
        <f t="shared" ref="V123:V131" si="24">($C$26)*(S123)+$Q$135</f>
        <v>14.093666645834119</v>
      </c>
      <c r="W123" s="102"/>
      <c r="X123" s="102"/>
      <c r="Y123" s="102">
        <f t="shared" ref="Y123:Y131" si="25">(V123-P123)^2</f>
        <v>11.858839967630411</v>
      </c>
      <c r="Z123" s="32"/>
    </row>
    <row r="124" spans="1:26" x14ac:dyDescent="0.3">
      <c r="A124" s="39">
        <v>3</v>
      </c>
      <c r="B124" s="42">
        <v>5.01</v>
      </c>
      <c r="C124" s="42"/>
      <c r="D124" s="42"/>
      <c r="E124" s="42">
        <v>23.73</v>
      </c>
      <c r="F124" s="39"/>
      <c r="G124" s="39"/>
      <c r="H124" s="102">
        <f t="shared" si="22"/>
        <v>4.7359999842326239</v>
      </c>
      <c r="I124" s="102"/>
      <c r="J124" s="102"/>
      <c r="K124" s="102">
        <f t="shared" si="23"/>
        <v>7.5076008640522232E-2</v>
      </c>
      <c r="L124" s="32"/>
      <c r="O124" s="39">
        <v>3</v>
      </c>
      <c r="P124" s="42">
        <v>5.01</v>
      </c>
      <c r="Q124" s="42"/>
      <c r="R124" s="42"/>
      <c r="S124" s="42">
        <v>23.32</v>
      </c>
      <c r="T124" s="39"/>
      <c r="U124" s="39"/>
      <c r="V124" s="102">
        <f t="shared" si="24"/>
        <v>4.4136666458341196</v>
      </c>
      <c r="W124" s="102"/>
      <c r="X124" s="102"/>
      <c r="Y124" s="102">
        <f t="shared" si="25"/>
        <v>0.35561346929072907</v>
      </c>
      <c r="Z124" s="32"/>
    </row>
    <row r="125" spans="1:26" x14ac:dyDescent="0.3">
      <c r="A125" s="39">
        <v>4</v>
      </c>
      <c r="B125" s="42">
        <v>3.01</v>
      </c>
      <c r="C125" s="42"/>
      <c r="D125" s="42"/>
      <c r="E125" s="42">
        <v>25.83</v>
      </c>
      <c r="F125" s="39"/>
      <c r="G125" s="39"/>
      <c r="H125" s="102">
        <f t="shared" si="22"/>
        <v>2.635999984232626</v>
      </c>
      <c r="I125" s="102"/>
      <c r="J125" s="102"/>
      <c r="K125" s="102">
        <f t="shared" si="23"/>
        <v>0.13987601179399581</v>
      </c>
      <c r="L125" s="32"/>
      <c r="O125" s="39">
        <v>4</v>
      </c>
      <c r="P125" s="42">
        <v>3.01</v>
      </c>
      <c r="Q125" s="42"/>
      <c r="R125" s="42"/>
      <c r="S125" s="42">
        <v>25.07</v>
      </c>
      <c r="T125" s="39"/>
      <c r="U125" s="39"/>
      <c r="V125" s="102">
        <f t="shared" si="24"/>
        <v>2.6636666458341196</v>
      </c>
      <c r="W125" s="102"/>
      <c r="X125" s="102"/>
      <c r="Y125" s="102">
        <f t="shared" si="25"/>
        <v>0.11994679220778899</v>
      </c>
      <c r="Z125" s="32"/>
    </row>
    <row r="126" spans="1:26" x14ac:dyDescent="0.3">
      <c r="A126" s="39">
        <v>6</v>
      </c>
      <c r="B126" s="42">
        <v>13.24</v>
      </c>
      <c r="C126" s="42"/>
      <c r="D126" s="42"/>
      <c r="E126" s="42">
        <v>15.05</v>
      </c>
      <c r="F126" s="39"/>
      <c r="G126" s="39"/>
      <c r="H126" s="102">
        <f t="shared" si="22"/>
        <v>13.415999984232624</v>
      </c>
      <c r="I126" s="102"/>
      <c r="J126" s="102"/>
      <c r="K126" s="102">
        <f t="shared" si="23"/>
        <v>3.0975994449883693E-2</v>
      </c>
      <c r="L126" s="32"/>
      <c r="O126" s="39">
        <v>6</v>
      </c>
      <c r="P126" s="42">
        <v>13.24</v>
      </c>
      <c r="Q126" s="42"/>
      <c r="R126" s="42"/>
      <c r="S126" s="42">
        <v>13.65</v>
      </c>
      <c r="T126" s="39"/>
      <c r="U126" s="39"/>
      <c r="V126" s="102">
        <f t="shared" si="24"/>
        <v>14.08366664583412</v>
      </c>
      <c r="W126" s="102"/>
      <c r="X126" s="102"/>
      <c r="Y126" s="102">
        <f t="shared" si="25"/>
        <v>0.71177340929299338</v>
      </c>
      <c r="Z126" s="32"/>
    </row>
    <row r="127" spans="1:26" x14ac:dyDescent="0.3">
      <c r="A127" s="39">
        <v>7</v>
      </c>
      <c r="B127" s="42">
        <v>5.85</v>
      </c>
      <c r="C127" s="42"/>
      <c r="D127" s="42"/>
      <c r="E127" s="42">
        <v>23.24</v>
      </c>
      <c r="F127" s="39"/>
      <c r="G127" s="39"/>
      <c r="H127" s="102">
        <f t="shared" si="22"/>
        <v>5.2259999842326259</v>
      </c>
      <c r="I127" s="102"/>
      <c r="J127" s="102"/>
      <c r="K127" s="102">
        <f t="shared" si="23"/>
        <v>0.38937601967768265</v>
      </c>
      <c r="L127" s="32"/>
      <c r="O127" s="39">
        <v>7</v>
      </c>
      <c r="P127" s="42">
        <v>5.85</v>
      </c>
      <c r="Q127" s="42"/>
      <c r="R127" s="42"/>
      <c r="S127" s="42">
        <v>20.55</v>
      </c>
      <c r="T127" s="39"/>
      <c r="U127" s="39"/>
      <c r="V127" s="102">
        <f t="shared" si="24"/>
        <v>7.1836666458341192</v>
      </c>
      <c r="W127" s="102"/>
      <c r="X127" s="102"/>
      <c r="Y127" s="102">
        <f t="shared" si="25"/>
        <v>1.7786667222104309</v>
      </c>
      <c r="Z127" s="32"/>
    </row>
    <row r="128" spans="1:26" x14ac:dyDescent="0.3">
      <c r="A128" s="39">
        <v>8</v>
      </c>
      <c r="B128" s="42">
        <v>8.0500000000000007</v>
      </c>
      <c r="C128" s="42"/>
      <c r="D128" s="42"/>
      <c r="E128" s="42">
        <v>21.37</v>
      </c>
      <c r="F128" s="39"/>
      <c r="G128" s="39"/>
      <c r="H128" s="102">
        <f t="shared" si="22"/>
        <v>7.0959999842326233</v>
      </c>
      <c r="I128" s="102"/>
      <c r="J128" s="102"/>
      <c r="K128" s="102">
        <f t="shared" si="23"/>
        <v>0.9101160300841562</v>
      </c>
      <c r="L128" s="32"/>
      <c r="O128" s="39">
        <v>8</v>
      </c>
      <c r="P128" s="42">
        <v>8.0500000000000007</v>
      </c>
      <c r="Q128" s="42"/>
      <c r="R128" s="42"/>
      <c r="S128" s="42">
        <v>21.68</v>
      </c>
      <c r="T128" s="39"/>
      <c r="U128" s="39"/>
      <c r="V128" s="102">
        <f t="shared" si="24"/>
        <v>6.0536666458341202</v>
      </c>
      <c r="W128" s="102"/>
      <c r="X128" s="102"/>
      <c r="Y128" s="102">
        <f t="shared" si="25"/>
        <v>3.985346860955195</v>
      </c>
      <c r="Z128" s="32"/>
    </row>
    <row r="129" spans="1:26" x14ac:dyDescent="0.3">
      <c r="A129" s="39">
        <v>10</v>
      </c>
      <c r="B129" s="42">
        <v>7.1</v>
      </c>
      <c r="C129" s="42"/>
      <c r="D129" s="42"/>
      <c r="E129" s="42">
        <v>21.96</v>
      </c>
      <c r="F129" s="39"/>
      <c r="G129" s="39"/>
      <c r="H129" s="102">
        <f t="shared" si="22"/>
        <v>6.5059999842326235</v>
      </c>
      <c r="I129" s="102"/>
      <c r="J129" s="102"/>
      <c r="K129" s="102">
        <f t="shared" si="23"/>
        <v>0.35283601873164311</v>
      </c>
      <c r="L129" s="32"/>
      <c r="O129" s="39">
        <v>10</v>
      </c>
      <c r="P129" s="42">
        <v>7.1</v>
      </c>
      <c r="Q129" s="42"/>
      <c r="R129" s="42"/>
      <c r="S129" s="42">
        <v>22.64</v>
      </c>
      <c r="T129" s="39"/>
      <c r="U129" s="39"/>
      <c r="V129" s="102">
        <f t="shared" si="24"/>
        <v>5.0936666458341193</v>
      </c>
      <c r="W129" s="102"/>
      <c r="X129" s="102"/>
      <c r="Y129" s="102">
        <f t="shared" si="25"/>
        <v>4.0253735280385117</v>
      </c>
      <c r="Z129" s="32"/>
    </row>
    <row r="130" spans="1:26" x14ac:dyDescent="0.3">
      <c r="A130" s="39">
        <v>11</v>
      </c>
      <c r="B130" s="42">
        <v>5.7</v>
      </c>
      <c r="C130" s="42"/>
      <c r="D130" s="42"/>
      <c r="E130" s="42">
        <v>23.36</v>
      </c>
      <c r="F130" s="39"/>
      <c r="G130" s="39"/>
      <c r="H130" s="102">
        <f t="shared" si="22"/>
        <v>5.1059999842326249</v>
      </c>
      <c r="I130" s="102"/>
      <c r="J130" s="102"/>
      <c r="K130" s="102">
        <f t="shared" si="23"/>
        <v>0.35283601873164205</v>
      </c>
      <c r="L130" s="32"/>
      <c r="O130" s="39">
        <v>11</v>
      </c>
      <c r="P130" s="42">
        <v>5.7</v>
      </c>
      <c r="Q130" s="42"/>
      <c r="R130" s="42"/>
      <c r="S130" s="42">
        <v>20.79</v>
      </c>
      <c r="T130" s="39"/>
      <c r="U130" s="39"/>
      <c r="V130" s="102">
        <f t="shared" si="24"/>
        <v>6.9436666458341207</v>
      </c>
      <c r="W130" s="102"/>
      <c r="X130" s="102"/>
      <c r="Y130" s="102">
        <f t="shared" si="25"/>
        <v>1.5467067259602918</v>
      </c>
      <c r="Z130" s="32"/>
    </row>
    <row r="131" spans="1:26" x14ac:dyDescent="0.3">
      <c r="A131" s="39">
        <v>12</v>
      </c>
      <c r="B131" s="42">
        <v>5.0999999999999996</v>
      </c>
      <c r="C131" s="42"/>
      <c r="D131" s="42"/>
      <c r="E131" s="42">
        <v>23.32</v>
      </c>
      <c r="F131" s="39"/>
      <c r="G131" s="39"/>
      <c r="H131" s="102">
        <f t="shared" si="22"/>
        <v>5.1459999842326241</v>
      </c>
      <c r="I131" s="102"/>
      <c r="J131" s="102"/>
      <c r="K131" s="102">
        <f t="shared" si="23"/>
        <v>2.1159985494016947E-3</v>
      </c>
      <c r="L131" s="32"/>
      <c r="O131" s="39">
        <v>12</v>
      </c>
      <c r="P131" s="42">
        <v>5.0999999999999996</v>
      </c>
      <c r="Q131" s="42"/>
      <c r="R131" s="42"/>
      <c r="S131" s="42">
        <v>22.88</v>
      </c>
      <c r="T131" s="39"/>
      <c r="U131" s="39"/>
      <c r="V131" s="102">
        <f t="shared" si="24"/>
        <v>4.8536666458341209</v>
      </c>
      <c r="W131" s="102"/>
      <c r="X131" s="102"/>
      <c r="Y131" s="102">
        <f t="shared" si="25"/>
        <v>6.0680121374612261E-2</v>
      </c>
      <c r="Z131" s="32"/>
    </row>
    <row r="132" spans="1:26" x14ac:dyDescent="0.3">
      <c r="A132" s="32"/>
      <c r="B132" s="35"/>
      <c r="C132" s="32"/>
      <c r="D132" s="32"/>
      <c r="E132" s="34"/>
      <c r="F132" s="32"/>
      <c r="G132" s="32"/>
      <c r="H132" s="34"/>
      <c r="I132" s="32"/>
      <c r="J132" s="32"/>
      <c r="K132" s="33"/>
      <c r="L132" s="32"/>
      <c r="O132" s="32"/>
      <c r="P132" s="33"/>
      <c r="Q132" s="33"/>
      <c r="R132" s="33"/>
      <c r="S132" s="33"/>
      <c r="T132" s="32"/>
      <c r="U132" s="32"/>
      <c r="V132" s="34"/>
      <c r="W132" s="32"/>
      <c r="X132" s="32"/>
      <c r="Y132" s="33"/>
      <c r="Z132" s="32"/>
    </row>
    <row r="133" spans="1:26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x14ac:dyDescent="0.3">
      <c r="A134" s="31" t="s">
        <v>102</v>
      </c>
      <c r="B134" s="32"/>
      <c r="C134" s="36">
        <v>-1</v>
      </c>
      <c r="D134" s="32" t="s">
        <v>103</v>
      </c>
      <c r="E134" s="32"/>
      <c r="F134" s="32"/>
      <c r="G134" s="4" t="s">
        <v>104</v>
      </c>
      <c r="H134" s="5">
        <f>SQRT(SUM(K122:K131)/COUNT(K122:K131))</f>
        <v>1.5248750768505592</v>
      </c>
      <c r="I134" s="6" t="s">
        <v>93</v>
      </c>
      <c r="J134" s="32"/>
      <c r="K134" s="32"/>
      <c r="L134" s="32"/>
      <c r="O134" s="31" t="s">
        <v>102</v>
      </c>
      <c r="P134" s="32"/>
      <c r="Q134" s="36">
        <v>-1</v>
      </c>
      <c r="R134" s="32" t="s">
        <v>103</v>
      </c>
      <c r="S134" s="32"/>
      <c r="T134" s="32"/>
      <c r="U134" s="4" t="s">
        <v>104</v>
      </c>
      <c r="V134" s="5">
        <f>SQRT(SUM(Y122:Y131)/COUNT(Y122:Y131))</f>
        <v>1.6505113349100837</v>
      </c>
      <c r="W134" s="6" t="s">
        <v>93</v>
      </c>
      <c r="X134" s="32"/>
      <c r="Y134" s="32"/>
      <c r="Z134" s="32"/>
    </row>
    <row r="135" spans="1:26" x14ac:dyDescent="0.3">
      <c r="A135" s="31" t="s">
        <v>105</v>
      </c>
      <c r="B135" s="32"/>
      <c r="C135" s="99">
        <v>28.465999984232624</v>
      </c>
      <c r="D135" s="32" t="s">
        <v>106</v>
      </c>
      <c r="E135" s="32"/>
      <c r="F135" s="32"/>
      <c r="G135" s="32"/>
      <c r="H135" s="32"/>
      <c r="I135" s="32"/>
      <c r="J135" s="32"/>
      <c r="K135" s="32"/>
      <c r="L135" s="32"/>
      <c r="O135" s="31" t="s">
        <v>105</v>
      </c>
      <c r="P135" s="32"/>
      <c r="Q135" s="99">
        <v>27.73366664583412</v>
      </c>
      <c r="R135" s="32" t="s">
        <v>106</v>
      </c>
      <c r="S135" s="32"/>
      <c r="T135" s="32"/>
      <c r="U135" s="32"/>
      <c r="V135" s="32"/>
      <c r="W135" s="32"/>
      <c r="X135" s="32"/>
      <c r="Y135" s="32"/>
      <c r="Z135" s="32"/>
    </row>
    <row r="136" spans="1:26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6" x14ac:dyDescent="0.3">
      <c r="A137" s="44" t="s">
        <v>255</v>
      </c>
      <c r="B137" s="44"/>
      <c r="C137" s="44" t="s">
        <v>227</v>
      </c>
      <c r="D137" s="44"/>
      <c r="E137" s="32"/>
      <c r="F137" s="32"/>
      <c r="G137" s="32"/>
      <c r="H137" s="32"/>
      <c r="I137" s="32"/>
      <c r="J137" s="32"/>
      <c r="K137" s="32"/>
      <c r="L137" s="32"/>
      <c r="O137" s="44" t="s">
        <v>255</v>
      </c>
      <c r="P137" s="44"/>
      <c r="Q137" s="44" t="s">
        <v>117</v>
      </c>
      <c r="R137" s="44" t="s">
        <v>136</v>
      </c>
      <c r="S137" s="32"/>
      <c r="T137" s="32"/>
      <c r="U137" s="32"/>
      <c r="V137" s="32"/>
      <c r="W137" s="32"/>
      <c r="X137" s="32"/>
      <c r="Y137" s="32"/>
      <c r="Z137" s="32"/>
    </row>
    <row r="139" spans="1:26" ht="16.8" x14ac:dyDescent="0.35">
      <c r="A139" s="24" t="s">
        <v>96</v>
      </c>
      <c r="B139" s="24" t="s">
        <v>97</v>
      </c>
      <c r="C139" s="24"/>
      <c r="D139" s="24"/>
      <c r="E139" s="24" t="s">
        <v>98</v>
      </c>
      <c r="F139" s="24"/>
      <c r="G139" s="24"/>
      <c r="H139" s="24" t="s">
        <v>99</v>
      </c>
      <c r="I139" s="24"/>
      <c r="J139" s="24"/>
      <c r="K139" s="24" t="s">
        <v>100</v>
      </c>
      <c r="L139" s="24"/>
      <c r="O139" s="24" t="s">
        <v>96</v>
      </c>
      <c r="P139" s="24" t="s">
        <v>97</v>
      </c>
      <c r="Q139" s="24"/>
      <c r="R139" s="24"/>
      <c r="S139" s="24" t="s">
        <v>98</v>
      </c>
      <c r="T139" s="24"/>
      <c r="U139" s="24"/>
      <c r="V139" s="24" t="s">
        <v>99</v>
      </c>
      <c r="W139" s="24"/>
      <c r="X139" s="24"/>
      <c r="Y139" s="24" t="s">
        <v>100</v>
      </c>
      <c r="Z139" s="24"/>
    </row>
    <row r="140" spans="1:26" x14ac:dyDescent="0.3">
      <c r="A140" s="25" t="s">
        <v>226</v>
      </c>
      <c r="B140" s="26">
        <v>8.1999999999999993</v>
      </c>
      <c r="C140" s="26"/>
      <c r="D140" s="26"/>
      <c r="E140" s="26">
        <f>AVERAGE(20.93,20.59,21.66)</f>
        <v>21.06</v>
      </c>
      <c r="F140" s="25"/>
      <c r="G140" s="25"/>
      <c r="H140" s="94">
        <f>($C$26)*(E140)+$C$153</f>
        <v>7.0439999941562377</v>
      </c>
      <c r="I140" s="94"/>
      <c r="J140" s="94"/>
      <c r="K140" s="94">
        <f>(H140-B140)^2</f>
        <v>1.3363360135107769</v>
      </c>
      <c r="L140" s="25"/>
      <c r="O140" s="25" t="s">
        <v>226</v>
      </c>
      <c r="P140" s="26">
        <v>8.1999999999999993</v>
      </c>
      <c r="Q140" s="26"/>
      <c r="R140" s="26"/>
      <c r="S140" s="26">
        <f>AVERAGE(21.02,19.23,22.22)</f>
        <v>20.823333333333334</v>
      </c>
      <c r="T140" s="25"/>
      <c r="U140" s="25"/>
      <c r="V140" s="94">
        <f>($C$26)*(S140)+$Q$153</f>
        <v>6.5909999853533243</v>
      </c>
      <c r="W140" s="94"/>
      <c r="X140" s="94"/>
      <c r="Y140" s="94">
        <f>(V140-P140)^2</f>
        <v>2.5888810471330004</v>
      </c>
      <c r="Z140" s="25"/>
    </row>
    <row r="141" spans="1:26" x14ac:dyDescent="0.3">
      <c r="A141" s="25">
        <v>2</v>
      </c>
      <c r="B141" s="26">
        <v>10.65</v>
      </c>
      <c r="C141" s="26"/>
      <c r="D141" s="26"/>
      <c r="E141" s="26">
        <v>15.4</v>
      </c>
      <c r="F141" s="25"/>
      <c r="G141" s="25"/>
      <c r="H141" s="94">
        <f t="shared" ref="H141:H149" si="26">($C$26)*(E141)+$C$153</f>
        <v>12.703999994156236</v>
      </c>
      <c r="I141" s="94"/>
      <c r="J141" s="94"/>
      <c r="K141" s="94">
        <f t="shared" ref="K141:K149" si="27">(H141-B141)^2</f>
        <v>4.2189159759938164</v>
      </c>
      <c r="L141" s="25"/>
      <c r="O141" s="25">
        <v>2</v>
      </c>
      <c r="P141" s="26">
        <v>10.65</v>
      </c>
      <c r="Q141" s="26"/>
      <c r="R141" s="26"/>
      <c r="S141" s="26">
        <v>16.25</v>
      </c>
      <c r="T141" s="25"/>
      <c r="U141" s="25"/>
      <c r="V141" s="94">
        <f t="shared" ref="V141:V149" si="28">($C$26)*(S141)+$Q$153</f>
        <v>11.164333318686658</v>
      </c>
      <c r="W141" s="94"/>
      <c r="X141" s="94"/>
      <c r="Y141" s="94">
        <f t="shared" ref="Y141:Y149" si="29">(V141-P141)^2</f>
        <v>0.26453876271123139</v>
      </c>
      <c r="Z141" s="25"/>
    </row>
    <row r="142" spans="1:26" x14ac:dyDescent="0.3">
      <c r="A142" s="25">
        <v>3</v>
      </c>
      <c r="B142" s="26">
        <v>5.01</v>
      </c>
      <c r="C142" s="26"/>
      <c r="D142" s="26"/>
      <c r="E142" s="26">
        <v>22.8</v>
      </c>
      <c r="F142" s="25"/>
      <c r="G142" s="25"/>
      <c r="H142" s="94">
        <f t="shared" si="26"/>
        <v>5.3039999941562357</v>
      </c>
      <c r="I142" s="94"/>
      <c r="J142" s="94"/>
      <c r="K142" s="94">
        <f t="shared" si="27"/>
        <v>8.6435996563866746E-2</v>
      </c>
      <c r="L142" s="25"/>
      <c r="O142" s="25">
        <v>3</v>
      </c>
      <c r="P142" s="26">
        <v>5.01</v>
      </c>
      <c r="Q142" s="26"/>
      <c r="R142" s="26"/>
      <c r="S142" s="26">
        <v>22.2</v>
      </c>
      <c r="T142" s="25"/>
      <c r="U142" s="25"/>
      <c r="V142" s="94">
        <f t="shared" si="28"/>
        <v>5.2143333186866592</v>
      </c>
      <c r="W142" s="94"/>
      <c r="X142" s="94"/>
      <c r="Y142" s="94">
        <f t="shared" si="29"/>
        <v>4.1752105125503904E-2</v>
      </c>
      <c r="Z142" s="25"/>
    </row>
    <row r="143" spans="1:26" x14ac:dyDescent="0.3">
      <c r="A143" s="25">
        <v>4</v>
      </c>
      <c r="B143" s="26">
        <v>3.01</v>
      </c>
      <c r="C143" s="26"/>
      <c r="D143" s="26"/>
      <c r="E143" s="26">
        <v>25.34</v>
      </c>
      <c r="F143" s="25"/>
      <c r="G143" s="25"/>
      <c r="H143" s="94">
        <f t="shared" si="26"/>
        <v>2.7639999941562365</v>
      </c>
      <c r="I143" s="94"/>
      <c r="J143" s="94"/>
      <c r="K143" s="94">
        <f t="shared" si="27"/>
        <v>6.051600287513155E-2</v>
      </c>
      <c r="L143" s="25"/>
      <c r="O143" s="25">
        <v>4</v>
      </c>
      <c r="P143" s="26">
        <v>3.01</v>
      </c>
      <c r="Q143" s="26"/>
      <c r="R143" s="26"/>
      <c r="S143" s="26">
        <v>24.72</v>
      </c>
      <c r="T143" s="25"/>
      <c r="U143" s="25"/>
      <c r="V143" s="94">
        <f t="shared" si="28"/>
        <v>2.6943333186866596</v>
      </c>
      <c r="W143" s="94"/>
      <c r="X143" s="94"/>
      <c r="Y143" s="94">
        <f t="shared" si="29"/>
        <v>9.964545369137788E-2</v>
      </c>
      <c r="Z143" s="25"/>
    </row>
    <row r="144" spans="1:26" x14ac:dyDescent="0.3">
      <c r="A144" s="25">
        <v>6</v>
      </c>
      <c r="B144" s="26">
        <v>13.24</v>
      </c>
      <c r="C144" s="26"/>
      <c r="D144" s="26"/>
      <c r="E144" s="26">
        <v>17.079999999999998</v>
      </c>
      <c r="F144" s="25"/>
      <c r="G144" s="25"/>
      <c r="H144" s="94">
        <f t="shared" si="26"/>
        <v>11.023999994156238</v>
      </c>
      <c r="I144" s="94"/>
      <c r="J144" s="94"/>
      <c r="K144" s="94">
        <f t="shared" si="27"/>
        <v>4.910656025899554</v>
      </c>
      <c r="L144" s="25"/>
      <c r="O144" s="25">
        <v>6</v>
      </c>
      <c r="P144" s="26">
        <v>13.24</v>
      </c>
      <c r="Q144" s="26"/>
      <c r="R144" s="26"/>
      <c r="S144" s="26">
        <v>16.100000000000001</v>
      </c>
      <c r="T144" s="25"/>
      <c r="U144" s="25"/>
      <c r="V144" s="94">
        <f t="shared" si="28"/>
        <v>11.314333318686657</v>
      </c>
      <c r="W144" s="94"/>
      <c r="X144" s="94"/>
      <c r="Y144" s="94">
        <f t="shared" si="29"/>
        <v>3.7081921675203446</v>
      </c>
      <c r="Z144" s="25"/>
    </row>
    <row r="145" spans="1:26" x14ac:dyDescent="0.3">
      <c r="A145" s="25">
        <v>7</v>
      </c>
      <c r="B145" s="26">
        <v>5.85</v>
      </c>
      <c r="C145" s="26"/>
      <c r="D145" s="26"/>
      <c r="E145" s="26">
        <v>22.13</v>
      </c>
      <c r="F145" s="25"/>
      <c r="G145" s="25"/>
      <c r="H145" s="94">
        <f t="shared" si="26"/>
        <v>5.9739999941562374</v>
      </c>
      <c r="I145" s="94"/>
      <c r="J145" s="94"/>
      <c r="K145" s="94">
        <f t="shared" si="27"/>
        <v>1.5375998550746995E-2</v>
      </c>
      <c r="L145" s="25"/>
      <c r="O145" s="25">
        <v>7</v>
      </c>
      <c r="P145" s="26">
        <v>5.85</v>
      </c>
      <c r="Q145" s="26"/>
      <c r="R145" s="26"/>
      <c r="S145" s="26">
        <v>18.8</v>
      </c>
      <c r="T145" s="25"/>
      <c r="U145" s="25"/>
      <c r="V145" s="94">
        <f t="shared" si="28"/>
        <v>8.6143333186866577</v>
      </c>
      <c r="W145" s="94"/>
      <c r="X145" s="94"/>
      <c r="Y145" s="94">
        <f t="shared" si="29"/>
        <v>7.6415386968011925</v>
      </c>
      <c r="Z145" s="25"/>
    </row>
    <row r="146" spans="1:26" x14ac:dyDescent="0.3">
      <c r="A146" s="25">
        <v>8</v>
      </c>
      <c r="B146" s="26">
        <v>8.0500000000000007</v>
      </c>
      <c r="C146" s="26"/>
      <c r="D146" s="26"/>
      <c r="E146" s="26">
        <v>20.14</v>
      </c>
      <c r="F146" s="25"/>
      <c r="G146" s="25"/>
      <c r="H146" s="94">
        <f t="shared" si="26"/>
        <v>7.9639999941562358</v>
      </c>
      <c r="I146" s="94"/>
      <c r="J146" s="94"/>
      <c r="K146" s="94">
        <f t="shared" si="27"/>
        <v>7.3960010051275938E-3</v>
      </c>
      <c r="L146" s="25"/>
      <c r="O146" s="25">
        <v>8</v>
      </c>
      <c r="P146" s="26">
        <v>8.0500000000000007</v>
      </c>
      <c r="Q146" s="26"/>
      <c r="R146" s="26"/>
      <c r="S146" s="26">
        <v>20.81</v>
      </c>
      <c r="T146" s="25"/>
      <c r="U146" s="25"/>
      <c r="V146" s="94">
        <f t="shared" si="28"/>
        <v>6.6043333186866597</v>
      </c>
      <c r="W146" s="94"/>
      <c r="X146" s="94"/>
      <c r="Y146" s="94">
        <f t="shared" si="29"/>
        <v>2.0899521534595289</v>
      </c>
      <c r="Z146" s="25"/>
    </row>
    <row r="147" spans="1:26" x14ac:dyDescent="0.3">
      <c r="A147" s="25">
        <v>10</v>
      </c>
      <c r="B147" s="26">
        <v>7.1</v>
      </c>
      <c r="C147" s="26"/>
      <c r="D147" s="26"/>
      <c r="E147" s="26">
        <v>20.78</v>
      </c>
      <c r="F147" s="25"/>
      <c r="G147" s="25"/>
      <c r="H147" s="94">
        <f t="shared" si="26"/>
        <v>7.3239999941562353</v>
      </c>
      <c r="I147" s="94"/>
      <c r="J147" s="94"/>
      <c r="K147" s="94">
        <f t="shared" si="27"/>
        <v>5.0175997381993589E-2</v>
      </c>
      <c r="L147" s="25"/>
      <c r="O147" s="25">
        <v>10</v>
      </c>
      <c r="P147" s="26">
        <v>7.1</v>
      </c>
      <c r="Q147" s="26"/>
      <c r="R147" s="26"/>
      <c r="S147" s="26">
        <v>21.89</v>
      </c>
      <c r="T147" s="25"/>
      <c r="U147" s="25"/>
      <c r="V147" s="94">
        <f t="shared" si="28"/>
        <v>5.5243333186866579</v>
      </c>
      <c r="W147" s="94"/>
      <c r="X147" s="94"/>
      <c r="Y147" s="94">
        <f t="shared" si="29"/>
        <v>2.4827254906010001</v>
      </c>
      <c r="Z147" s="25"/>
    </row>
    <row r="148" spans="1:26" x14ac:dyDescent="0.3">
      <c r="A148" s="25">
        <v>11</v>
      </c>
      <c r="B148" s="26">
        <v>5.7</v>
      </c>
      <c r="C148" s="26"/>
      <c r="D148" s="26"/>
      <c r="E148" s="26">
        <v>21.99</v>
      </c>
      <c r="F148" s="25"/>
      <c r="G148" s="25"/>
      <c r="H148" s="94">
        <f t="shared" si="26"/>
        <v>6.113999994156238</v>
      </c>
      <c r="I148" s="94"/>
      <c r="J148" s="94"/>
      <c r="K148" s="94">
        <f t="shared" si="27"/>
        <v>0.17139599516136492</v>
      </c>
      <c r="L148" s="25"/>
      <c r="O148" s="25">
        <v>11</v>
      </c>
      <c r="P148" s="26">
        <v>5.7</v>
      </c>
      <c r="Q148" s="26"/>
      <c r="R148" s="26"/>
      <c r="S148" s="26">
        <v>18.86</v>
      </c>
      <c r="T148" s="25"/>
      <c r="U148" s="25"/>
      <c r="V148" s="94">
        <f t="shared" si="28"/>
        <v>8.554333318686659</v>
      </c>
      <c r="W148" s="94"/>
      <c r="X148" s="94"/>
      <c r="Y148" s="94">
        <f t="shared" si="29"/>
        <v>8.1472186941647955</v>
      </c>
      <c r="Z148" s="25"/>
    </row>
    <row r="149" spans="1:26" x14ac:dyDescent="0.3">
      <c r="A149" s="25">
        <v>12</v>
      </c>
      <c r="B149" s="26">
        <v>5.0999999999999996</v>
      </c>
      <c r="C149" s="26"/>
      <c r="D149" s="26"/>
      <c r="E149" s="26">
        <v>22.41</v>
      </c>
      <c r="F149" s="25"/>
      <c r="G149" s="25"/>
      <c r="H149" s="94">
        <f t="shared" si="26"/>
        <v>5.6939999941562363</v>
      </c>
      <c r="I149" s="94"/>
      <c r="J149" s="94"/>
      <c r="K149" s="94">
        <f t="shared" si="27"/>
        <v>0.35283599305760915</v>
      </c>
      <c r="L149" s="25"/>
      <c r="O149" s="25">
        <v>12</v>
      </c>
      <c r="P149" s="26">
        <v>5.0999999999999996</v>
      </c>
      <c r="Q149" s="26"/>
      <c r="R149" s="26"/>
      <c r="S149" s="26">
        <v>21.78</v>
      </c>
      <c r="T149" s="25"/>
      <c r="U149" s="25"/>
      <c r="V149" s="94">
        <f t="shared" si="28"/>
        <v>5.6343333186866573</v>
      </c>
      <c r="W149" s="94"/>
      <c r="X149" s="94"/>
      <c r="Y149" s="94">
        <f t="shared" si="29"/>
        <v>0.28551209545869727</v>
      </c>
      <c r="Z149" s="25"/>
    </row>
    <row r="150" spans="1:26" x14ac:dyDescent="0.3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x14ac:dyDescent="0.3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x14ac:dyDescent="0.3">
      <c r="A152" s="24" t="s">
        <v>102</v>
      </c>
      <c r="B152" s="24"/>
      <c r="C152" s="29">
        <v>-1</v>
      </c>
      <c r="D152" s="25" t="s">
        <v>103</v>
      </c>
      <c r="E152" s="25"/>
      <c r="F152" s="25"/>
      <c r="G152" s="4" t="s">
        <v>104</v>
      </c>
      <c r="H152" s="5">
        <f>SQRT(SUM(K140:K149)/COUNT(K140:K149))</f>
        <v>1.0587747635828872</v>
      </c>
      <c r="I152" s="6" t="s">
        <v>93</v>
      </c>
      <c r="J152" s="25"/>
      <c r="K152" s="25"/>
      <c r="L152" s="25"/>
      <c r="O152" s="24" t="s">
        <v>102</v>
      </c>
      <c r="P152" s="24"/>
      <c r="Q152" s="29">
        <v>-1</v>
      </c>
      <c r="R152" s="25" t="s">
        <v>103</v>
      </c>
      <c r="S152" s="25"/>
      <c r="T152" s="25"/>
      <c r="U152" s="4" t="s">
        <v>104</v>
      </c>
      <c r="V152" s="5">
        <f>SQRT(SUM(Y140:Y149)/COUNT(Y140:Y149))</f>
        <v>1.6537822307264844</v>
      </c>
      <c r="W152" s="6" t="s">
        <v>93</v>
      </c>
      <c r="X152" s="25"/>
      <c r="Y152" s="25"/>
      <c r="Z152" s="25"/>
    </row>
    <row r="153" spans="1:26" x14ac:dyDescent="0.3">
      <c r="A153" s="24" t="s">
        <v>105</v>
      </c>
      <c r="B153" s="24"/>
      <c r="C153" s="98">
        <v>28.103999994156236</v>
      </c>
      <c r="D153" s="25" t="s">
        <v>106</v>
      </c>
      <c r="E153" s="25"/>
      <c r="F153" s="25"/>
      <c r="G153" s="25"/>
      <c r="H153" s="25"/>
      <c r="I153" s="25"/>
      <c r="J153" s="25"/>
      <c r="K153" s="25"/>
      <c r="L153" s="25"/>
      <c r="O153" s="24" t="s">
        <v>105</v>
      </c>
      <c r="P153" s="24"/>
      <c r="Q153" s="98">
        <v>27.414333318686658</v>
      </c>
      <c r="R153" s="25" t="s">
        <v>106</v>
      </c>
      <c r="S153" s="25"/>
      <c r="T153" s="25"/>
      <c r="U153" s="25"/>
      <c r="V153" s="25"/>
      <c r="W153" s="25"/>
      <c r="X153" s="25"/>
      <c r="Y153" s="25"/>
      <c r="Z153" s="25"/>
    </row>
    <row r="154" spans="1:26" x14ac:dyDescent="0.3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5.6" x14ac:dyDescent="0.3">
      <c r="A155" s="45" t="s">
        <v>256</v>
      </c>
      <c r="B155" s="45"/>
      <c r="C155" s="45" t="s">
        <v>227</v>
      </c>
      <c r="D155" s="45"/>
      <c r="E155" s="25"/>
      <c r="F155" s="25"/>
      <c r="G155" s="25"/>
      <c r="H155" s="25"/>
      <c r="I155" s="25"/>
      <c r="J155" s="25"/>
      <c r="K155" s="25"/>
      <c r="L155" s="25"/>
      <c r="O155" s="45" t="s">
        <v>256</v>
      </c>
      <c r="P155" s="45"/>
      <c r="Q155" s="45" t="s">
        <v>117</v>
      </c>
      <c r="R155" s="45" t="s">
        <v>136</v>
      </c>
      <c r="S155" s="25"/>
      <c r="T155" s="25"/>
      <c r="U155" s="25"/>
      <c r="V155" s="25"/>
      <c r="W155" s="25"/>
      <c r="X155" s="25"/>
      <c r="Y155" s="25"/>
      <c r="Z155" s="25"/>
    </row>
    <row r="157" spans="1:26" ht="16.8" x14ac:dyDescent="0.35">
      <c r="A157" s="93" t="s">
        <v>96</v>
      </c>
      <c r="B157" s="93" t="s">
        <v>97</v>
      </c>
      <c r="C157" s="93"/>
      <c r="D157" s="93"/>
      <c r="E157" s="93" t="s">
        <v>98</v>
      </c>
      <c r="F157" s="93"/>
      <c r="G157" s="93"/>
      <c r="H157" s="93" t="s">
        <v>99</v>
      </c>
      <c r="I157" s="93"/>
      <c r="J157" s="93"/>
      <c r="K157" s="93" t="s">
        <v>100</v>
      </c>
      <c r="L157" s="93"/>
      <c r="O157" s="93" t="s">
        <v>96</v>
      </c>
      <c r="P157" s="93" t="s">
        <v>97</v>
      </c>
      <c r="Q157" s="93"/>
      <c r="R157" s="93"/>
      <c r="S157" s="93" t="s">
        <v>98</v>
      </c>
      <c r="T157" s="93"/>
      <c r="U157" s="93"/>
      <c r="V157" s="93" t="s">
        <v>99</v>
      </c>
      <c r="W157" s="93"/>
      <c r="X157" s="93"/>
      <c r="Y157" s="93" t="s">
        <v>100</v>
      </c>
      <c r="Z157" s="93"/>
    </row>
    <row r="158" spans="1:26" x14ac:dyDescent="0.3">
      <c r="A158" s="30" t="s">
        <v>226</v>
      </c>
      <c r="B158" s="92">
        <v>8.1999999999999993</v>
      </c>
      <c r="C158" s="92"/>
      <c r="D158" s="92"/>
      <c r="E158" s="92">
        <f>AVERAGE(17.08,15.42,16.07)</f>
        <v>16.190000000000001</v>
      </c>
      <c r="F158" s="30"/>
      <c r="G158" s="30"/>
      <c r="H158" s="95">
        <f>($C$26)*(E158)+$C$171</f>
        <v>7.3579999982959521</v>
      </c>
      <c r="I158" s="95"/>
      <c r="J158" s="95"/>
      <c r="K158" s="95">
        <f>(H158-B158)^2</f>
        <v>0.70896400286961547</v>
      </c>
      <c r="L158" s="30"/>
      <c r="O158" s="30" t="s">
        <v>226</v>
      </c>
      <c r="P158" s="92">
        <v>8.1999999999999993</v>
      </c>
      <c r="Q158" s="92"/>
      <c r="R158" s="92"/>
      <c r="S158" s="92">
        <f>AVERAGE(14.11,11.39,14.02)</f>
        <v>13.173333333333332</v>
      </c>
      <c r="T158" s="30"/>
      <c r="U158" s="30"/>
      <c r="V158" s="95">
        <f>($C$26)*(S158)+$Q$171</f>
        <v>7.7559994602600106</v>
      </c>
      <c r="W158" s="95"/>
      <c r="X158" s="95"/>
      <c r="Y158" s="95">
        <f>(V158-P158)^2</f>
        <v>0.19713647928940126</v>
      </c>
      <c r="Z158" s="30"/>
    </row>
    <row r="159" spans="1:26" x14ac:dyDescent="0.3">
      <c r="A159" s="30">
        <v>2</v>
      </c>
      <c r="B159" s="92">
        <v>10.65</v>
      </c>
      <c r="C159" s="92"/>
      <c r="D159" s="92"/>
      <c r="E159" s="92">
        <v>12.45</v>
      </c>
      <c r="F159" s="30"/>
      <c r="G159" s="30"/>
      <c r="H159" s="95">
        <f t="shared" ref="H159:H167" si="30">($C$26)*(E159)+$C$171</f>
        <v>11.097999998295954</v>
      </c>
      <c r="I159" s="95"/>
      <c r="J159" s="95"/>
      <c r="K159" s="95">
        <f t="shared" ref="K159:K167" si="31">(H159-B159)^2</f>
        <v>0.20070399847317452</v>
      </c>
      <c r="L159" s="30"/>
      <c r="O159" s="30">
        <v>2</v>
      </c>
      <c r="P159" s="92">
        <v>10.65</v>
      </c>
      <c r="Q159" s="92"/>
      <c r="R159" s="92"/>
      <c r="S159" s="92">
        <v>12.87</v>
      </c>
      <c r="T159" s="30"/>
      <c r="U159" s="30"/>
      <c r="V159" s="95">
        <f t="shared" ref="V159:V167" si="32">($C$26)*(S159)+$Q$171</f>
        <v>8.0593327935933434</v>
      </c>
      <c r="W159" s="95"/>
      <c r="X159" s="95"/>
      <c r="Y159" s="95">
        <f t="shared" ref="Y159:Y167" si="33">(V159-P159)^2</f>
        <v>6.7115565743508716</v>
      </c>
      <c r="Z159" s="30"/>
    </row>
    <row r="160" spans="1:26" x14ac:dyDescent="0.3">
      <c r="A160" s="30">
        <v>3</v>
      </c>
      <c r="B160" s="92">
        <v>5.01</v>
      </c>
      <c r="C160" s="92"/>
      <c r="D160" s="92"/>
      <c r="E160" s="92">
        <v>17.95</v>
      </c>
      <c r="F160" s="30"/>
      <c r="G160" s="30"/>
      <c r="H160" s="95">
        <f t="shared" si="30"/>
        <v>5.5979999982959541</v>
      </c>
      <c r="I160" s="95"/>
      <c r="J160" s="95"/>
      <c r="K160" s="95">
        <f t="shared" si="31"/>
        <v>0.34574399799604222</v>
      </c>
      <c r="L160" s="30"/>
      <c r="O160" s="30">
        <v>3</v>
      </c>
      <c r="P160" s="92">
        <v>5.01</v>
      </c>
      <c r="Q160" s="92"/>
      <c r="R160" s="92"/>
      <c r="S160" s="92">
        <v>13.64</v>
      </c>
      <c r="T160" s="30"/>
      <c r="U160" s="30"/>
      <c r="V160" s="95">
        <f t="shared" si="32"/>
        <v>7.2893327935933421</v>
      </c>
      <c r="W160" s="95"/>
      <c r="X160" s="95"/>
      <c r="Y160" s="95">
        <f t="shared" si="33"/>
        <v>5.1953579839500303</v>
      </c>
      <c r="Z160" s="30"/>
    </row>
    <row r="161" spans="1:26" x14ac:dyDescent="0.3">
      <c r="A161" s="30">
        <v>4</v>
      </c>
      <c r="B161" s="92">
        <v>3.01</v>
      </c>
      <c r="C161" s="92"/>
      <c r="D161" s="92"/>
      <c r="E161" s="92">
        <v>19.13</v>
      </c>
      <c r="F161" s="30"/>
      <c r="G161" s="30"/>
      <c r="H161" s="95">
        <f t="shared" si="30"/>
        <v>4.4179999982959544</v>
      </c>
      <c r="I161" s="95"/>
      <c r="J161" s="95"/>
      <c r="K161" s="95">
        <f t="shared" si="31"/>
        <v>1.982463995201408</v>
      </c>
      <c r="L161" s="30"/>
      <c r="O161" s="30">
        <v>4</v>
      </c>
      <c r="P161" s="92">
        <v>3.01</v>
      </c>
      <c r="Q161" s="92"/>
      <c r="R161" s="92"/>
      <c r="S161" s="92">
        <v>17</v>
      </c>
      <c r="T161" s="30"/>
      <c r="U161" s="30"/>
      <c r="V161" s="95">
        <f t="shared" si="32"/>
        <v>3.9293327935933426</v>
      </c>
      <c r="W161" s="95"/>
      <c r="X161" s="95"/>
      <c r="Y161" s="95">
        <f t="shared" si="33"/>
        <v>0.84517278537613993</v>
      </c>
      <c r="Z161" s="30"/>
    </row>
    <row r="162" spans="1:26" x14ac:dyDescent="0.3">
      <c r="A162" s="30">
        <v>6</v>
      </c>
      <c r="B162" s="92">
        <v>13.24</v>
      </c>
      <c r="C162" s="92"/>
      <c r="D162" s="92"/>
      <c r="E162" s="92">
        <v>11.18</v>
      </c>
      <c r="F162" s="30"/>
      <c r="G162" s="30"/>
      <c r="H162" s="95">
        <f t="shared" si="30"/>
        <v>12.367999998295954</v>
      </c>
      <c r="I162" s="95"/>
      <c r="J162" s="95"/>
      <c r="K162" s="95">
        <f t="shared" si="31"/>
        <v>0.76038400297185726</v>
      </c>
      <c r="L162" s="30"/>
      <c r="O162" s="30">
        <v>6</v>
      </c>
      <c r="P162" s="92">
        <v>13.24</v>
      </c>
      <c r="Q162" s="92"/>
      <c r="R162" s="92"/>
      <c r="S162" s="92">
        <v>13.3</v>
      </c>
      <c r="T162" s="30"/>
      <c r="U162" s="30"/>
      <c r="V162" s="95">
        <f t="shared" si="32"/>
        <v>7.6293327935933419</v>
      </c>
      <c r="W162" s="95"/>
      <c r="X162" s="95"/>
      <c r="Y162" s="95">
        <f t="shared" si="33"/>
        <v>31.479586501047095</v>
      </c>
      <c r="Z162" s="30"/>
    </row>
    <row r="163" spans="1:26" x14ac:dyDescent="0.3">
      <c r="A163" s="30">
        <v>7</v>
      </c>
      <c r="B163" s="92">
        <v>5.85</v>
      </c>
      <c r="C163" s="92"/>
      <c r="D163" s="92"/>
      <c r="E163" s="92">
        <v>17.559999999999999</v>
      </c>
      <c r="F163" s="30"/>
      <c r="G163" s="30"/>
      <c r="H163" s="95">
        <f t="shared" si="30"/>
        <v>5.9879999982959546</v>
      </c>
      <c r="I163" s="95"/>
      <c r="J163" s="95"/>
      <c r="K163" s="95">
        <f t="shared" si="31"/>
        <v>1.9043999529683581E-2</v>
      </c>
      <c r="L163" s="30"/>
      <c r="O163" s="30">
        <v>7</v>
      </c>
      <c r="P163" s="92">
        <v>5.85</v>
      </c>
      <c r="Q163" s="92"/>
      <c r="R163" s="92"/>
      <c r="S163" s="92">
        <v>11.65</v>
      </c>
      <c r="T163" s="30"/>
      <c r="U163" s="30"/>
      <c r="V163" s="95">
        <f t="shared" si="32"/>
        <v>9.2793327935933423</v>
      </c>
      <c r="W163" s="95"/>
      <c r="X163" s="95"/>
      <c r="Y163" s="95">
        <f t="shared" si="33"/>
        <v>11.76032340921472</v>
      </c>
      <c r="Z163" s="30"/>
    </row>
    <row r="164" spans="1:26" x14ac:dyDescent="0.3">
      <c r="A164" s="30">
        <v>8</v>
      </c>
      <c r="B164" s="92">
        <v>8.0500000000000007</v>
      </c>
      <c r="C164" s="92"/>
      <c r="D164" s="92"/>
      <c r="E164" s="92">
        <v>16.75</v>
      </c>
      <c r="F164" s="30"/>
      <c r="G164" s="30"/>
      <c r="H164" s="95">
        <f t="shared" si="30"/>
        <v>6.7979999982959534</v>
      </c>
      <c r="I164" s="95"/>
      <c r="J164" s="95"/>
      <c r="K164" s="95">
        <f t="shared" si="31"/>
        <v>1.5675040042669346</v>
      </c>
      <c r="L164" s="30"/>
      <c r="O164" s="30">
        <v>8</v>
      </c>
      <c r="P164" s="92">
        <v>8.0500000000000007</v>
      </c>
      <c r="Q164" s="92"/>
      <c r="R164" s="92"/>
      <c r="S164" s="92">
        <v>12.98</v>
      </c>
      <c r="T164" s="30"/>
      <c r="U164" s="30"/>
      <c r="V164" s="95">
        <f t="shared" si="32"/>
        <v>7.9493327935933422</v>
      </c>
      <c r="W164" s="95"/>
      <c r="X164" s="95"/>
      <c r="Y164" s="95">
        <f t="shared" si="33"/>
        <v>1.0133886445720785E-2</v>
      </c>
      <c r="Z164" s="30"/>
    </row>
    <row r="165" spans="1:26" x14ac:dyDescent="0.3">
      <c r="A165" s="30">
        <v>10</v>
      </c>
      <c r="B165" s="92">
        <v>7.1</v>
      </c>
      <c r="C165" s="92"/>
      <c r="D165" s="92"/>
      <c r="E165" s="92">
        <v>16.649999999999999</v>
      </c>
      <c r="F165" s="30"/>
      <c r="G165" s="30"/>
      <c r="H165" s="95">
        <f t="shared" si="30"/>
        <v>6.8979999982959548</v>
      </c>
      <c r="I165" s="95"/>
      <c r="J165" s="95"/>
      <c r="K165" s="95">
        <f t="shared" si="31"/>
        <v>4.0804000688434129E-2</v>
      </c>
      <c r="L165" s="30"/>
      <c r="O165" s="30">
        <v>10</v>
      </c>
      <c r="P165" s="92">
        <v>7.1</v>
      </c>
      <c r="Q165" s="92"/>
      <c r="R165" s="92"/>
      <c r="S165" s="92">
        <v>14.86</v>
      </c>
      <c r="T165" s="30"/>
      <c r="U165" s="30"/>
      <c r="V165" s="95">
        <f t="shared" si="32"/>
        <v>6.0693327935933432</v>
      </c>
      <c r="W165" s="95"/>
      <c r="X165" s="95"/>
      <c r="Y165" s="95">
        <f t="shared" si="33"/>
        <v>1.0622748903621013</v>
      </c>
      <c r="Z165" s="30"/>
    </row>
    <row r="166" spans="1:26" x14ac:dyDescent="0.3">
      <c r="A166" s="30">
        <v>11</v>
      </c>
      <c r="B166" s="92">
        <v>5.7</v>
      </c>
      <c r="C166" s="92"/>
      <c r="D166" s="92"/>
      <c r="E166" s="92">
        <v>17.309999999999999</v>
      </c>
      <c r="F166" s="30"/>
      <c r="G166" s="30"/>
      <c r="H166" s="95">
        <f t="shared" si="30"/>
        <v>6.2379999982959546</v>
      </c>
      <c r="I166" s="95"/>
      <c r="J166" s="95"/>
      <c r="K166" s="95">
        <f t="shared" si="31"/>
        <v>0.289443998166447</v>
      </c>
      <c r="L166" s="30"/>
      <c r="O166" s="30">
        <v>11</v>
      </c>
      <c r="P166" s="92">
        <v>5.7</v>
      </c>
      <c r="Q166" s="92"/>
      <c r="R166" s="92"/>
      <c r="S166" s="92">
        <v>12.61</v>
      </c>
      <c r="T166" s="30"/>
      <c r="U166" s="30"/>
      <c r="V166" s="95">
        <f t="shared" si="32"/>
        <v>8.3193327935933432</v>
      </c>
      <c r="W166" s="95"/>
      <c r="X166" s="95"/>
      <c r="Y166" s="95">
        <f t="shared" si="33"/>
        <v>6.8609042835935066</v>
      </c>
      <c r="Z166" s="30"/>
    </row>
    <row r="167" spans="1:26" x14ac:dyDescent="0.3">
      <c r="A167" s="30">
        <v>12</v>
      </c>
      <c r="B167" s="92">
        <v>5.0999999999999996</v>
      </c>
      <c r="C167" s="92"/>
      <c r="D167" s="92"/>
      <c r="E167" s="92">
        <v>18.399999999999999</v>
      </c>
      <c r="F167" s="30"/>
      <c r="G167" s="30"/>
      <c r="H167" s="95">
        <f t="shared" si="30"/>
        <v>5.1479999982959548</v>
      </c>
      <c r="I167" s="95"/>
      <c r="J167" s="95"/>
      <c r="K167" s="95">
        <f t="shared" si="31"/>
        <v>2.3039998364116961E-3</v>
      </c>
      <c r="L167" s="30"/>
      <c r="O167" s="30">
        <v>12</v>
      </c>
      <c r="P167" s="92">
        <v>5.0999999999999996</v>
      </c>
      <c r="Q167" s="92"/>
      <c r="R167" s="92"/>
      <c r="S167" s="92">
        <v>15.3</v>
      </c>
      <c r="T167" s="30"/>
      <c r="U167" s="30"/>
      <c r="V167" s="95">
        <f t="shared" si="32"/>
        <v>5.6293327935933419</v>
      </c>
      <c r="W167" s="95"/>
      <c r="X167" s="95"/>
      <c r="Y167" s="95">
        <f t="shared" si="33"/>
        <v>0.28019320637333189</v>
      </c>
      <c r="Z167" s="30"/>
    </row>
    <row r="168" spans="1:26" x14ac:dyDescent="0.3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O168" s="30"/>
      <c r="P168" s="92"/>
      <c r="Q168" s="92"/>
      <c r="R168" s="92"/>
      <c r="S168" s="92"/>
      <c r="T168" s="30"/>
      <c r="U168" s="30"/>
      <c r="V168" s="30"/>
      <c r="W168" s="30"/>
      <c r="X168" s="30"/>
      <c r="Y168" s="30"/>
      <c r="Z168" s="30"/>
    </row>
    <row r="169" spans="1:26" x14ac:dyDescent="0.3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3">
      <c r="A170" s="93" t="s">
        <v>102</v>
      </c>
      <c r="B170" s="93"/>
      <c r="C170" s="38">
        <v>-1</v>
      </c>
      <c r="D170" s="30" t="s">
        <v>103</v>
      </c>
      <c r="E170" s="30"/>
      <c r="F170" s="30"/>
      <c r="G170" s="4" t="s">
        <v>104</v>
      </c>
      <c r="H170" s="5">
        <f>SQRT(SUM(K158:K167)/COUNT(K158:K167))</f>
        <v>0.76924378450527675</v>
      </c>
      <c r="I170" s="6" t="s">
        <v>93</v>
      </c>
      <c r="J170" s="30"/>
      <c r="K170" s="30"/>
      <c r="L170" s="30"/>
      <c r="O170" s="93" t="s">
        <v>102</v>
      </c>
      <c r="P170" s="93"/>
      <c r="Q170" s="38">
        <v>-1</v>
      </c>
      <c r="R170" s="30" t="s">
        <v>103</v>
      </c>
      <c r="S170" s="30"/>
      <c r="T170" s="30"/>
      <c r="U170" s="4" t="s">
        <v>104</v>
      </c>
      <c r="V170" s="5">
        <f>SQRT(SUM(Y158:Y167)/COUNT(Y158:Y167))</f>
        <v>2.5377675228437084</v>
      </c>
      <c r="W170" s="6" t="s">
        <v>93</v>
      </c>
      <c r="X170" s="30"/>
      <c r="Y170" s="30"/>
      <c r="Z170" s="30"/>
    </row>
    <row r="171" spans="1:26" x14ac:dyDescent="0.3">
      <c r="A171" s="93" t="s">
        <v>105</v>
      </c>
      <c r="B171" s="93"/>
      <c r="C171" s="100">
        <v>23.547999998295953</v>
      </c>
      <c r="D171" s="30" t="s">
        <v>106</v>
      </c>
      <c r="E171" s="30"/>
      <c r="F171" s="30"/>
      <c r="G171" s="30"/>
      <c r="H171" s="30"/>
      <c r="I171" s="30"/>
      <c r="J171" s="30"/>
      <c r="K171" s="30"/>
      <c r="L171" s="30"/>
      <c r="O171" s="93" t="s">
        <v>105</v>
      </c>
      <c r="P171" s="93"/>
      <c r="Q171" s="100">
        <v>20.929332793593343</v>
      </c>
      <c r="R171" s="30" t="s">
        <v>106</v>
      </c>
      <c r="S171" s="30"/>
      <c r="T171" s="30"/>
      <c r="U171" s="30"/>
      <c r="V171" s="30"/>
      <c r="W171" s="30"/>
      <c r="X171" s="30"/>
      <c r="Y171" s="30"/>
      <c r="Z171" s="30"/>
    </row>
    <row r="172" spans="1:26" x14ac:dyDescent="0.3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O172" s="93"/>
      <c r="P172" s="93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6" x14ac:dyDescent="0.3">
      <c r="A173" s="46" t="s">
        <v>257</v>
      </c>
      <c r="B173" s="46"/>
      <c r="C173" s="46" t="s">
        <v>227</v>
      </c>
      <c r="D173" s="46"/>
      <c r="E173" s="30"/>
      <c r="F173" s="30"/>
      <c r="G173" s="30"/>
      <c r="H173" s="30"/>
      <c r="I173" s="30"/>
      <c r="J173" s="30"/>
      <c r="K173" s="30"/>
      <c r="L173" s="30"/>
      <c r="O173" s="46" t="s">
        <v>257</v>
      </c>
      <c r="P173" s="46"/>
      <c r="Q173" s="46" t="s">
        <v>117</v>
      </c>
      <c r="R173" s="46" t="s">
        <v>136</v>
      </c>
      <c r="S173" s="30"/>
      <c r="T173" s="30"/>
      <c r="U173" s="30"/>
      <c r="V173" s="30"/>
      <c r="W173" s="30"/>
      <c r="X173" s="30"/>
      <c r="Y173" s="30"/>
      <c r="Z173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DE989-3475-4B85-8336-D238ADB9C083}">
  <sheetPr>
    <tabColor rgb="FF00B050"/>
  </sheetPr>
  <dimension ref="A1:Z155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228</v>
      </c>
    </row>
    <row r="3" spans="1:12" x14ac:dyDescent="0.3">
      <c r="G3" t="s">
        <v>229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>
        <v>1</v>
      </c>
      <c r="B14" s="42">
        <v>9.9</v>
      </c>
      <c r="C14" s="42"/>
      <c r="D14" s="42"/>
      <c r="E14" s="42">
        <v>20.524699999999999</v>
      </c>
      <c r="F14" s="39"/>
      <c r="G14" s="39"/>
      <c r="H14" s="102">
        <f t="shared" ref="H14:H22" si="0">($C$24)*(E14)+$C$25</f>
        <v>10.142272084152641</v>
      </c>
      <c r="I14" s="102"/>
      <c r="J14" s="102"/>
      <c r="K14" s="102">
        <f>(H14-B14)^2</f>
        <v>5.869576275966399E-2</v>
      </c>
      <c r="L14" s="32"/>
    </row>
    <row r="15" spans="1:12" x14ac:dyDescent="0.3">
      <c r="A15" s="39" t="s">
        <v>148</v>
      </c>
      <c r="B15" s="42">
        <v>8.6999999999999993</v>
      </c>
      <c r="C15" s="42"/>
      <c r="D15" s="42"/>
      <c r="E15" s="42">
        <f>AVERAGE(24.6262,21.5068,19.7108)</f>
        <v>21.947933333333328</v>
      </c>
      <c r="F15" s="39"/>
      <c r="G15" s="39"/>
      <c r="H15" s="102">
        <f t="shared" si="0"/>
        <v>8.7190387508193119</v>
      </c>
      <c r="I15" s="102"/>
      <c r="J15" s="102"/>
      <c r="K15" s="102">
        <f t="shared" ref="K15:K21" si="1">(H15-B15)^2</f>
        <v>3.6247403275987662E-4</v>
      </c>
      <c r="L15" s="32"/>
    </row>
    <row r="16" spans="1:12" x14ac:dyDescent="0.3">
      <c r="A16" s="39">
        <v>5</v>
      </c>
      <c r="B16" s="42">
        <v>6.5</v>
      </c>
      <c r="C16" s="42"/>
      <c r="D16" s="42"/>
      <c r="E16" s="42">
        <v>24.361999999999998</v>
      </c>
      <c r="F16" s="39"/>
      <c r="G16" s="39"/>
      <c r="H16" s="102">
        <f t="shared" si="0"/>
        <v>6.3049720841526415</v>
      </c>
      <c r="I16" s="102"/>
      <c r="J16" s="102"/>
      <c r="K16" s="102">
        <f t="shared" si="1"/>
        <v>3.8035887959764335E-2</v>
      </c>
      <c r="L16" s="32"/>
    </row>
    <row r="17" spans="1:26" x14ac:dyDescent="0.3">
      <c r="A17" s="39">
        <v>6</v>
      </c>
      <c r="B17" s="42">
        <v>4.25</v>
      </c>
      <c r="C17" s="42"/>
      <c r="D17" s="42"/>
      <c r="E17" s="42">
        <v>26.616800000000001</v>
      </c>
      <c r="F17" s="39"/>
      <c r="G17" s="39"/>
      <c r="H17" s="102">
        <f t="shared" si="0"/>
        <v>4.0501720841526385</v>
      </c>
      <c r="I17" s="102"/>
      <c r="J17" s="102"/>
      <c r="K17" s="102">
        <f t="shared" si="1"/>
        <v>3.9931195951900179E-2</v>
      </c>
      <c r="L17" s="32"/>
    </row>
    <row r="18" spans="1:26" x14ac:dyDescent="0.3">
      <c r="A18" s="39">
        <v>7</v>
      </c>
      <c r="B18" s="42">
        <v>4.6500000000000004</v>
      </c>
      <c r="C18" s="42"/>
      <c r="D18" s="42"/>
      <c r="E18" s="42">
        <v>26.128900000000002</v>
      </c>
      <c r="F18" s="39"/>
      <c r="G18" s="39"/>
      <c r="H18" s="102">
        <f t="shared" si="0"/>
        <v>4.5380720841526383</v>
      </c>
      <c r="I18" s="102"/>
      <c r="J18" s="102"/>
      <c r="K18" s="102">
        <f t="shared" si="1"/>
        <v>1.2527858345934163E-2</v>
      </c>
      <c r="L18" s="32"/>
    </row>
    <row r="19" spans="1:26" x14ac:dyDescent="0.3">
      <c r="A19" s="39">
        <v>8</v>
      </c>
      <c r="B19" s="42">
        <v>6.4</v>
      </c>
      <c r="C19" s="42"/>
      <c r="D19" s="42"/>
      <c r="E19" s="42">
        <v>24.4923</v>
      </c>
      <c r="F19" s="39"/>
      <c r="G19" s="39"/>
      <c r="H19" s="102">
        <f t="shared" si="0"/>
        <v>6.1746720841526397</v>
      </c>
      <c r="I19" s="102"/>
      <c r="J19" s="102"/>
      <c r="K19" s="102">
        <f t="shared" si="1"/>
        <v>5.0772669660115254E-2</v>
      </c>
      <c r="L19" s="32"/>
    </row>
    <row r="20" spans="1:26" x14ac:dyDescent="0.3">
      <c r="A20" s="39">
        <v>9</v>
      </c>
      <c r="B20" s="42">
        <v>3.05</v>
      </c>
      <c r="C20" s="42"/>
      <c r="D20" s="42"/>
      <c r="E20" s="42">
        <v>27.6934</v>
      </c>
      <c r="F20" s="39"/>
      <c r="G20" s="39"/>
      <c r="H20" s="102">
        <f t="shared" si="0"/>
        <v>2.9735720841526394</v>
      </c>
      <c r="I20" s="102"/>
      <c r="J20" s="102"/>
      <c r="K20" s="102">
        <f t="shared" si="1"/>
        <v>5.8412263207712053E-3</v>
      </c>
      <c r="L20" s="32"/>
    </row>
    <row r="21" spans="1:26" x14ac:dyDescent="0.3">
      <c r="A21" s="39">
        <v>10</v>
      </c>
      <c r="B21" s="42">
        <v>3.05</v>
      </c>
      <c r="C21" s="42"/>
      <c r="D21" s="42"/>
      <c r="E21" s="42">
        <v>27.344999999999999</v>
      </c>
      <c r="F21" s="39"/>
      <c r="G21" s="39"/>
      <c r="H21" s="102">
        <f t="shared" si="0"/>
        <v>3.321972084152641</v>
      </c>
      <c r="I21" s="102"/>
      <c r="J21" s="102"/>
      <c r="K21" s="102">
        <f t="shared" si="1"/>
        <v>7.3968814558331333E-2</v>
      </c>
      <c r="L21" s="32"/>
    </row>
    <row r="22" spans="1:26" x14ac:dyDescent="0.3">
      <c r="A22" s="32">
        <v>11</v>
      </c>
      <c r="B22" s="33">
        <v>4.8</v>
      </c>
      <c r="C22" s="33"/>
      <c r="D22" s="33"/>
      <c r="E22" s="33">
        <v>25.591799999999999</v>
      </c>
      <c r="F22" s="32"/>
      <c r="G22" s="32"/>
      <c r="H22" s="102">
        <f t="shared" si="0"/>
        <v>5.0751720841526407</v>
      </c>
      <c r="I22" s="96"/>
      <c r="J22" s="96"/>
      <c r="K22" s="96">
        <f>(H22-B22)^2</f>
        <v>7.5719675896908048E-2</v>
      </c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SQRT(SUM(K14:K22)/COUNT(K14:K22))</f>
        <v>0.1988454356434633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99">
        <v>30.66697208415264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9.9</v>
      </c>
      <c r="C30" s="26"/>
      <c r="D30" s="26"/>
      <c r="E30" s="26">
        <v>20.47</v>
      </c>
      <c r="F30" s="25"/>
      <c r="G30" s="25"/>
      <c r="H30" s="94">
        <f>($C$40)*(E30)+$C$41</f>
        <v>10.197765231114104</v>
      </c>
      <c r="I30" s="94"/>
      <c r="J30" s="94"/>
      <c r="K30" s="94">
        <f>(H30-B30)^2</f>
        <v>8.8664132860435715E-2</v>
      </c>
      <c r="L30" s="25"/>
      <c r="O30" s="25">
        <v>1</v>
      </c>
      <c r="P30" s="26">
        <v>9.9</v>
      </c>
      <c r="Q30" s="26"/>
      <c r="R30" s="26"/>
      <c r="S30" s="26">
        <v>19.829999999999998</v>
      </c>
      <c r="T30" s="25"/>
      <c r="U30" s="25"/>
      <c r="V30" s="94">
        <f>($Q$40)*(S30)+$Q$41</f>
        <v>10.445555502852521</v>
      </c>
      <c r="W30" s="94"/>
      <c r="X30" s="94"/>
      <c r="Y30" s="94">
        <f>(V30-P30)^2</f>
        <v>0.29763080669266678</v>
      </c>
      <c r="Z30" s="25"/>
    </row>
    <row r="31" spans="1:26" x14ac:dyDescent="0.3">
      <c r="A31" s="25" t="s">
        <v>148</v>
      </c>
      <c r="B31" s="26">
        <v>8.6999999999999993</v>
      </c>
      <c r="C31" s="26"/>
      <c r="D31" s="26"/>
      <c r="E31" s="26">
        <f>AVERAGE(24.76,21.64,19.75)</f>
        <v>22.05</v>
      </c>
      <c r="F31" s="25"/>
      <c r="G31" s="25"/>
      <c r="H31" s="94">
        <f t="shared" ref="H31:H38" si="2">($C$40)*(E31)+$C$41</f>
        <v>8.6177652311141024</v>
      </c>
      <c r="I31" s="94"/>
      <c r="J31" s="94"/>
      <c r="K31" s="94">
        <f t="shared" ref="K31:K38" si="3">(H31-B31)^2</f>
        <v>6.7625572137168721E-3</v>
      </c>
      <c r="L31" s="25"/>
      <c r="O31" s="25" t="s">
        <v>148</v>
      </c>
      <c r="P31" s="26">
        <v>8.6999999999999993</v>
      </c>
      <c r="Q31" s="26"/>
      <c r="R31" s="26"/>
      <c r="S31" s="26">
        <f>AVERAGE(23.64,19.91,21.85)</f>
        <v>21.8</v>
      </c>
      <c r="T31" s="25"/>
      <c r="U31" s="25"/>
      <c r="V31" s="94">
        <f t="shared" ref="V31:V38" si="4">($Q$40)*(S31)+$Q$41</f>
        <v>8.4755555028525187</v>
      </c>
      <c r="W31" s="94"/>
      <c r="X31" s="94"/>
      <c r="Y31" s="94">
        <f t="shared" ref="Y31:Y38" si="5">(V31-P31)^2</f>
        <v>5.0375332299785427E-2</v>
      </c>
      <c r="Z31" s="25"/>
    </row>
    <row r="32" spans="1:26" x14ac:dyDescent="0.3">
      <c r="A32" s="25">
        <v>5</v>
      </c>
      <c r="B32" s="26">
        <v>6.5</v>
      </c>
      <c r="C32" s="26"/>
      <c r="D32" s="26"/>
      <c r="E32" s="26">
        <v>24.31</v>
      </c>
      <c r="F32" s="25"/>
      <c r="G32" s="25"/>
      <c r="H32" s="94">
        <f t="shared" si="2"/>
        <v>6.3577652311141044</v>
      </c>
      <c r="I32" s="94"/>
      <c r="J32" s="94"/>
      <c r="K32" s="94">
        <f t="shared" si="3"/>
        <v>2.0230729480024131E-2</v>
      </c>
      <c r="L32" s="25"/>
      <c r="O32" s="25">
        <v>5</v>
      </c>
      <c r="P32" s="26">
        <v>6.5</v>
      </c>
      <c r="Q32" s="26"/>
      <c r="R32" s="26"/>
      <c r="S32" s="26">
        <v>24.23</v>
      </c>
      <c r="T32" s="25"/>
      <c r="U32" s="25"/>
      <c r="V32" s="94">
        <f t="shared" si="4"/>
        <v>6.045555502852519</v>
      </c>
      <c r="W32" s="94"/>
      <c r="X32" s="94"/>
      <c r="Y32" s="94">
        <f t="shared" si="5"/>
        <v>0.2065198009876269</v>
      </c>
      <c r="Z32" s="25"/>
    </row>
    <row r="33" spans="1:26" x14ac:dyDescent="0.3">
      <c r="A33" s="25">
        <v>6</v>
      </c>
      <c r="B33" s="26">
        <v>4.25</v>
      </c>
      <c r="C33" s="26"/>
      <c r="D33" s="26"/>
      <c r="E33" s="26">
        <v>26.6</v>
      </c>
      <c r="F33" s="25"/>
      <c r="G33" s="25"/>
      <c r="H33" s="94">
        <f t="shared" si="2"/>
        <v>4.0677652311141017</v>
      </c>
      <c r="I33" s="94"/>
      <c r="J33" s="94"/>
      <c r="K33" s="94">
        <f t="shared" si="3"/>
        <v>3.3209510990896765E-2</v>
      </c>
      <c r="L33" s="25"/>
      <c r="O33" s="25">
        <v>6</v>
      </c>
      <c r="P33" s="26">
        <v>4.25</v>
      </c>
      <c r="Q33" s="26"/>
      <c r="R33" s="26"/>
      <c r="S33" s="26">
        <v>25.74</v>
      </c>
      <c r="T33" s="25"/>
      <c r="U33" s="25"/>
      <c r="V33" s="94">
        <f t="shared" si="4"/>
        <v>4.535555502852521</v>
      </c>
      <c r="W33" s="94"/>
      <c r="X33" s="94"/>
      <c r="Y33" s="94">
        <f t="shared" si="5"/>
        <v>8.1541945209356106E-2</v>
      </c>
      <c r="Z33" s="25"/>
    </row>
    <row r="34" spans="1:26" x14ac:dyDescent="0.3">
      <c r="A34" s="25">
        <v>7</v>
      </c>
      <c r="B34" s="26">
        <v>4.6500000000000004</v>
      </c>
      <c r="C34" s="26"/>
      <c r="D34" s="26"/>
      <c r="E34" s="26">
        <v>26.11</v>
      </c>
      <c r="F34" s="25"/>
      <c r="G34" s="25"/>
      <c r="H34" s="94">
        <f t="shared" si="2"/>
        <v>4.5577652311141037</v>
      </c>
      <c r="I34" s="94"/>
      <c r="J34" s="94"/>
      <c r="K34" s="94">
        <f t="shared" si="3"/>
        <v>8.5072525914347691E-3</v>
      </c>
      <c r="L34" s="25"/>
      <c r="O34" s="25">
        <v>7</v>
      </c>
      <c r="P34" s="26">
        <v>4.6500000000000004</v>
      </c>
      <c r="Q34" s="26"/>
      <c r="R34" s="26"/>
      <c r="S34" s="26">
        <v>26.43</v>
      </c>
      <c r="T34" s="25"/>
      <c r="U34" s="25"/>
      <c r="V34" s="94">
        <f t="shared" si="4"/>
        <v>3.8455555028525197</v>
      </c>
      <c r="W34" s="94"/>
      <c r="X34" s="94"/>
      <c r="Y34" s="94">
        <f t="shared" si="5"/>
        <v>0.6471309489908631</v>
      </c>
      <c r="Z34" s="25"/>
    </row>
    <row r="35" spans="1:26" x14ac:dyDescent="0.3">
      <c r="A35" s="25">
        <v>8</v>
      </c>
      <c r="B35" s="26">
        <v>6.4</v>
      </c>
      <c r="C35" s="26"/>
      <c r="D35" s="26"/>
      <c r="E35" s="26">
        <v>24.44</v>
      </c>
      <c r="F35" s="25"/>
      <c r="G35" s="25"/>
      <c r="H35" s="94">
        <f t="shared" si="2"/>
        <v>6.2277652311141019</v>
      </c>
      <c r="I35" s="94"/>
      <c r="J35" s="94"/>
      <c r="K35" s="94">
        <f t="shared" si="3"/>
        <v>2.9664815613178873E-2</v>
      </c>
      <c r="L35" s="25"/>
      <c r="O35" s="25">
        <v>8</v>
      </c>
      <c r="P35" s="26">
        <v>6.4</v>
      </c>
      <c r="Q35" s="26"/>
      <c r="R35" s="26"/>
      <c r="S35" s="26">
        <v>23.35</v>
      </c>
      <c r="T35" s="25"/>
      <c r="U35" s="25"/>
      <c r="V35" s="94">
        <f t="shared" si="4"/>
        <v>6.925555502852518</v>
      </c>
      <c r="W35" s="94"/>
      <c r="X35" s="94"/>
      <c r="Y35" s="94">
        <f t="shared" si="5"/>
        <v>0.27620858657856268</v>
      </c>
      <c r="Z35" s="25"/>
    </row>
    <row r="36" spans="1:26" x14ac:dyDescent="0.3">
      <c r="A36" s="25">
        <v>9</v>
      </c>
      <c r="B36" s="26">
        <v>3.05</v>
      </c>
      <c r="C36" s="26"/>
      <c r="D36" s="26"/>
      <c r="E36" s="26">
        <v>27.75</v>
      </c>
      <c r="F36" s="25"/>
      <c r="G36" s="25"/>
      <c r="H36" s="94">
        <f t="shared" si="2"/>
        <v>2.9177652311141031</v>
      </c>
      <c r="I36" s="94"/>
      <c r="J36" s="94"/>
      <c r="K36" s="94">
        <f t="shared" si="3"/>
        <v>1.7486034102306511E-2</v>
      </c>
      <c r="L36" s="25"/>
      <c r="O36" s="25">
        <v>9</v>
      </c>
      <c r="P36" s="26">
        <v>3.05</v>
      </c>
      <c r="Q36" s="26"/>
      <c r="R36" s="26"/>
      <c r="S36" s="26">
        <v>26.93</v>
      </c>
      <c r="T36" s="25"/>
      <c r="U36" s="25"/>
      <c r="V36" s="94">
        <f t="shared" si="4"/>
        <v>3.3455555028525197</v>
      </c>
      <c r="W36" s="94"/>
      <c r="X36" s="94"/>
      <c r="Y36" s="94">
        <f t="shared" si="5"/>
        <v>8.7353055266405868E-2</v>
      </c>
      <c r="Z36" s="25"/>
    </row>
    <row r="37" spans="1:26" x14ac:dyDescent="0.3">
      <c r="A37" s="25">
        <v>10</v>
      </c>
      <c r="B37" s="26">
        <v>3.05</v>
      </c>
      <c r="C37" s="26"/>
      <c r="D37" s="26"/>
      <c r="E37" s="26">
        <v>27.39</v>
      </c>
      <c r="F37" s="25"/>
      <c r="G37" s="25"/>
      <c r="H37" s="94">
        <f t="shared" si="2"/>
        <v>3.2777652311141026</v>
      </c>
      <c r="I37" s="94"/>
      <c r="J37" s="94"/>
      <c r="K37" s="94">
        <f t="shared" si="3"/>
        <v>5.1877000504460632E-2</v>
      </c>
      <c r="L37" s="25"/>
      <c r="O37" s="25">
        <v>10</v>
      </c>
      <c r="P37" s="26">
        <v>3.05</v>
      </c>
      <c r="Q37" s="26"/>
      <c r="R37" s="26"/>
      <c r="S37" s="26">
        <v>27.51</v>
      </c>
      <c r="T37" s="25"/>
      <c r="U37" s="25"/>
      <c r="V37" s="94">
        <f t="shared" si="4"/>
        <v>2.7655555028525178</v>
      </c>
      <c r="W37" s="94"/>
      <c r="X37" s="94"/>
      <c r="Y37" s="94">
        <f t="shared" si="5"/>
        <v>8.0908671957483885E-2</v>
      </c>
      <c r="Z37" s="25"/>
    </row>
    <row r="38" spans="1:26" x14ac:dyDescent="0.3">
      <c r="A38" s="25">
        <v>11</v>
      </c>
      <c r="B38" s="26">
        <v>4.8</v>
      </c>
      <c r="C38" s="26"/>
      <c r="D38" s="26"/>
      <c r="E38" s="26">
        <v>25.59</v>
      </c>
      <c r="F38" s="25"/>
      <c r="G38" s="25"/>
      <c r="H38" s="94">
        <f t="shared" si="2"/>
        <v>5.0777652311141033</v>
      </c>
      <c r="I38" s="94"/>
      <c r="J38" s="94"/>
      <c r="K38" s="94">
        <f t="shared" si="3"/>
        <v>7.71535236158713E-2</v>
      </c>
      <c r="L38" s="25"/>
      <c r="O38" s="25">
        <v>11</v>
      </c>
      <c r="P38" s="26">
        <v>4.8</v>
      </c>
      <c r="Q38" s="26"/>
      <c r="R38" s="26"/>
      <c r="S38" s="26">
        <v>25.36</v>
      </c>
      <c r="T38" s="25"/>
      <c r="U38" s="25"/>
      <c r="V38" s="94">
        <f t="shared" si="4"/>
        <v>4.91555550285252</v>
      </c>
      <c r="W38" s="94"/>
      <c r="X38" s="94"/>
      <c r="Y38" s="94">
        <f t="shared" si="5"/>
        <v>1.335307423949879E-2</v>
      </c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SQRT(SUM(K30:K38)/COUNT(K30:K38))</f>
        <v>0.19251422948052599</v>
      </c>
      <c r="I40" s="6" t="s">
        <v>93</v>
      </c>
      <c r="J40" s="25"/>
      <c r="K40" s="25"/>
      <c r="L40" s="25"/>
      <c r="O40" s="24" t="s">
        <v>102</v>
      </c>
      <c r="P40" s="24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SQRT(SUM(Y30:Y38)/COUNT(Y30:Y38))</f>
        <v>0.43982600375631492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8">
        <v>30.667765231114103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8">
        <v>30.275555502852519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230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>
        <v>1</v>
      </c>
      <c r="B46" s="92">
        <v>9.9</v>
      </c>
      <c r="C46" s="92"/>
      <c r="D46" s="92"/>
      <c r="E46" s="92">
        <v>20.48</v>
      </c>
      <c r="F46" s="30"/>
      <c r="G46" s="30"/>
      <c r="H46" s="95">
        <f>($C$56)*(E46)+$C$57</f>
        <v>10.176654665577356</v>
      </c>
      <c r="I46" s="95"/>
      <c r="J46" s="95"/>
      <c r="K46" s="95">
        <f>(H46-B46)^2</f>
        <v>7.6537803985718481E-2</v>
      </c>
      <c r="L46" s="30"/>
      <c r="O46" s="30">
        <v>1</v>
      </c>
      <c r="P46" s="92">
        <v>9.9</v>
      </c>
      <c r="Q46" s="92"/>
      <c r="R46" s="92"/>
      <c r="S46" s="92">
        <v>19.84</v>
      </c>
      <c r="T46" s="30"/>
      <c r="U46" s="30"/>
      <c r="V46" s="95">
        <f>($Q$56)*(S46)+$Q$57</f>
        <v>10.420740189315811</v>
      </c>
      <c r="W46" s="95"/>
      <c r="X46" s="95"/>
      <c r="Y46" s="95">
        <f>(V46-P46)^2</f>
        <v>0.27117034476866669</v>
      </c>
      <c r="Z46" s="30"/>
    </row>
    <row r="47" spans="1:26" x14ac:dyDescent="0.3">
      <c r="A47" s="30" t="s">
        <v>148</v>
      </c>
      <c r="B47" s="92">
        <v>8.6999999999999993</v>
      </c>
      <c r="C47" s="92"/>
      <c r="D47" s="92"/>
      <c r="E47" s="92">
        <f>AVERAGE(24.75,21.64,19.76)</f>
        <v>22.05</v>
      </c>
      <c r="F47" s="30"/>
      <c r="G47" s="30"/>
      <c r="H47" s="95">
        <f t="shared" ref="H47:H54" si="6">($C$56)*(E47)+$C$57</f>
        <v>8.6066546655773557</v>
      </c>
      <c r="I47" s="95"/>
      <c r="J47" s="95"/>
      <c r="K47" s="95">
        <f t="shared" ref="K47:K54" si="7">(H47-B47)^2</f>
        <v>8.7133514584751704E-3</v>
      </c>
      <c r="L47" s="30"/>
      <c r="O47" s="30" t="s">
        <v>148</v>
      </c>
      <c r="P47" s="92">
        <v>8.6999999999999993</v>
      </c>
      <c r="Q47" s="92"/>
      <c r="R47" s="92"/>
      <c r="S47" s="92">
        <f>AVERAGE(23.63,19.91,21.85)</f>
        <v>21.796666666666667</v>
      </c>
      <c r="T47" s="30"/>
      <c r="U47" s="30"/>
      <c r="V47" s="95">
        <f t="shared" ref="V47:V54" si="8">($Q$56)*(S47)+$Q$57</f>
        <v>8.4640735226491444</v>
      </c>
      <c r="W47" s="95"/>
      <c r="X47" s="95"/>
      <c r="Y47" s="95">
        <f t="shared" ref="Y47:Y54" si="9">(V47-P47)^2</f>
        <v>5.5661302715183464E-2</v>
      </c>
      <c r="Z47" s="30"/>
    </row>
    <row r="48" spans="1:26" x14ac:dyDescent="0.3">
      <c r="A48" s="30">
        <v>5</v>
      </c>
      <c r="B48" s="92">
        <v>6.5</v>
      </c>
      <c r="C48" s="92"/>
      <c r="D48" s="92"/>
      <c r="E48" s="92">
        <v>24.3</v>
      </c>
      <c r="F48" s="30"/>
      <c r="G48" s="30"/>
      <c r="H48" s="95">
        <f t="shared" si="6"/>
        <v>6.3566546655773557</v>
      </c>
      <c r="I48" s="95"/>
      <c r="J48" s="95"/>
      <c r="K48" s="95">
        <f t="shared" si="7"/>
        <v>2.0547884900739732E-2</v>
      </c>
      <c r="L48" s="30"/>
      <c r="O48" s="30">
        <v>5</v>
      </c>
      <c r="P48" s="92">
        <v>6.5</v>
      </c>
      <c r="Q48" s="92"/>
      <c r="R48" s="92"/>
      <c r="S48" s="92">
        <v>24.21</v>
      </c>
      <c r="T48" s="30"/>
      <c r="U48" s="30"/>
      <c r="V48" s="95">
        <f t="shared" si="8"/>
        <v>6.0507401893158104</v>
      </c>
      <c r="W48" s="95"/>
      <c r="X48" s="95"/>
      <c r="Y48" s="95">
        <f t="shared" si="9"/>
        <v>0.20183437749599389</v>
      </c>
      <c r="Z48" s="30"/>
    </row>
    <row r="49" spans="1:26" x14ac:dyDescent="0.3">
      <c r="A49" s="30">
        <v>6</v>
      </c>
      <c r="B49" s="92">
        <v>4.25</v>
      </c>
      <c r="C49" s="92"/>
      <c r="D49" s="92"/>
      <c r="E49" s="92">
        <v>26.58</v>
      </c>
      <c r="F49" s="30"/>
      <c r="G49" s="30"/>
      <c r="H49" s="95">
        <f t="shared" si="6"/>
        <v>4.0766546655773581</v>
      </c>
      <c r="I49" s="95"/>
      <c r="J49" s="95"/>
      <c r="K49" s="95">
        <f t="shared" si="7"/>
        <v>3.0048604966097552E-2</v>
      </c>
      <c r="L49" s="30"/>
      <c r="O49" s="30">
        <v>6</v>
      </c>
      <c r="P49" s="92">
        <v>4.25</v>
      </c>
      <c r="Q49" s="92"/>
      <c r="R49" s="92"/>
      <c r="S49" s="92">
        <v>25.72</v>
      </c>
      <c r="T49" s="30"/>
      <c r="U49" s="30"/>
      <c r="V49" s="95">
        <f t="shared" si="8"/>
        <v>4.5407401893158124</v>
      </c>
      <c r="W49" s="95"/>
      <c r="X49" s="95"/>
      <c r="Y49" s="95">
        <f t="shared" si="9"/>
        <v>8.452985768339441E-2</v>
      </c>
      <c r="Z49" s="30"/>
    </row>
    <row r="50" spans="1:26" x14ac:dyDescent="0.3">
      <c r="A50" s="30">
        <v>7</v>
      </c>
      <c r="B50" s="92">
        <v>4.6500000000000004</v>
      </c>
      <c r="C50" s="92"/>
      <c r="D50" s="92"/>
      <c r="E50" s="92">
        <v>26.09</v>
      </c>
      <c r="F50" s="30"/>
      <c r="G50" s="30"/>
      <c r="H50" s="95">
        <f t="shared" si="6"/>
        <v>4.5666546655773566</v>
      </c>
      <c r="I50" s="95"/>
      <c r="J50" s="95"/>
      <c r="K50" s="95">
        <f t="shared" si="7"/>
        <v>6.9464447700223336E-3</v>
      </c>
      <c r="L50" s="30"/>
      <c r="O50" s="30">
        <v>7</v>
      </c>
      <c r="P50" s="92">
        <v>4.6500000000000004</v>
      </c>
      <c r="Q50" s="92"/>
      <c r="R50" s="92"/>
      <c r="S50" s="92">
        <v>26.41</v>
      </c>
      <c r="T50" s="30"/>
      <c r="U50" s="30"/>
      <c r="V50" s="95">
        <f t="shared" si="8"/>
        <v>3.8507401893158111</v>
      </c>
      <c r="W50" s="95"/>
      <c r="X50" s="95"/>
      <c r="Y50" s="95">
        <f t="shared" si="9"/>
        <v>0.63881624497492606</v>
      </c>
      <c r="Z50" s="30"/>
    </row>
    <row r="51" spans="1:26" x14ac:dyDescent="0.3">
      <c r="A51" s="30">
        <v>8</v>
      </c>
      <c r="B51" s="92">
        <v>6.4</v>
      </c>
      <c r="C51" s="92"/>
      <c r="D51" s="92"/>
      <c r="E51" s="92">
        <v>24.43</v>
      </c>
      <c r="F51" s="30"/>
      <c r="G51" s="30"/>
      <c r="H51" s="95">
        <f t="shared" si="6"/>
        <v>6.2266546655773567</v>
      </c>
      <c r="I51" s="95"/>
      <c r="J51" s="95"/>
      <c r="K51" s="95">
        <f t="shared" si="7"/>
        <v>3.004860496609817E-2</v>
      </c>
      <c r="L51" s="30"/>
      <c r="O51" s="30">
        <v>8</v>
      </c>
      <c r="P51" s="92">
        <v>6.4</v>
      </c>
      <c r="Q51" s="92"/>
      <c r="R51" s="92"/>
      <c r="S51" s="92">
        <v>23.33</v>
      </c>
      <c r="T51" s="30"/>
      <c r="U51" s="30"/>
      <c r="V51" s="95">
        <f t="shared" si="8"/>
        <v>6.9307401893158129</v>
      </c>
      <c r="W51" s="95"/>
      <c r="X51" s="95"/>
      <c r="Y51" s="95">
        <f t="shared" si="9"/>
        <v>0.28168514855498455</v>
      </c>
      <c r="Z51" s="30"/>
    </row>
    <row r="52" spans="1:26" x14ac:dyDescent="0.3">
      <c r="A52" s="30">
        <v>9</v>
      </c>
      <c r="B52" s="92">
        <v>3.05</v>
      </c>
      <c r="C52" s="92"/>
      <c r="D52" s="92"/>
      <c r="E52" s="92">
        <v>27.73</v>
      </c>
      <c r="F52" s="30"/>
      <c r="G52" s="30"/>
      <c r="H52" s="95">
        <f t="shared" si="6"/>
        <v>2.926654665577356</v>
      </c>
      <c r="I52" s="95"/>
      <c r="J52" s="95"/>
      <c r="K52" s="95">
        <f t="shared" si="7"/>
        <v>1.5214071523833847E-2</v>
      </c>
      <c r="L52" s="30"/>
      <c r="O52" s="30">
        <v>9</v>
      </c>
      <c r="P52" s="92">
        <v>3.05</v>
      </c>
      <c r="Q52" s="92"/>
      <c r="R52" s="92"/>
      <c r="S52" s="92">
        <v>26.91</v>
      </c>
      <c r="T52" s="30"/>
      <c r="U52" s="30"/>
      <c r="V52" s="95">
        <f t="shared" si="8"/>
        <v>3.3507401893158111</v>
      </c>
      <c r="W52" s="95"/>
      <c r="X52" s="95"/>
      <c r="Y52" s="95">
        <f t="shared" si="9"/>
        <v>9.0444661469709989E-2</v>
      </c>
      <c r="Z52" s="30"/>
    </row>
    <row r="53" spans="1:26" x14ac:dyDescent="0.3">
      <c r="A53" s="30">
        <v>10</v>
      </c>
      <c r="B53" s="92">
        <v>3.05</v>
      </c>
      <c r="C53" s="92"/>
      <c r="D53" s="92"/>
      <c r="E53" s="92">
        <v>27.37</v>
      </c>
      <c r="F53" s="30"/>
      <c r="G53" s="30"/>
      <c r="H53" s="95">
        <f t="shared" si="6"/>
        <v>3.2866546655773554</v>
      </c>
      <c r="I53" s="95"/>
      <c r="J53" s="95"/>
      <c r="K53" s="95">
        <f t="shared" si="7"/>
        <v>5.6005430739530015E-2</v>
      </c>
      <c r="L53" s="30"/>
      <c r="O53" s="30">
        <v>10</v>
      </c>
      <c r="P53" s="92">
        <v>3.05</v>
      </c>
      <c r="Q53" s="92"/>
      <c r="R53" s="92"/>
      <c r="S53" s="92">
        <v>27.49</v>
      </c>
      <c r="T53" s="30"/>
      <c r="U53" s="30"/>
      <c r="V53" s="95">
        <f t="shared" si="8"/>
        <v>2.7707401893158128</v>
      </c>
      <c r="W53" s="95"/>
      <c r="X53" s="95"/>
      <c r="Y53" s="95">
        <f t="shared" si="9"/>
        <v>7.798604186336798E-2</v>
      </c>
      <c r="Z53" s="30"/>
    </row>
    <row r="54" spans="1:26" x14ac:dyDescent="0.3">
      <c r="A54" s="30">
        <v>11</v>
      </c>
      <c r="B54" s="92">
        <v>4.8</v>
      </c>
      <c r="C54" s="92"/>
      <c r="D54" s="92"/>
      <c r="E54" s="92">
        <v>25.58</v>
      </c>
      <c r="F54" s="30"/>
      <c r="G54" s="30"/>
      <c r="H54" s="95">
        <f t="shared" si="6"/>
        <v>5.0766546655773581</v>
      </c>
      <c r="I54" s="95"/>
      <c r="J54" s="95"/>
      <c r="K54" s="95">
        <f t="shared" si="7"/>
        <v>7.6537803985719952E-2</v>
      </c>
      <c r="L54" s="30"/>
      <c r="O54" s="30">
        <v>11</v>
      </c>
      <c r="P54" s="92">
        <v>4.8</v>
      </c>
      <c r="Q54" s="92"/>
      <c r="R54" s="92"/>
      <c r="S54" s="92">
        <v>25.34</v>
      </c>
      <c r="T54" s="30"/>
      <c r="U54" s="30"/>
      <c r="V54" s="95">
        <f t="shared" si="8"/>
        <v>4.9207401893158114</v>
      </c>
      <c r="W54" s="95"/>
      <c r="X54" s="95"/>
      <c r="Y54" s="95">
        <f t="shared" si="9"/>
        <v>1.4578193316018012E-2</v>
      </c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3" t="s">
        <v>102</v>
      </c>
      <c r="B56" s="93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SQRT(SUM(K46:K54)/COUNT(K46:K54))</f>
        <v>0.18873850260677699</v>
      </c>
      <c r="I56" s="6" t="s">
        <v>93</v>
      </c>
      <c r="J56" s="30"/>
      <c r="K56" s="30"/>
      <c r="L56" s="30"/>
      <c r="O56" s="93" t="s">
        <v>102</v>
      </c>
      <c r="P56" s="93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SQRT(SUM(Y46:Y54)/COUNT(Y46:Y54))</f>
        <v>0.43674378108429324</v>
      </c>
      <c r="W56" s="6" t="s">
        <v>93</v>
      </c>
      <c r="X56" s="30"/>
      <c r="Y56" s="30"/>
      <c r="Z56" s="30"/>
    </row>
    <row r="57" spans="1:26" x14ac:dyDescent="0.3">
      <c r="A57" s="93" t="s">
        <v>105</v>
      </c>
      <c r="B57" s="93"/>
      <c r="C57" s="100">
        <v>30.656654665577356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3" t="s">
        <v>105</v>
      </c>
      <c r="P57" s="93"/>
      <c r="Q57" s="100">
        <v>30.260740189315811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230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3">
        <v>9.9</v>
      </c>
      <c r="C62" s="33"/>
      <c r="D62" s="33"/>
      <c r="E62" s="33">
        <v>20.41</v>
      </c>
      <c r="F62" s="32"/>
      <c r="G62" s="32"/>
      <c r="H62" s="96">
        <f>($C$72)*(E62)+$C$73</f>
        <v>10.170370370372826</v>
      </c>
      <c r="I62" s="96"/>
      <c r="J62" s="96"/>
      <c r="K62" s="96">
        <f>(H62-B62)^2</f>
        <v>7.3100137175538843E-2</v>
      </c>
      <c r="L62" s="32"/>
      <c r="O62" s="32">
        <v>1</v>
      </c>
      <c r="P62" s="33">
        <v>9.9</v>
      </c>
      <c r="Q62" s="33"/>
      <c r="R62" s="33"/>
      <c r="S62" s="33">
        <v>19.78</v>
      </c>
      <c r="T62" s="32"/>
      <c r="U62" s="32"/>
      <c r="V62" s="96">
        <f>($Q$72)*(S62)+$Q$73</f>
        <v>10.410370370336285</v>
      </c>
      <c r="W62" s="96"/>
      <c r="X62" s="96"/>
      <c r="Y62" s="96">
        <f>(V62-P62)^2</f>
        <v>0.26047791491719596</v>
      </c>
      <c r="Z62" s="32"/>
    </row>
    <row r="63" spans="1:26" x14ac:dyDescent="0.3">
      <c r="A63" s="32" t="s">
        <v>148</v>
      </c>
      <c r="B63" s="33">
        <v>8.6999999999999993</v>
      </c>
      <c r="C63" s="33"/>
      <c r="D63" s="33"/>
      <c r="E63" s="33">
        <f>AVERAGE(24.68,21.58,19.69)</f>
        <v>21.983333333333334</v>
      </c>
      <c r="F63" s="32"/>
      <c r="G63" s="32"/>
      <c r="H63" s="96">
        <f t="shared" ref="H63:H70" si="10">($C$72)*(E63)+$C$73</f>
        <v>8.5970370370394917</v>
      </c>
      <c r="I63" s="96"/>
      <c r="J63" s="96"/>
      <c r="K63" s="96">
        <f t="shared" ref="K63:K70" si="11">(H63-B63)^2</f>
        <v>1.0601371741606851E-2</v>
      </c>
      <c r="L63" s="32"/>
      <c r="O63" s="32" t="s">
        <v>148</v>
      </c>
      <c r="P63" s="33">
        <v>8.6999999999999993</v>
      </c>
      <c r="Q63" s="33"/>
      <c r="R63" s="33"/>
      <c r="S63" s="33">
        <f>AVERAGE(23.56,19.85,21.79)</f>
        <v>21.733333333333331</v>
      </c>
      <c r="T63" s="32"/>
      <c r="U63" s="32"/>
      <c r="V63" s="96">
        <f t="shared" ref="V63:V70" si="12">($Q$72)*(S63)+$Q$73</f>
        <v>8.4570370370029551</v>
      </c>
      <c r="W63" s="96"/>
      <c r="X63" s="96"/>
      <c r="Y63" s="96">
        <f t="shared" ref="Y63:Y70" si="13">(V63-P63)^2</f>
        <v>5.9031001388303084E-2</v>
      </c>
      <c r="Z63" s="32"/>
    </row>
    <row r="64" spans="1:26" x14ac:dyDescent="0.3">
      <c r="A64" s="32">
        <v>5</v>
      </c>
      <c r="B64" s="33">
        <v>6.5</v>
      </c>
      <c r="C64" s="33"/>
      <c r="D64" s="33"/>
      <c r="E64" s="33">
        <v>24.22</v>
      </c>
      <c r="F64" s="32"/>
      <c r="G64" s="32"/>
      <c r="H64" s="96">
        <f t="shared" si="10"/>
        <v>6.3603703703728272</v>
      </c>
      <c r="I64" s="96"/>
      <c r="J64" s="96"/>
      <c r="K64" s="96">
        <f t="shared" si="11"/>
        <v>1.9496433469821463E-2</v>
      </c>
      <c r="L64" s="32"/>
      <c r="O64" s="32">
        <v>5</v>
      </c>
      <c r="P64" s="33">
        <v>6.5</v>
      </c>
      <c r="Q64" s="33"/>
      <c r="R64" s="33"/>
      <c r="S64" s="33">
        <v>24.14</v>
      </c>
      <c r="T64" s="32"/>
      <c r="U64" s="32"/>
      <c r="V64" s="96">
        <f t="shared" si="12"/>
        <v>6.0503703703362852</v>
      </c>
      <c r="W64" s="96"/>
      <c r="X64" s="96"/>
      <c r="Y64" s="96">
        <f t="shared" si="13"/>
        <v>0.2021668038715293</v>
      </c>
      <c r="Z64" s="32"/>
    </row>
    <row r="65" spans="1:26" x14ac:dyDescent="0.3">
      <c r="A65" s="32">
        <v>6</v>
      </c>
      <c r="B65" s="33">
        <v>4.25</v>
      </c>
      <c r="C65" s="33"/>
      <c r="D65" s="33"/>
      <c r="E65" s="33">
        <v>26.51</v>
      </c>
      <c r="F65" s="32"/>
      <c r="G65" s="32"/>
      <c r="H65" s="96">
        <f t="shared" si="10"/>
        <v>4.0703703703728245</v>
      </c>
      <c r="I65" s="96"/>
      <c r="J65" s="96"/>
      <c r="K65" s="96">
        <f t="shared" si="11"/>
        <v>3.2266803839996264E-2</v>
      </c>
      <c r="L65" s="32"/>
      <c r="O65" s="32">
        <v>6</v>
      </c>
      <c r="P65" s="33">
        <v>4.25</v>
      </c>
      <c r="Q65" s="33"/>
      <c r="R65" s="33"/>
      <c r="S65" s="33">
        <v>25.65</v>
      </c>
      <c r="T65" s="32"/>
      <c r="U65" s="32"/>
      <c r="V65" s="96">
        <f t="shared" si="12"/>
        <v>4.5403703703362872</v>
      </c>
      <c r="W65" s="96"/>
      <c r="X65" s="96"/>
      <c r="Y65" s="96">
        <f t="shared" si="13"/>
        <v>8.4314951969232582E-2</v>
      </c>
      <c r="Z65" s="32"/>
    </row>
    <row r="66" spans="1:26" x14ac:dyDescent="0.3">
      <c r="A66" s="32">
        <v>7</v>
      </c>
      <c r="B66" s="33">
        <v>4.6500000000000004</v>
      </c>
      <c r="C66" s="33"/>
      <c r="D66" s="33"/>
      <c r="E66" s="33">
        <v>26.01</v>
      </c>
      <c r="F66" s="32"/>
      <c r="G66" s="32"/>
      <c r="H66" s="96">
        <f t="shared" si="10"/>
        <v>4.5703703703728245</v>
      </c>
      <c r="I66" s="96"/>
      <c r="J66" s="96"/>
      <c r="K66" s="96">
        <f t="shared" si="11"/>
        <v>6.3408779145612106E-3</v>
      </c>
      <c r="L66" s="32"/>
      <c r="O66" s="32">
        <v>7</v>
      </c>
      <c r="P66" s="33">
        <v>4.6500000000000004</v>
      </c>
      <c r="Q66" s="33"/>
      <c r="R66" s="33"/>
      <c r="S66" s="33">
        <v>26.34</v>
      </c>
      <c r="T66" s="32"/>
      <c r="U66" s="32"/>
      <c r="V66" s="96">
        <f t="shared" si="12"/>
        <v>3.8503703703362859</v>
      </c>
      <c r="W66" s="96"/>
      <c r="X66" s="96"/>
      <c r="Y66" s="96">
        <f t="shared" si="13"/>
        <v>0.63940754463612903</v>
      </c>
      <c r="Z66" s="32"/>
    </row>
    <row r="67" spans="1:26" x14ac:dyDescent="0.3">
      <c r="A67" s="32">
        <v>8</v>
      </c>
      <c r="B67" s="33">
        <v>6.4</v>
      </c>
      <c r="C67" s="33"/>
      <c r="D67" s="33"/>
      <c r="E67" s="33">
        <v>24.35</v>
      </c>
      <c r="F67" s="32"/>
      <c r="G67" s="32"/>
      <c r="H67" s="96">
        <f t="shared" si="10"/>
        <v>6.2303703703728246</v>
      </c>
      <c r="I67" s="96"/>
      <c r="J67" s="96"/>
      <c r="K67" s="96">
        <f t="shared" si="11"/>
        <v>2.8774211247452823E-2</v>
      </c>
      <c r="L67" s="32"/>
      <c r="O67" s="32">
        <v>8</v>
      </c>
      <c r="P67" s="33">
        <v>6.4</v>
      </c>
      <c r="Q67" s="33"/>
      <c r="R67" s="33"/>
      <c r="S67" s="33">
        <v>23.26</v>
      </c>
      <c r="T67" s="32"/>
      <c r="U67" s="32"/>
      <c r="V67" s="96">
        <f t="shared" si="12"/>
        <v>6.9303703703362842</v>
      </c>
      <c r="W67" s="96"/>
      <c r="X67" s="96"/>
      <c r="Y67" s="96">
        <f t="shared" si="13"/>
        <v>0.2812927297306469</v>
      </c>
      <c r="Z67" s="32"/>
    </row>
    <row r="68" spans="1:26" x14ac:dyDescent="0.3">
      <c r="A68" s="32">
        <v>9</v>
      </c>
      <c r="B68" s="33">
        <v>3.05</v>
      </c>
      <c r="C68" s="33"/>
      <c r="D68" s="33"/>
      <c r="E68" s="33">
        <v>27.65</v>
      </c>
      <c r="F68" s="32"/>
      <c r="G68" s="32"/>
      <c r="H68" s="96">
        <f t="shared" si="10"/>
        <v>2.9303703703728274</v>
      </c>
      <c r="I68" s="96"/>
      <c r="J68" s="96"/>
      <c r="K68" s="96">
        <f t="shared" si="11"/>
        <v>1.4311248284734441E-2</v>
      </c>
      <c r="L68" s="32"/>
      <c r="O68" s="32">
        <v>9</v>
      </c>
      <c r="P68" s="33">
        <v>3.05</v>
      </c>
      <c r="Q68" s="33"/>
      <c r="R68" s="33"/>
      <c r="S68" s="33">
        <v>26.83</v>
      </c>
      <c r="T68" s="32"/>
      <c r="U68" s="32"/>
      <c r="V68" s="96">
        <f t="shared" si="12"/>
        <v>3.3603703703362875</v>
      </c>
      <c r="W68" s="96"/>
      <c r="X68" s="96"/>
      <c r="Y68" s="96">
        <f t="shared" si="13"/>
        <v>9.6329766782684359E-2</v>
      </c>
      <c r="Z68" s="32"/>
    </row>
    <row r="69" spans="1:26" x14ac:dyDescent="0.3">
      <c r="A69" s="32">
        <v>10</v>
      </c>
      <c r="B69" s="33">
        <v>3.05</v>
      </c>
      <c r="C69" s="33"/>
      <c r="D69" s="33"/>
      <c r="E69" s="33">
        <v>27.29</v>
      </c>
      <c r="F69" s="32"/>
      <c r="G69" s="32"/>
      <c r="H69" s="96">
        <f t="shared" si="10"/>
        <v>3.2903703703728269</v>
      </c>
      <c r="I69" s="96"/>
      <c r="J69" s="96"/>
      <c r="K69" s="96">
        <f t="shared" si="11"/>
        <v>5.7777914953170049E-2</v>
      </c>
      <c r="L69" s="32"/>
      <c r="O69" s="32">
        <v>10</v>
      </c>
      <c r="P69" s="33">
        <v>3.05</v>
      </c>
      <c r="Q69" s="33"/>
      <c r="R69" s="33"/>
      <c r="S69" s="33">
        <v>27.41</v>
      </c>
      <c r="T69" s="32"/>
      <c r="U69" s="32"/>
      <c r="V69" s="96">
        <f t="shared" si="12"/>
        <v>2.7803703703362856</v>
      </c>
      <c r="W69" s="96"/>
      <c r="X69" s="96"/>
      <c r="Y69" s="96">
        <f t="shared" si="13"/>
        <v>7.2700137192591649E-2</v>
      </c>
      <c r="Z69" s="32"/>
    </row>
    <row r="70" spans="1:26" x14ac:dyDescent="0.3">
      <c r="A70" s="32">
        <v>11</v>
      </c>
      <c r="B70" s="33">
        <v>4.8</v>
      </c>
      <c r="C70" s="33"/>
      <c r="D70" s="33"/>
      <c r="E70" s="33">
        <v>25.5</v>
      </c>
      <c r="F70" s="32"/>
      <c r="G70" s="32"/>
      <c r="H70" s="96">
        <f t="shared" si="10"/>
        <v>5.080370370372826</v>
      </c>
      <c r="I70" s="96"/>
      <c r="J70" s="96"/>
      <c r="K70" s="96">
        <f t="shared" si="11"/>
        <v>7.8607544582995736E-2</v>
      </c>
      <c r="L70" s="32"/>
      <c r="O70" s="32">
        <v>11</v>
      </c>
      <c r="P70" s="33">
        <v>4.8</v>
      </c>
      <c r="Q70" s="33"/>
      <c r="R70" s="33"/>
      <c r="S70" s="33">
        <v>25.27</v>
      </c>
      <c r="T70" s="32"/>
      <c r="U70" s="32"/>
      <c r="V70" s="96">
        <f t="shared" si="12"/>
        <v>4.9203703703362862</v>
      </c>
      <c r="W70" s="96"/>
      <c r="X70" s="96"/>
      <c r="Y70" s="96">
        <f t="shared" si="13"/>
        <v>1.4489026054894735E-2</v>
      </c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1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SQRT(SUM(K62:K70)/COUNT(K62:K70))</f>
        <v>0.18893753912334732</v>
      </c>
      <c r="I72" s="6" t="s">
        <v>93</v>
      </c>
      <c r="J72" s="32"/>
      <c r="K72" s="32"/>
      <c r="L72" s="32"/>
      <c r="O72" s="31" t="s">
        <v>102</v>
      </c>
      <c r="P72" s="31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SQRT(SUM(Y62:Y70)/COUNT(Y62:Y70))</f>
        <v>0.43591664296733607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1"/>
      <c r="C73" s="99">
        <v>30.580370370372826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1"/>
      <c r="Q73" s="99">
        <v>30.190370370336286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230</v>
      </c>
      <c r="D75" s="44"/>
      <c r="E75" s="107"/>
      <c r="F75" s="107"/>
      <c r="G75" s="107"/>
      <c r="H75" s="107"/>
      <c r="I75" s="107"/>
      <c r="J75" s="107"/>
      <c r="K75" s="107"/>
      <c r="L75" s="107"/>
      <c r="M75" s="126"/>
      <c r="N75" s="126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9.9</v>
      </c>
      <c r="C78" s="26"/>
      <c r="D78" s="26"/>
      <c r="E78" s="26">
        <v>20.170000000000002</v>
      </c>
      <c r="F78" s="25"/>
      <c r="G78" s="25"/>
      <c r="H78" s="94">
        <f>($C$88)*(E78)+$C$89</f>
        <v>10.281851851852771</v>
      </c>
      <c r="I78" s="94"/>
      <c r="J78" s="94"/>
      <c r="K78" s="94">
        <f>(H78-B78)^2</f>
        <v>0.14581083676339035</v>
      </c>
      <c r="L78" s="25"/>
      <c r="O78" s="25">
        <v>1</v>
      </c>
      <c r="P78" s="26">
        <v>9.9</v>
      </c>
      <c r="Q78" s="26"/>
      <c r="R78" s="26"/>
      <c r="S78" s="26">
        <v>19.48</v>
      </c>
      <c r="T78" s="25"/>
      <c r="U78" s="25"/>
      <c r="V78" s="94">
        <f>($Q$88)*(S78)+$Q$89</f>
        <v>10.542592592134628</v>
      </c>
      <c r="W78" s="94"/>
      <c r="X78" s="94"/>
      <c r="Y78" s="94">
        <f>(V78-P78)^2</f>
        <v>0.41292523946630044</v>
      </c>
      <c r="Z78" s="25"/>
    </row>
    <row r="79" spans="1:26" x14ac:dyDescent="0.3">
      <c r="A79" s="25" t="s">
        <v>148</v>
      </c>
      <c r="B79" s="26">
        <v>8.6999999999999993</v>
      </c>
      <c r="C79" s="26"/>
      <c r="D79" s="26"/>
      <c r="E79" s="26">
        <f>AVERAGE(24.56,21.46,19.55)</f>
        <v>21.856666666666666</v>
      </c>
      <c r="F79" s="25"/>
      <c r="G79" s="25"/>
      <c r="H79" s="94">
        <f t="shared" ref="H79:H86" si="14">($C$88)*(E79)+$C$89</f>
        <v>8.5951851851861072</v>
      </c>
      <c r="I79" s="94"/>
      <c r="J79" s="94"/>
      <c r="K79" s="94">
        <f t="shared" ref="K79:K86" si="15">(H79-B79)^2</f>
        <v>1.0986145404470495E-2</v>
      </c>
      <c r="L79" s="25"/>
      <c r="O79" s="25" t="s">
        <v>148</v>
      </c>
      <c r="P79" s="26">
        <v>8.6999999999999993</v>
      </c>
      <c r="Q79" s="26"/>
      <c r="R79" s="26"/>
      <c r="S79" s="26">
        <f>AVERAGE(23.39,19.68,21.62)</f>
        <v>21.563333333333333</v>
      </c>
      <c r="T79" s="25"/>
      <c r="U79" s="25"/>
      <c r="V79" s="94">
        <f t="shared" ref="V79:V86" si="16">($Q$88)*(S79)+$Q$89</f>
        <v>8.4592592588012963</v>
      </c>
      <c r="W79" s="94"/>
      <c r="X79" s="94"/>
      <c r="Y79" s="94">
        <f t="shared" ref="Y79:Y86" si="17">(V79-P79)^2</f>
        <v>5.7956104472900914E-2</v>
      </c>
      <c r="Z79" s="25"/>
    </row>
    <row r="80" spans="1:26" x14ac:dyDescent="0.3">
      <c r="A80" s="25">
        <v>5</v>
      </c>
      <c r="B80" s="26">
        <v>6.5</v>
      </c>
      <c r="C80" s="26"/>
      <c r="D80" s="26"/>
      <c r="E80" s="26">
        <v>24.11</v>
      </c>
      <c r="F80" s="25"/>
      <c r="G80" s="25"/>
      <c r="H80" s="94">
        <f t="shared" si="14"/>
        <v>6.3418518518527733</v>
      </c>
      <c r="I80" s="94"/>
      <c r="J80" s="94"/>
      <c r="K80" s="94">
        <f t="shared" si="15"/>
        <v>2.5010836762397154E-2</v>
      </c>
      <c r="L80" s="25"/>
      <c r="O80" s="25">
        <v>5</v>
      </c>
      <c r="P80" s="26">
        <v>6.5</v>
      </c>
      <c r="Q80" s="26"/>
      <c r="R80" s="26"/>
      <c r="S80" s="26">
        <v>24</v>
      </c>
      <c r="T80" s="25"/>
      <c r="U80" s="25"/>
      <c r="V80" s="94">
        <f t="shared" si="16"/>
        <v>6.0225925921346288</v>
      </c>
      <c r="W80" s="94"/>
      <c r="X80" s="94"/>
      <c r="Y80" s="94">
        <f t="shared" si="17"/>
        <v>0.22791783308473287</v>
      </c>
      <c r="Z80" s="25"/>
    </row>
    <row r="81" spans="1:26" x14ac:dyDescent="0.3">
      <c r="A81" s="25">
        <v>6</v>
      </c>
      <c r="B81" s="26">
        <v>4.25</v>
      </c>
      <c r="C81" s="26"/>
      <c r="D81" s="26"/>
      <c r="E81" s="26">
        <v>26.4</v>
      </c>
      <c r="F81" s="25"/>
      <c r="G81" s="25"/>
      <c r="H81" s="94">
        <f t="shared" si="14"/>
        <v>4.0518518518527742</v>
      </c>
      <c r="I81" s="94"/>
      <c r="J81" s="94"/>
      <c r="K81" s="94">
        <f t="shared" si="15"/>
        <v>3.9262688614174951E-2</v>
      </c>
      <c r="L81" s="25"/>
      <c r="O81" s="25">
        <v>6</v>
      </c>
      <c r="P81" s="26">
        <v>4.25</v>
      </c>
      <c r="Q81" s="26"/>
      <c r="R81" s="26"/>
      <c r="S81" s="26">
        <v>25.51</v>
      </c>
      <c r="T81" s="25"/>
      <c r="U81" s="25"/>
      <c r="V81" s="94">
        <f t="shared" si="16"/>
        <v>4.5125925921346273</v>
      </c>
      <c r="W81" s="94"/>
      <c r="X81" s="94"/>
      <c r="Y81" s="94">
        <f t="shared" si="17"/>
        <v>6.8954869443982714E-2</v>
      </c>
      <c r="Z81" s="25"/>
    </row>
    <row r="82" spans="1:26" x14ac:dyDescent="0.3">
      <c r="A82" s="25">
        <v>7</v>
      </c>
      <c r="B82" s="26">
        <v>4.6500000000000004</v>
      </c>
      <c r="C82" s="26"/>
      <c r="D82" s="26"/>
      <c r="E82" s="26">
        <v>25.91</v>
      </c>
      <c r="F82" s="25"/>
      <c r="G82" s="25"/>
      <c r="H82" s="94">
        <f t="shared" si="14"/>
        <v>4.5418518518527726</v>
      </c>
      <c r="I82" s="94"/>
      <c r="J82" s="94"/>
      <c r="K82" s="94">
        <f t="shared" si="15"/>
        <v>1.1696021947674717E-2</v>
      </c>
      <c r="L82" s="25"/>
      <c r="O82" s="25">
        <v>7</v>
      </c>
      <c r="P82" s="26">
        <v>4.6500000000000004</v>
      </c>
      <c r="Q82" s="26"/>
      <c r="R82" s="26"/>
      <c r="S82" s="26">
        <v>26.19</v>
      </c>
      <c r="T82" s="25"/>
      <c r="U82" s="25"/>
      <c r="V82" s="94">
        <f t="shared" si="16"/>
        <v>3.8325925921346276</v>
      </c>
      <c r="W82" s="94"/>
      <c r="X82" s="94"/>
      <c r="Y82" s="94">
        <f t="shared" si="17"/>
        <v>0.66815487043318789</v>
      </c>
      <c r="Z82" s="25"/>
    </row>
    <row r="83" spans="1:26" x14ac:dyDescent="0.3">
      <c r="A83" s="25">
        <v>8</v>
      </c>
      <c r="B83" s="26">
        <v>6.4</v>
      </c>
      <c r="C83" s="26"/>
      <c r="D83" s="26"/>
      <c r="E83" s="26">
        <v>24.24</v>
      </c>
      <c r="F83" s="25"/>
      <c r="G83" s="25"/>
      <c r="H83" s="94">
        <f t="shared" si="14"/>
        <v>6.2118518518527743</v>
      </c>
      <c r="I83" s="94"/>
      <c r="J83" s="94"/>
      <c r="K83" s="94">
        <f t="shared" si="15"/>
        <v>3.5399725651230514E-2</v>
      </c>
      <c r="L83" s="25"/>
      <c r="O83" s="25">
        <v>8</v>
      </c>
      <c r="P83" s="26">
        <v>6.4</v>
      </c>
      <c r="Q83" s="26"/>
      <c r="R83" s="26"/>
      <c r="S83" s="26">
        <v>23.12</v>
      </c>
      <c r="T83" s="25"/>
      <c r="U83" s="25"/>
      <c r="V83" s="94">
        <f t="shared" si="16"/>
        <v>6.9025925921346278</v>
      </c>
      <c r="W83" s="94"/>
      <c r="X83" s="94"/>
      <c r="Y83" s="94">
        <f t="shared" si="17"/>
        <v>0.252599313668604</v>
      </c>
      <c r="Z83" s="25"/>
    </row>
    <row r="84" spans="1:26" x14ac:dyDescent="0.3">
      <c r="A84" s="25">
        <v>9</v>
      </c>
      <c r="B84" s="26">
        <v>3.05</v>
      </c>
      <c r="C84" s="26"/>
      <c r="D84" s="26"/>
      <c r="E84" s="26">
        <v>27.53</v>
      </c>
      <c r="F84" s="25"/>
      <c r="G84" s="25"/>
      <c r="H84" s="94">
        <f t="shared" si="14"/>
        <v>2.9218518518527716</v>
      </c>
      <c r="I84" s="94"/>
      <c r="J84" s="94"/>
      <c r="K84" s="94">
        <f t="shared" si="15"/>
        <v>1.6421947873563943E-2</v>
      </c>
      <c r="L84" s="25"/>
      <c r="O84" s="25">
        <v>9</v>
      </c>
      <c r="P84" s="26">
        <v>3.05</v>
      </c>
      <c r="Q84" s="26"/>
      <c r="R84" s="26"/>
      <c r="S84" s="26">
        <v>26.67</v>
      </c>
      <c r="T84" s="25"/>
      <c r="U84" s="25"/>
      <c r="V84" s="94">
        <f t="shared" si="16"/>
        <v>3.3525925921346271</v>
      </c>
      <c r="W84" s="94"/>
      <c r="X84" s="94"/>
      <c r="Y84" s="94">
        <f t="shared" si="17"/>
        <v>9.1562276814752916E-2</v>
      </c>
      <c r="Z84" s="25"/>
    </row>
    <row r="85" spans="1:26" x14ac:dyDescent="0.3">
      <c r="A85" s="25">
        <v>10</v>
      </c>
      <c r="B85" s="26">
        <v>3.05</v>
      </c>
      <c r="C85" s="26"/>
      <c r="D85" s="26"/>
      <c r="E85" s="26">
        <v>27.17</v>
      </c>
      <c r="F85" s="25"/>
      <c r="G85" s="25"/>
      <c r="H85" s="94">
        <f t="shared" si="14"/>
        <v>3.2818518518527711</v>
      </c>
      <c r="I85" s="94"/>
      <c r="J85" s="94"/>
      <c r="K85" s="94">
        <f t="shared" si="15"/>
        <v>5.3755281207559381E-2</v>
      </c>
      <c r="L85" s="25"/>
      <c r="O85" s="25">
        <v>10</v>
      </c>
      <c r="P85" s="26">
        <v>3.05</v>
      </c>
      <c r="Q85" s="26"/>
      <c r="R85" s="26"/>
      <c r="S85" s="26">
        <v>27.25</v>
      </c>
      <c r="T85" s="25"/>
      <c r="U85" s="25"/>
      <c r="V85" s="94">
        <f t="shared" si="16"/>
        <v>2.7725925921346288</v>
      </c>
      <c r="W85" s="94"/>
      <c r="X85" s="94"/>
      <c r="Y85" s="94">
        <f t="shared" si="17"/>
        <v>7.6954869938584289E-2</v>
      </c>
      <c r="Z85" s="25"/>
    </row>
    <row r="86" spans="1:26" x14ac:dyDescent="0.3">
      <c r="A86" s="25">
        <v>11</v>
      </c>
      <c r="B86" s="26">
        <v>4.8</v>
      </c>
      <c r="C86" s="26"/>
      <c r="D86" s="26"/>
      <c r="E86" s="26">
        <v>25.38</v>
      </c>
      <c r="F86" s="25"/>
      <c r="G86" s="25"/>
      <c r="H86" s="94">
        <f t="shared" si="14"/>
        <v>5.0718518518527738</v>
      </c>
      <c r="I86" s="94"/>
      <c r="J86" s="94"/>
      <c r="K86" s="94">
        <f t="shared" si="15"/>
        <v>7.3903429355782549E-2</v>
      </c>
      <c r="L86" s="25"/>
      <c r="O86" s="25">
        <v>11</v>
      </c>
      <c r="P86" s="26">
        <v>4.8</v>
      </c>
      <c r="Q86" s="26"/>
      <c r="R86" s="26"/>
      <c r="S86" s="26">
        <v>25.12</v>
      </c>
      <c r="T86" s="25"/>
      <c r="U86" s="25"/>
      <c r="V86" s="94">
        <f t="shared" si="16"/>
        <v>4.9025925921346278</v>
      </c>
      <c r="W86" s="94"/>
      <c r="X86" s="94"/>
      <c r="Y86" s="94">
        <f t="shared" si="17"/>
        <v>1.0525239960902138E-2</v>
      </c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4" t="s">
        <v>104</v>
      </c>
      <c r="H88" s="5">
        <f>SQRT(SUM(K78:K86)/COUNT(K78:K86))</f>
        <v>0.21402152373073863</v>
      </c>
      <c r="I88" s="6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4" t="s">
        <v>104</v>
      </c>
      <c r="V88" s="5">
        <f>SQRT(SUM(Y78:Y86)/COUNT(Y78:Y86))</f>
        <v>0.45552785221395725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30.451851851852773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30.022592592134629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230</v>
      </c>
      <c r="D91" s="45"/>
      <c r="E91" s="128"/>
      <c r="F91" s="128"/>
      <c r="G91" s="128"/>
      <c r="H91" s="128"/>
      <c r="I91" s="128"/>
      <c r="J91" s="128"/>
      <c r="K91" s="128"/>
      <c r="L91" s="128"/>
      <c r="M91" s="126"/>
      <c r="N91" s="126"/>
      <c r="O91" s="45" t="s">
        <v>253</v>
      </c>
      <c r="P91" s="45"/>
      <c r="Q91" s="45" t="s">
        <v>117</v>
      </c>
      <c r="R91" s="45" t="s">
        <v>136</v>
      </c>
      <c r="S91" s="128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97</v>
      </c>
      <c r="C93" s="93"/>
      <c r="D93" s="93"/>
      <c r="E93" s="93" t="s">
        <v>98</v>
      </c>
      <c r="F93" s="93"/>
      <c r="G93" s="93"/>
      <c r="H93" s="93" t="s">
        <v>99</v>
      </c>
      <c r="I93" s="93"/>
      <c r="J93" s="93"/>
      <c r="K93" s="93" t="s">
        <v>100</v>
      </c>
      <c r="L93" s="93"/>
      <c r="O93" s="93" t="s">
        <v>96</v>
      </c>
      <c r="P93" s="93" t="s">
        <v>97</v>
      </c>
      <c r="Q93" s="93"/>
      <c r="R93" s="93"/>
      <c r="S93" s="93" t="s">
        <v>98</v>
      </c>
      <c r="T93" s="93"/>
      <c r="U93" s="93"/>
      <c r="V93" s="93" t="s">
        <v>99</v>
      </c>
      <c r="W93" s="93"/>
      <c r="X93" s="93"/>
      <c r="Y93" s="93" t="s">
        <v>100</v>
      </c>
      <c r="Z93" s="93"/>
    </row>
    <row r="94" spans="1:26" x14ac:dyDescent="0.3">
      <c r="A94" s="30">
        <v>1</v>
      </c>
      <c r="B94" s="92">
        <v>9.9</v>
      </c>
      <c r="C94" s="92"/>
      <c r="D94" s="92"/>
      <c r="E94" s="92">
        <v>18.48</v>
      </c>
      <c r="F94" s="30"/>
      <c r="G94" s="30"/>
      <c r="H94" s="95">
        <f>($C$104)*(E94)+$C$105</f>
        <v>11.210000001264984</v>
      </c>
      <c r="I94" s="95"/>
      <c r="J94" s="95"/>
      <c r="K94" s="95">
        <f>(H94-B94)^2</f>
        <v>1.7161000033142562</v>
      </c>
      <c r="L94" s="30"/>
      <c r="O94" s="30">
        <v>1</v>
      </c>
      <c r="P94" s="92">
        <v>9.9</v>
      </c>
      <c r="Q94" s="92"/>
      <c r="R94" s="92"/>
      <c r="S94" s="92">
        <v>17.82</v>
      </c>
      <c r="T94" s="30"/>
      <c r="U94" s="30"/>
      <c r="V94" s="95">
        <f>($Q$104)*(S94)+$Q$105</f>
        <v>11.411111110407266</v>
      </c>
      <c r="W94" s="95"/>
      <c r="X94" s="95"/>
      <c r="Y94" s="95">
        <f>(V94-P94)^2</f>
        <v>2.2834567879962782</v>
      </c>
      <c r="Z94" s="30"/>
    </row>
    <row r="95" spans="1:26" x14ac:dyDescent="0.3">
      <c r="A95" s="30" t="s">
        <v>148</v>
      </c>
      <c r="B95" s="92">
        <v>8.6999999999999993</v>
      </c>
      <c r="C95" s="92"/>
      <c r="D95" s="92"/>
      <c r="E95" s="92">
        <f>AVERAGE(23.49,20.45,18.67)</f>
        <v>20.87</v>
      </c>
      <c r="F95" s="30"/>
      <c r="G95" s="30"/>
      <c r="H95" s="95">
        <f t="shared" ref="H95:H102" si="18">($C$104)*(E95)+$C$105</f>
        <v>8.8200000012649831</v>
      </c>
      <c r="I95" s="95"/>
      <c r="J95" s="95"/>
      <c r="K95" s="95">
        <f t="shared" ref="K95:K102" si="19">(H95-B95)^2</f>
        <v>1.4400000303596108E-2</v>
      </c>
      <c r="L95" s="30"/>
      <c r="O95" s="30" t="s">
        <v>148</v>
      </c>
      <c r="P95" s="92">
        <v>8.6999999999999993</v>
      </c>
      <c r="Q95" s="92"/>
      <c r="R95" s="92"/>
      <c r="S95" s="92">
        <f>AVERAGE(22.25,18.48,20.8)</f>
        <v>20.51</v>
      </c>
      <c r="T95" s="30"/>
      <c r="U95" s="30"/>
      <c r="V95" s="95">
        <f t="shared" ref="V95:V102" si="20">($Q$104)*(S95)+$Q$105</f>
        <v>8.7211111104072643</v>
      </c>
      <c r="W95" s="95"/>
      <c r="X95" s="95"/>
      <c r="Y95" s="95">
        <f t="shared" ref="Y95:Y102" si="21">(V95-P95)^2</f>
        <v>4.4567898262773208E-4</v>
      </c>
      <c r="Z95" s="30"/>
    </row>
    <row r="96" spans="1:26" x14ac:dyDescent="0.3">
      <c r="A96" s="30">
        <v>5</v>
      </c>
      <c r="B96" s="92">
        <v>6.5</v>
      </c>
      <c r="C96" s="92"/>
      <c r="D96" s="92"/>
      <c r="E96" s="92">
        <v>23.57</v>
      </c>
      <c r="F96" s="30"/>
      <c r="G96" s="30"/>
      <c r="H96" s="95">
        <f t="shared" si="18"/>
        <v>6.1200000012649838</v>
      </c>
      <c r="I96" s="95"/>
      <c r="J96" s="95"/>
      <c r="K96" s="95">
        <f t="shared" si="19"/>
        <v>0.14439999903861234</v>
      </c>
      <c r="L96" s="30"/>
      <c r="O96" s="30">
        <v>5</v>
      </c>
      <c r="P96" s="92">
        <v>6.5</v>
      </c>
      <c r="Q96" s="92"/>
      <c r="R96" s="92"/>
      <c r="S96" s="92">
        <v>23.42</v>
      </c>
      <c r="T96" s="30"/>
      <c r="U96" s="30"/>
      <c r="V96" s="95">
        <f t="shared" si="20"/>
        <v>5.8111111104072641</v>
      </c>
      <c r="W96" s="95"/>
      <c r="X96" s="95"/>
      <c r="Y96" s="95">
        <f t="shared" si="21"/>
        <v>0.47456790220431261</v>
      </c>
      <c r="Z96" s="30"/>
    </row>
    <row r="97" spans="1:26" x14ac:dyDescent="0.3">
      <c r="A97" s="30">
        <v>6</v>
      </c>
      <c r="B97" s="92">
        <v>4.25</v>
      </c>
      <c r="C97" s="92"/>
      <c r="D97" s="92"/>
      <c r="E97" s="92">
        <v>25.8</v>
      </c>
      <c r="F97" s="30"/>
      <c r="G97" s="30"/>
      <c r="H97" s="95">
        <f t="shared" si="18"/>
        <v>3.8900000012649834</v>
      </c>
      <c r="I97" s="95"/>
      <c r="J97" s="95"/>
      <c r="K97" s="95">
        <f t="shared" si="19"/>
        <v>0.12959999908921199</v>
      </c>
      <c r="L97" s="30"/>
      <c r="O97" s="30">
        <v>6</v>
      </c>
      <c r="P97" s="92">
        <v>4.25</v>
      </c>
      <c r="Q97" s="92"/>
      <c r="R97" s="92"/>
      <c r="S97" s="92">
        <v>24.91</v>
      </c>
      <c r="T97" s="30"/>
      <c r="U97" s="30"/>
      <c r="V97" s="95">
        <f t="shared" si="20"/>
        <v>4.3211111104072657</v>
      </c>
      <c r="W97" s="95"/>
      <c r="X97" s="95"/>
      <c r="Y97" s="95">
        <f t="shared" si="21"/>
        <v>5.0567900233543317E-3</v>
      </c>
      <c r="Z97" s="30"/>
    </row>
    <row r="98" spans="1:26" x14ac:dyDescent="0.3">
      <c r="A98" s="30">
        <v>7</v>
      </c>
      <c r="B98" s="92">
        <v>4.6500000000000004</v>
      </c>
      <c r="C98" s="92"/>
      <c r="D98" s="92"/>
      <c r="E98" s="92">
        <v>25.42</v>
      </c>
      <c r="F98" s="30"/>
      <c r="G98" s="30"/>
      <c r="H98" s="95">
        <f t="shared" si="18"/>
        <v>4.2700000012649824</v>
      </c>
      <c r="I98" s="95"/>
      <c r="J98" s="95"/>
      <c r="K98" s="95">
        <f t="shared" si="19"/>
        <v>0.14439999903861367</v>
      </c>
      <c r="L98" s="30"/>
      <c r="O98" s="30">
        <v>7</v>
      </c>
      <c r="P98" s="92">
        <v>4.6500000000000004</v>
      </c>
      <c r="Q98" s="92"/>
      <c r="R98" s="92"/>
      <c r="S98" s="92">
        <v>25.74</v>
      </c>
      <c r="T98" s="30"/>
      <c r="U98" s="30"/>
      <c r="V98" s="95">
        <f t="shared" si="20"/>
        <v>3.4911111104072674</v>
      </c>
      <c r="W98" s="95"/>
      <c r="X98" s="95"/>
      <c r="Y98" s="95">
        <f t="shared" si="21"/>
        <v>1.3430234584214775</v>
      </c>
      <c r="Z98" s="30"/>
    </row>
    <row r="99" spans="1:26" x14ac:dyDescent="0.3">
      <c r="A99" s="30">
        <v>8</v>
      </c>
      <c r="B99" s="92">
        <v>6.4</v>
      </c>
      <c r="C99" s="92"/>
      <c r="D99" s="92"/>
      <c r="E99" s="92">
        <v>23.71</v>
      </c>
      <c r="F99" s="30"/>
      <c r="G99" s="30"/>
      <c r="H99" s="95">
        <f t="shared" si="18"/>
        <v>5.9800000012649832</v>
      </c>
      <c r="I99" s="95"/>
      <c r="J99" s="95"/>
      <c r="K99" s="95">
        <f t="shared" si="19"/>
        <v>0.1763999989374144</v>
      </c>
      <c r="L99" s="30"/>
      <c r="O99" s="30">
        <v>8</v>
      </c>
      <c r="P99" s="92">
        <v>6.4</v>
      </c>
      <c r="Q99" s="92"/>
      <c r="R99" s="92"/>
      <c r="S99" s="92">
        <v>22.56</v>
      </c>
      <c r="T99" s="30"/>
      <c r="U99" s="30"/>
      <c r="V99" s="95">
        <f t="shared" si="20"/>
        <v>6.6711111104072671</v>
      </c>
      <c r="W99" s="95"/>
      <c r="X99" s="95"/>
      <c r="Y99" s="95">
        <f t="shared" si="21"/>
        <v>7.3501234186261186E-2</v>
      </c>
      <c r="Z99" s="30"/>
    </row>
    <row r="100" spans="1:26" x14ac:dyDescent="0.3">
      <c r="A100" s="30">
        <v>9</v>
      </c>
      <c r="B100" s="92">
        <v>3.05</v>
      </c>
      <c r="C100" s="92"/>
      <c r="D100" s="92"/>
      <c r="E100" s="92">
        <v>26.86</v>
      </c>
      <c r="F100" s="30"/>
      <c r="G100" s="30"/>
      <c r="H100" s="95">
        <f t="shared" si="18"/>
        <v>2.8300000012649846</v>
      </c>
      <c r="I100" s="95"/>
      <c r="J100" s="95"/>
      <c r="K100" s="95">
        <f t="shared" si="19"/>
        <v>4.8399999443406685E-2</v>
      </c>
      <c r="L100" s="30"/>
      <c r="O100" s="30">
        <v>9</v>
      </c>
      <c r="P100" s="92">
        <v>3.05</v>
      </c>
      <c r="Q100" s="92"/>
      <c r="R100" s="92"/>
      <c r="S100" s="92">
        <v>25.88</v>
      </c>
      <c r="T100" s="30"/>
      <c r="U100" s="30"/>
      <c r="V100" s="95">
        <f t="shared" si="20"/>
        <v>3.3511111104072668</v>
      </c>
      <c r="W100" s="95"/>
      <c r="X100" s="95"/>
      <c r="Y100" s="95">
        <f t="shared" si="21"/>
        <v>9.0667900810697338E-2</v>
      </c>
      <c r="Z100" s="30"/>
    </row>
    <row r="101" spans="1:26" x14ac:dyDescent="0.3">
      <c r="A101" s="30">
        <v>10</v>
      </c>
      <c r="B101" s="92">
        <v>3.05</v>
      </c>
      <c r="C101" s="92"/>
      <c r="D101" s="92"/>
      <c r="E101" s="92">
        <v>26.42</v>
      </c>
      <c r="F101" s="30"/>
      <c r="G101" s="30"/>
      <c r="H101" s="95">
        <f t="shared" si="18"/>
        <v>3.2700000012649824</v>
      </c>
      <c r="I101" s="95"/>
      <c r="J101" s="95"/>
      <c r="K101" s="95">
        <f t="shared" si="19"/>
        <v>4.8400000556592319E-2</v>
      </c>
      <c r="L101" s="30"/>
      <c r="O101" s="30">
        <v>10</v>
      </c>
      <c r="P101" s="92">
        <v>3.05</v>
      </c>
      <c r="Q101" s="92"/>
      <c r="R101" s="92"/>
      <c r="S101" s="92">
        <v>26.47</v>
      </c>
      <c r="T101" s="30"/>
      <c r="U101" s="30"/>
      <c r="V101" s="95">
        <f t="shared" si="20"/>
        <v>2.761111110407267</v>
      </c>
      <c r="W101" s="95"/>
      <c r="X101" s="95"/>
      <c r="Y101" s="95">
        <f t="shared" si="21"/>
        <v>8.3456790530122185E-2</v>
      </c>
      <c r="Z101" s="30"/>
    </row>
    <row r="102" spans="1:26" x14ac:dyDescent="0.3">
      <c r="A102" s="30">
        <v>11</v>
      </c>
      <c r="B102" s="92">
        <v>4.8</v>
      </c>
      <c r="C102" s="92"/>
      <c r="D102" s="92"/>
      <c r="E102" s="92">
        <v>24.78</v>
      </c>
      <c r="F102" s="30"/>
      <c r="G102" s="30"/>
      <c r="H102" s="95">
        <f t="shared" si="18"/>
        <v>4.9100000012649829</v>
      </c>
      <c r="I102" s="95"/>
      <c r="J102" s="95"/>
      <c r="K102" s="95">
        <f t="shared" si="19"/>
        <v>1.2100000278296285E-2</v>
      </c>
      <c r="L102" s="30"/>
      <c r="O102" s="30">
        <v>11</v>
      </c>
      <c r="P102" s="92">
        <v>4.8</v>
      </c>
      <c r="Q102" s="92"/>
      <c r="R102" s="92"/>
      <c r="S102" s="92">
        <v>24.47</v>
      </c>
      <c r="T102" s="30"/>
      <c r="U102" s="30"/>
      <c r="V102" s="95">
        <f t="shared" si="20"/>
        <v>4.761111110407267</v>
      </c>
      <c r="W102" s="95"/>
      <c r="X102" s="95"/>
      <c r="Y102" s="95">
        <f t="shared" si="21"/>
        <v>1.5123457337557649E-3</v>
      </c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4" t="s">
        <v>104</v>
      </c>
      <c r="H104" s="5">
        <f>SQRT(SUM(K94:K102)/COUNT(K94:K102))</f>
        <v>0.52006409861349456</v>
      </c>
      <c r="I104" s="6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4" t="s">
        <v>104</v>
      </c>
      <c r="V104" s="5">
        <f>SQRT(SUM(Y94:Y102)/COUNT(Y94:Y102))</f>
        <v>0.69567624086119617</v>
      </c>
      <c r="W104" s="6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29.690000001264984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29.231111110407266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93"/>
      <c r="B106" s="93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230</v>
      </c>
      <c r="D107" s="46"/>
      <c r="E107" s="127"/>
      <c r="F107" s="127"/>
      <c r="G107" s="127"/>
      <c r="H107" s="127"/>
      <c r="I107" s="127"/>
      <c r="J107" s="127"/>
      <c r="K107" s="127"/>
      <c r="L107" s="127"/>
      <c r="M107" s="126"/>
      <c r="N107" s="126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3">
        <v>9.9</v>
      </c>
      <c r="C110" s="33"/>
      <c r="D110" s="33"/>
      <c r="E110" s="33">
        <v>16.899999999999999</v>
      </c>
      <c r="F110" s="32"/>
      <c r="G110" s="32"/>
      <c r="H110" s="96">
        <f>($C$120)*(E110)+$C$121</f>
        <v>11.136296293681667</v>
      </c>
      <c r="I110" s="96"/>
      <c r="J110" s="96"/>
      <c r="K110" s="96">
        <f>(H110-B110)^2</f>
        <v>1.5284285257710262</v>
      </c>
      <c r="L110" s="32"/>
      <c r="O110" s="32">
        <v>1</v>
      </c>
      <c r="P110" s="33">
        <v>9.9</v>
      </c>
      <c r="Q110" s="33"/>
      <c r="R110" s="33"/>
      <c r="S110" s="33">
        <v>16.149999999999999</v>
      </c>
      <c r="T110" s="32"/>
      <c r="U110" s="32"/>
      <c r="V110" s="96">
        <f>($Q$120)*(S110)+$Q$121</f>
        <v>11.020370368710598</v>
      </c>
      <c r="W110" s="96"/>
      <c r="X110" s="96"/>
      <c r="Y110" s="96">
        <f>(V110-P110)^2</f>
        <v>1.2552297630847202</v>
      </c>
      <c r="Z110" s="32"/>
    </row>
    <row r="111" spans="1:26" x14ac:dyDescent="0.3">
      <c r="A111" s="32" t="s">
        <v>148</v>
      </c>
      <c r="B111" s="33">
        <v>8.6999999999999993</v>
      </c>
      <c r="C111" s="33"/>
      <c r="D111" s="33"/>
      <c r="E111" s="33">
        <f>AVERAGE(22.29,18.67,14.8)</f>
        <v>18.58666666666667</v>
      </c>
      <c r="F111" s="32"/>
      <c r="G111" s="32"/>
      <c r="H111" s="96">
        <f t="shared" ref="H111:H118" si="22">($C$120)*(E111)+$C$121</f>
        <v>9.4496296270149962</v>
      </c>
      <c r="I111" s="96"/>
      <c r="J111" s="96"/>
      <c r="K111" s="96">
        <f t="shared" ref="K111:K118" si="23">(H111-B111)^2</f>
        <v>0.56194457769864337</v>
      </c>
      <c r="L111" s="32"/>
      <c r="O111" s="32" t="s">
        <v>148</v>
      </c>
      <c r="P111" s="33">
        <v>8.6999999999999993</v>
      </c>
      <c r="Q111" s="33"/>
      <c r="R111" s="33"/>
      <c r="S111" s="33">
        <f>AVERAGE(19.9,14.86,20.18)</f>
        <v>18.313333333333333</v>
      </c>
      <c r="T111" s="32"/>
      <c r="U111" s="32"/>
      <c r="V111" s="96">
        <f t="shared" ref="V111:V118" si="24">($Q$120)*(S111)+$Q$121</f>
        <v>8.8570370353772638</v>
      </c>
      <c r="W111" s="96"/>
      <c r="X111" s="96"/>
      <c r="Y111" s="96">
        <f t="shared" ref="Y111:Y118" si="25">(V111-P111)^2</f>
        <v>2.4660630480080235E-2</v>
      </c>
      <c r="Z111" s="32"/>
    </row>
    <row r="112" spans="1:26" x14ac:dyDescent="0.3">
      <c r="A112" s="32">
        <v>5</v>
      </c>
      <c r="B112" s="33">
        <v>6.5</v>
      </c>
      <c r="C112" s="33"/>
      <c r="D112" s="33"/>
      <c r="E112" s="33">
        <v>22.21</v>
      </c>
      <c r="F112" s="32"/>
      <c r="G112" s="32"/>
      <c r="H112" s="96">
        <f t="shared" si="22"/>
        <v>5.8262962936816649</v>
      </c>
      <c r="I112" s="96"/>
      <c r="J112" s="96"/>
      <c r="K112" s="96">
        <f t="shared" si="23"/>
        <v>0.45387668390706148</v>
      </c>
      <c r="L112" s="32"/>
      <c r="O112" s="32">
        <v>5</v>
      </c>
      <c r="P112" s="33">
        <v>6.5</v>
      </c>
      <c r="Q112" s="33"/>
      <c r="R112" s="33"/>
      <c r="S112" s="33">
        <v>21.46</v>
      </c>
      <c r="T112" s="32"/>
      <c r="U112" s="32"/>
      <c r="V112" s="96">
        <f t="shared" si="24"/>
        <v>5.7103703687105956</v>
      </c>
      <c r="W112" s="96"/>
      <c r="X112" s="96"/>
      <c r="Y112" s="96">
        <f t="shared" si="25"/>
        <v>0.62351495461024076</v>
      </c>
      <c r="Z112" s="32"/>
    </row>
    <row r="113" spans="1:26" x14ac:dyDescent="0.3">
      <c r="A113" s="32">
        <v>6</v>
      </c>
      <c r="B113" s="33">
        <v>4.25</v>
      </c>
      <c r="C113" s="33"/>
      <c r="D113" s="33"/>
      <c r="E113" s="33">
        <v>24.3</v>
      </c>
      <c r="F113" s="32"/>
      <c r="G113" s="32"/>
      <c r="H113" s="96">
        <f t="shared" si="22"/>
        <v>3.736296293681665</v>
      </c>
      <c r="I113" s="96"/>
      <c r="J113" s="96"/>
      <c r="K113" s="96">
        <f t="shared" si="23"/>
        <v>0.26389149788519412</v>
      </c>
      <c r="L113" s="32"/>
      <c r="O113" s="32">
        <v>6</v>
      </c>
      <c r="P113" s="33">
        <v>4.25</v>
      </c>
      <c r="Q113" s="33"/>
      <c r="R113" s="33"/>
      <c r="S113" s="33">
        <v>22.67</v>
      </c>
      <c r="T113" s="32"/>
      <c r="U113" s="32"/>
      <c r="V113" s="96">
        <f t="shared" si="24"/>
        <v>4.5003703687105947</v>
      </c>
      <c r="W113" s="96"/>
      <c r="X113" s="96"/>
      <c r="Y113" s="96">
        <f t="shared" si="25"/>
        <v>6.2685321528279145E-2</v>
      </c>
      <c r="Z113" s="32"/>
    </row>
    <row r="114" spans="1:26" x14ac:dyDescent="0.3">
      <c r="A114" s="32">
        <v>7</v>
      </c>
      <c r="B114" s="33">
        <v>4.6500000000000004</v>
      </c>
      <c r="C114" s="33"/>
      <c r="D114" s="33"/>
      <c r="E114" s="33">
        <v>24.07</v>
      </c>
      <c r="F114" s="32"/>
      <c r="G114" s="32"/>
      <c r="H114" s="96">
        <f t="shared" si="22"/>
        <v>3.9662962936816655</v>
      </c>
      <c r="I114" s="96"/>
      <c r="J114" s="96"/>
      <c r="K114" s="96">
        <f t="shared" si="23"/>
        <v>0.46745075803342789</v>
      </c>
      <c r="L114" s="32"/>
      <c r="O114" s="32">
        <v>7</v>
      </c>
      <c r="P114" s="33">
        <v>4.6500000000000004</v>
      </c>
      <c r="Q114" s="33"/>
      <c r="R114" s="33"/>
      <c r="S114" s="33">
        <v>24.36</v>
      </c>
      <c r="T114" s="32"/>
      <c r="U114" s="32"/>
      <c r="V114" s="96">
        <f t="shared" si="24"/>
        <v>2.810370368710597</v>
      </c>
      <c r="W114" s="96"/>
      <c r="X114" s="96"/>
      <c r="Y114" s="96">
        <f t="shared" si="25"/>
        <v>3.384237180317986</v>
      </c>
      <c r="Z114" s="32"/>
    </row>
    <row r="115" spans="1:26" x14ac:dyDescent="0.3">
      <c r="A115" s="32">
        <v>8</v>
      </c>
      <c r="B115" s="33">
        <v>6.4</v>
      </c>
      <c r="C115" s="33"/>
      <c r="D115" s="33"/>
      <c r="E115" s="33">
        <v>22.41</v>
      </c>
      <c r="F115" s="32"/>
      <c r="G115" s="32"/>
      <c r="H115" s="96">
        <f t="shared" si="22"/>
        <v>5.6262962936816656</v>
      </c>
      <c r="I115" s="96"/>
      <c r="J115" s="96"/>
      <c r="K115" s="96">
        <f t="shared" si="23"/>
        <v>0.59861742517072802</v>
      </c>
      <c r="L115" s="32"/>
      <c r="O115" s="32">
        <v>8</v>
      </c>
      <c r="P115" s="33">
        <v>6.4</v>
      </c>
      <c r="Q115" s="33"/>
      <c r="R115" s="33"/>
      <c r="S115" s="33">
        <v>20.6</v>
      </c>
      <c r="T115" s="32"/>
      <c r="U115" s="32"/>
      <c r="V115" s="96">
        <f t="shared" si="24"/>
        <v>6.570370368710595</v>
      </c>
      <c r="W115" s="96"/>
      <c r="X115" s="96"/>
      <c r="Y115" s="96">
        <f t="shared" si="25"/>
        <v>2.9026062534583962E-2</v>
      </c>
      <c r="Z115" s="32"/>
    </row>
    <row r="116" spans="1:26" x14ac:dyDescent="0.3">
      <c r="A116" s="32">
        <v>9</v>
      </c>
      <c r="B116" s="33">
        <v>3.05</v>
      </c>
      <c r="C116" s="33"/>
      <c r="D116" s="33"/>
      <c r="E116" s="33">
        <v>24.99</v>
      </c>
      <c r="F116" s="32"/>
      <c r="G116" s="32"/>
      <c r="H116" s="96">
        <f t="shared" si="22"/>
        <v>3.0462962936816673</v>
      </c>
      <c r="I116" s="96"/>
      <c r="J116" s="96"/>
      <c r="K116" s="96">
        <f t="shared" si="23"/>
        <v>1.3717440492456083E-5</v>
      </c>
      <c r="L116" s="32"/>
      <c r="O116" s="32">
        <v>9</v>
      </c>
      <c r="P116" s="33">
        <v>3.05</v>
      </c>
      <c r="Q116" s="33"/>
      <c r="R116" s="33"/>
      <c r="S116" s="33">
        <v>23.15</v>
      </c>
      <c r="T116" s="32"/>
      <c r="U116" s="32"/>
      <c r="V116" s="96">
        <f t="shared" si="24"/>
        <v>4.0203703687105978</v>
      </c>
      <c r="W116" s="96"/>
      <c r="X116" s="96"/>
      <c r="Y116" s="96">
        <f t="shared" si="25"/>
        <v>0.94161865247154197</v>
      </c>
      <c r="Z116" s="32"/>
    </row>
    <row r="117" spans="1:26" x14ac:dyDescent="0.3">
      <c r="A117" s="32">
        <v>10</v>
      </c>
      <c r="B117" s="33">
        <v>3.05</v>
      </c>
      <c r="C117" s="33"/>
      <c r="D117" s="33"/>
      <c r="E117" s="33">
        <v>24.64</v>
      </c>
      <c r="F117" s="32"/>
      <c r="G117" s="32"/>
      <c r="H117" s="96">
        <f t="shared" si="22"/>
        <v>3.3962962936816652</v>
      </c>
      <c r="I117" s="96"/>
      <c r="J117" s="96"/>
      <c r="K117" s="96">
        <f t="shared" si="23"/>
        <v>0.11992112301765823</v>
      </c>
      <c r="L117" s="32"/>
      <c r="O117" s="32">
        <v>10</v>
      </c>
      <c r="P117" s="33">
        <v>3.05</v>
      </c>
      <c r="Q117" s="33"/>
      <c r="R117" s="33"/>
      <c r="S117" s="33">
        <v>24.45</v>
      </c>
      <c r="T117" s="32"/>
      <c r="U117" s="32"/>
      <c r="V117" s="96">
        <f t="shared" si="24"/>
        <v>2.7203703687105971</v>
      </c>
      <c r="W117" s="96"/>
      <c r="X117" s="96"/>
      <c r="Y117" s="96">
        <f t="shared" si="25"/>
        <v>0.10865569382398757</v>
      </c>
      <c r="Z117" s="32"/>
    </row>
    <row r="118" spans="1:26" x14ac:dyDescent="0.3">
      <c r="A118" s="32">
        <v>11</v>
      </c>
      <c r="B118" s="33">
        <v>4.8</v>
      </c>
      <c r="C118" s="33"/>
      <c r="D118" s="33"/>
      <c r="E118" s="33">
        <v>22.92</v>
      </c>
      <c r="F118" s="32"/>
      <c r="G118" s="32"/>
      <c r="H118" s="96">
        <f t="shared" si="22"/>
        <v>5.1162962936816641</v>
      </c>
      <c r="I118" s="96"/>
      <c r="J118" s="96"/>
      <c r="K118" s="96">
        <f t="shared" si="23"/>
        <v>0.10004334539675759</v>
      </c>
      <c r="L118" s="32"/>
      <c r="O118" s="32">
        <v>11</v>
      </c>
      <c r="P118" s="33">
        <v>4.8</v>
      </c>
      <c r="Q118" s="33"/>
      <c r="R118" s="33"/>
      <c r="S118" s="33">
        <v>22.08</v>
      </c>
      <c r="T118" s="32"/>
      <c r="U118" s="32"/>
      <c r="V118" s="96">
        <f t="shared" si="24"/>
        <v>5.0903703687105981</v>
      </c>
      <c r="W118" s="96"/>
      <c r="X118" s="96"/>
      <c r="Y118" s="96">
        <f t="shared" si="25"/>
        <v>8.4314951025128801E-2</v>
      </c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1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SQRT(SUM(K110:K118)/COUNT(K110:K118))</f>
        <v>0.67446996921212055</v>
      </c>
      <c r="I120" s="6" t="s">
        <v>93</v>
      </c>
      <c r="J120" s="32"/>
      <c r="K120" s="32"/>
      <c r="L120" s="32"/>
      <c r="O120" s="31" t="s">
        <v>102</v>
      </c>
      <c r="P120" s="31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SQRT(SUM(Y110:Y118)/COUNT(Y110:Y118))</f>
        <v>0.85074759345181872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1"/>
      <c r="C121" s="99">
        <v>28.036296293681666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1"/>
      <c r="Q121" s="99">
        <v>27.170370368710596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230</v>
      </c>
      <c r="D123" s="44"/>
      <c r="E123" s="107"/>
      <c r="F123" s="107"/>
      <c r="G123" s="107"/>
      <c r="H123" s="107"/>
      <c r="I123" s="107"/>
      <c r="J123" s="107"/>
      <c r="K123" s="107"/>
      <c r="L123" s="107"/>
      <c r="M123" s="126"/>
      <c r="N123" s="126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9.9</v>
      </c>
      <c r="C126" s="26"/>
      <c r="D126" s="26"/>
      <c r="E126" s="26">
        <v>19.27</v>
      </c>
      <c r="F126" s="25"/>
      <c r="G126" s="25"/>
      <c r="H126" s="94">
        <f>($C$136)*(E126)+$C$137</f>
        <v>8.1211111107392746</v>
      </c>
      <c r="I126" s="94"/>
      <c r="J126" s="94"/>
      <c r="K126" s="94">
        <f>(H126-B126)^2</f>
        <v>3.1644456803352585</v>
      </c>
      <c r="L126" s="25"/>
      <c r="O126" s="25">
        <v>1</v>
      </c>
      <c r="P126" s="26">
        <v>9.9</v>
      </c>
      <c r="Q126" s="26"/>
      <c r="R126" s="26"/>
      <c r="S126" s="26">
        <v>17.77</v>
      </c>
      <c r="T126" s="25"/>
      <c r="U126" s="25"/>
      <c r="V126" s="94">
        <f>($Q$136)*(S126)+$Q$137</f>
        <v>8.2922216029295726</v>
      </c>
      <c r="W126" s="94"/>
      <c r="X126" s="94"/>
      <c r="Y126" s="94">
        <f>(V126-P126)^2</f>
        <v>2.5849513740863541</v>
      </c>
      <c r="Z126" s="25"/>
    </row>
    <row r="127" spans="1:26" x14ac:dyDescent="0.3">
      <c r="A127" s="25" t="s">
        <v>148</v>
      </c>
      <c r="B127" s="26">
        <v>8.6999999999999993</v>
      </c>
      <c r="C127" s="26"/>
      <c r="D127" s="26"/>
      <c r="E127" s="26">
        <f>AVERAGE(22.48,18.57,15.83)</f>
        <v>18.959999999999997</v>
      </c>
      <c r="F127" s="25"/>
      <c r="G127" s="25"/>
      <c r="H127" s="94">
        <f t="shared" ref="H127:H134" si="26">($C$136)*(E127)+$C$137</f>
        <v>8.4311111107392769</v>
      </c>
      <c r="I127" s="94"/>
      <c r="J127" s="94"/>
      <c r="K127" s="94">
        <f t="shared" ref="K127:K134" si="27">(H127-B127)^2</f>
        <v>7.2301234767865041E-2</v>
      </c>
      <c r="L127" s="25"/>
      <c r="O127" s="25" t="s">
        <v>148</v>
      </c>
      <c r="P127" s="26">
        <v>8.6999999999999993</v>
      </c>
      <c r="Q127" s="26"/>
      <c r="R127" s="26"/>
      <c r="S127" s="26">
        <f>AVERAGE(18.61,17.23,20.32)</f>
        <v>18.720000000000002</v>
      </c>
      <c r="T127" s="25"/>
      <c r="U127" s="25"/>
      <c r="V127" s="94">
        <f t="shared" ref="V127:V134" si="28">($Q$136)*(S127)+$Q$137</f>
        <v>7.3422216029295697</v>
      </c>
      <c r="W127" s="94"/>
      <c r="X127" s="94"/>
      <c r="Y127" s="94">
        <f t="shared" ref="Y127:Y134" si="29">(V127-P127)^2</f>
        <v>1.8435621755511451</v>
      </c>
      <c r="Z127" s="25"/>
    </row>
    <row r="128" spans="1:26" x14ac:dyDescent="0.3">
      <c r="A128" s="25">
        <v>5</v>
      </c>
      <c r="B128" s="26">
        <v>6.5</v>
      </c>
      <c r="C128" s="26"/>
      <c r="D128" s="26"/>
      <c r="E128" s="26">
        <v>20.79</v>
      </c>
      <c r="F128" s="25"/>
      <c r="G128" s="25"/>
      <c r="H128" s="94">
        <f t="shared" si="26"/>
        <v>6.601111110739275</v>
      </c>
      <c r="I128" s="94"/>
      <c r="J128" s="94"/>
      <c r="K128" s="94">
        <f t="shared" si="27"/>
        <v>1.0223456714929939E-2</v>
      </c>
      <c r="L128" s="25"/>
      <c r="O128" s="25">
        <v>5</v>
      </c>
      <c r="P128" s="26">
        <v>6.5</v>
      </c>
      <c r="Q128" s="26"/>
      <c r="R128" s="26"/>
      <c r="S128" s="26">
        <v>19.38</v>
      </c>
      <c r="T128" s="25"/>
      <c r="U128" s="25"/>
      <c r="V128" s="94">
        <f t="shared" si="28"/>
        <v>6.6822216029295731</v>
      </c>
      <c r="W128" s="94"/>
      <c r="X128" s="94"/>
      <c r="Y128" s="94">
        <f t="shared" si="29"/>
        <v>3.3204712574223014E-2</v>
      </c>
      <c r="Z128" s="25"/>
    </row>
    <row r="129" spans="1:26" x14ac:dyDescent="0.3">
      <c r="A129" s="25">
        <v>6</v>
      </c>
      <c r="B129" s="26">
        <v>4.25</v>
      </c>
      <c r="C129" s="26"/>
      <c r="D129" s="26"/>
      <c r="E129" s="26">
        <v>23.01</v>
      </c>
      <c r="F129" s="25"/>
      <c r="G129" s="25"/>
      <c r="H129" s="94">
        <f t="shared" si="26"/>
        <v>4.3811111107392726</v>
      </c>
      <c r="I129" s="94"/>
      <c r="J129" s="94"/>
      <c r="K129" s="94">
        <f t="shared" si="27"/>
        <v>1.7190123359285808E-2</v>
      </c>
      <c r="L129" s="25"/>
      <c r="O129" s="25">
        <v>6</v>
      </c>
      <c r="P129" s="26">
        <v>4.25</v>
      </c>
      <c r="Q129" s="26"/>
      <c r="R129" s="26"/>
      <c r="S129" s="26">
        <v>20.77</v>
      </c>
      <c r="T129" s="25"/>
      <c r="U129" s="25"/>
      <c r="V129" s="94">
        <f t="shared" si="28"/>
        <v>5.2922216029295726</v>
      </c>
      <c r="W129" s="94"/>
      <c r="X129" s="94"/>
      <c r="Y129" s="94">
        <f t="shared" si="29"/>
        <v>1.0862258696130875</v>
      </c>
      <c r="Z129" s="25"/>
    </row>
    <row r="130" spans="1:26" x14ac:dyDescent="0.3">
      <c r="A130" s="25">
        <v>7</v>
      </c>
      <c r="B130" s="26">
        <v>4.6500000000000004</v>
      </c>
      <c r="C130" s="26"/>
      <c r="D130" s="26"/>
      <c r="E130" s="26">
        <v>22.76</v>
      </c>
      <c r="F130" s="25"/>
      <c r="G130" s="25"/>
      <c r="H130" s="94">
        <f t="shared" si="26"/>
        <v>4.6311111107392726</v>
      </c>
      <c r="I130" s="94"/>
      <c r="J130" s="94"/>
      <c r="K130" s="94">
        <f t="shared" si="27"/>
        <v>3.5679013750403561E-4</v>
      </c>
      <c r="L130" s="25"/>
      <c r="O130" s="25">
        <v>7</v>
      </c>
      <c r="P130" s="26">
        <v>4.6500000000000004</v>
      </c>
      <c r="Q130" s="26"/>
      <c r="R130" s="26"/>
      <c r="S130" s="26">
        <v>23.08</v>
      </c>
      <c r="T130" s="25"/>
      <c r="U130" s="25"/>
      <c r="V130" s="94">
        <f t="shared" si="28"/>
        <v>2.9822216029295738</v>
      </c>
      <c r="W130" s="94"/>
      <c r="X130" s="94"/>
      <c r="Y130" s="94">
        <f t="shared" si="29"/>
        <v>2.7814847817348012</v>
      </c>
      <c r="Z130" s="25"/>
    </row>
    <row r="131" spans="1:26" x14ac:dyDescent="0.3">
      <c r="A131" s="25">
        <v>8</v>
      </c>
      <c r="B131" s="26">
        <v>6.4</v>
      </c>
      <c r="C131" s="26"/>
      <c r="D131" s="26"/>
      <c r="E131" s="26">
        <v>20.98</v>
      </c>
      <c r="F131" s="25"/>
      <c r="G131" s="25"/>
      <c r="H131" s="94">
        <f t="shared" si="26"/>
        <v>6.4111111107392738</v>
      </c>
      <c r="I131" s="94"/>
      <c r="J131" s="94"/>
      <c r="K131" s="94">
        <f t="shared" si="27"/>
        <v>1.2345678186039669E-4</v>
      </c>
      <c r="L131" s="25"/>
      <c r="O131" s="25">
        <v>8</v>
      </c>
      <c r="P131" s="26">
        <v>6.4</v>
      </c>
      <c r="Q131" s="26"/>
      <c r="R131" s="26"/>
      <c r="S131" s="26">
        <v>18.420000000000002</v>
      </c>
      <c r="T131" s="25"/>
      <c r="U131" s="25"/>
      <c r="V131" s="94">
        <f t="shared" si="28"/>
        <v>7.6422216029295704</v>
      </c>
      <c r="W131" s="94"/>
      <c r="X131" s="94"/>
      <c r="Y131" s="94">
        <f t="shared" si="29"/>
        <v>1.5431145107849105</v>
      </c>
      <c r="Z131" s="25"/>
    </row>
    <row r="132" spans="1:26" x14ac:dyDescent="0.3">
      <c r="A132" s="25">
        <v>9</v>
      </c>
      <c r="B132" s="26">
        <v>3.05</v>
      </c>
      <c r="C132" s="26"/>
      <c r="D132" s="26"/>
      <c r="E132" s="26">
        <v>23.69</v>
      </c>
      <c r="F132" s="25"/>
      <c r="G132" s="25"/>
      <c r="H132" s="94">
        <f t="shared" si="26"/>
        <v>3.7011111107392729</v>
      </c>
      <c r="I132" s="94"/>
      <c r="J132" s="94"/>
      <c r="K132" s="94">
        <f t="shared" si="27"/>
        <v>0.42394567852812992</v>
      </c>
      <c r="L132" s="25"/>
      <c r="O132" s="25">
        <v>9</v>
      </c>
      <c r="P132" s="26">
        <v>3.05</v>
      </c>
      <c r="Q132" s="26"/>
      <c r="R132" s="26"/>
      <c r="S132" s="26">
        <v>20.84</v>
      </c>
      <c r="T132" s="25"/>
      <c r="U132" s="25"/>
      <c r="V132" s="94">
        <f t="shared" si="28"/>
        <v>5.2222216029295723</v>
      </c>
      <c r="W132" s="94"/>
      <c r="X132" s="94"/>
      <c r="Y132" s="94">
        <f t="shared" si="29"/>
        <v>4.7185466922339208</v>
      </c>
      <c r="Z132" s="25"/>
    </row>
    <row r="133" spans="1:26" x14ac:dyDescent="0.3">
      <c r="A133" s="25">
        <v>10</v>
      </c>
      <c r="B133" s="26">
        <v>3.05</v>
      </c>
      <c r="C133" s="26"/>
      <c r="D133" s="26"/>
      <c r="E133" s="26">
        <v>23.86</v>
      </c>
      <c r="F133" s="25"/>
      <c r="G133" s="25"/>
      <c r="H133" s="94">
        <f t="shared" si="26"/>
        <v>3.5311111107392747</v>
      </c>
      <c r="I133" s="94"/>
      <c r="J133" s="94"/>
      <c r="K133" s="94">
        <f t="shared" si="27"/>
        <v>0.23146790087677888</v>
      </c>
      <c r="L133" s="25"/>
      <c r="O133" s="25">
        <v>10</v>
      </c>
      <c r="P133" s="26">
        <v>3.05</v>
      </c>
      <c r="Q133" s="26"/>
      <c r="R133" s="26"/>
      <c r="S133" s="26">
        <v>23.6</v>
      </c>
      <c r="T133" s="25"/>
      <c r="U133" s="25"/>
      <c r="V133" s="94">
        <f t="shared" si="28"/>
        <v>2.4622216029295707</v>
      </c>
      <c r="W133" s="94"/>
      <c r="X133" s="94"/>
      <c r="Y133" s="94">
        <f t="shared" si="29"/>
        <v>0.34548344406268305</v>
      </c>
      <c r="Z133" s="25"/>
    </row>
    <row r="134" spans="1:26" x14ac:dyDescent="0.3">
      <c r="A134" s="25">
        <v>11</v>
      </c>
      <c r="B134" s="26">
        <v>4.8</v>
      </c>
      <c r="C134" s="26"/>
      <c r="D134" s="26"/>
      <c r="E134" s="26">
        <v>21.9</v>
      </c>
      <c r="F134" s="25"/>
      <c r="G134" s="25"/>
      <c r="H134" s="94">
        <f t="shared" si="26"/>
        <v>5.4911111107392756</v>
      </c>
      <c r="I134" s="94"/>
      <c r="J134" s="94"/>
      <c r="K134" s="94">
        <f t="shared" si="27"/>
        <v>0.4776345673872755</v>
      </c>
      <c r="L134" s="25"/>
      <c r="O134" s="25">
        <v>11</v>
      </c>
      <c r="P134" s="26">
        <v>4.8</v>
      </c>
      <c r="Q134" s="26"/>
      <c r="R134" s="26"/>
      <c r="S134" s="26">
        <v>20.68</v>
      </c>
      <c r="T134" s="25"/>
      <c r="U134" s="25"/>
      <c r="V134" s="94">
        <f t="shared" si="28"/>
        <v>5.3822216029295724</v>
      </c>
      <c r="W134" s="94"/>
      <c r="X134" s="94"/>
      <c r="Y134" s="94">
        <f t="shared" si="29"/>
        <v>0.33898199491788089</v>
      </c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29">
        <v>-1</v>
      </c>
      <c r="D136" s="25" t="s">
        <v>103</v>
      </c>
      <c r="E136" s="25"/>
      <c r="F136" s="25"/>
      <c r="G136" s="4" t="s">
        <v>104</v>
      </c>
      <c r="H136" s="5">
        <f>SQRT(SUM(K126:K134)/COUNT(K126:K134))</f>
        <v>0.69902224482875508</v>
      </c>
      <c r="I136" s="6" t="s">
        <v>93</v>
      </c>
      <c r="J136" s="25"/>
      <c r="K136" s="25"/>
      <c r="L136" s="25"/>
      <c r="O136" s="24" t="s">
        <v>102</v>
      </c>
      <c r="P136" s="24"/>
      <c r="Q136" s="29">
        <v>-1</v>
      </c>
      <c r="R136" s="25" t="s">
        <v>103</v>
      </c>
      <c r="S136" s="25"/>
      <c r="T136" s="25"/>
      <c r="U136" s="4" t="s">
        <v>104</v>
      </c>
      <c r="V136" s="5">
        <f>SQRT(SUM(Y126:Y134)/COUNT(Y126:Y134))</f>
        <v>1.3027985072979118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8">
        <v>27.391111110739274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8">
        <v>26.062221602929572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230</v>
      </c>
      <c r="D139" s="45"/>
      <c r="E139" s="128"/>
      <c r="F139" s="128"/>
      <c r="G139" s="128"/>
      <c r="H139" s="128"/>
      <c r="I139" s="128"/>
      <c r="J139" s="128"/>
      <c r="K139" s="128"/>
      <c r="L139" s="128"/>
      <c r="M139" s="126"/>
      <c r="N139" s="126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97</v>
      </c>
      <c r="C141" s="93"/>
      <c r="D141" s="93"/>
      <c r="E141" s="93" t="s">
        <v>98</v>
      </c>
      <c r="F141" s="93"/>
      <c r="G141" s="93"/>
      <c r="H141" s="93" t="s">
        <v>99</v>
      </c>
      <c r="I141" s="93"/>
      <c r="J141" s="93"/>
      <c r="K141" s="93" t="s">
        <v>100</v>
      </c>
      <c r="L141" s="93"/>
      <c r="O141" s="93" t="s">
        <v>96</v>
      </c>
      <c r="P141" s="93" t="s">
        <v>97</v>
      </c>
      <c r="Q141" s="93"/>
      <c r="R141" s="93"/>
      <c r="S141" s="93" t="s">
        <v>98</v>
      </c>
      <c r="T141" s="93"/>
      <c r="U141" s="93"/>
      <c r="V141" s="93" t="s">
        <v>99</v>
      </c>
      <c r="W141" s="93"/>
      <c r="X141" s="93"/>
      <c r="Y141" s="93" t="s">
        <v>100</v>
      </c>
      <c r="Z141" s="93"/>
    </row>
    <row r="142" spans="1:26" x14ac:dyDescent="0.3">
      <c r="A142" s="30">
        <v>1</v>
      </c>
      <c r="B142" s="92">
        <v>9.9</v>
      </c>
      <c r="C142" s="92"/>
      <c r="D142" s="92"/>
      <c r="E142" s="92">
        <v>13.72</v>
      </c>
      <c r="F142" s="30"/>
      <c r="G142" s="30"/>
      <c r="H142" s="95">
        <f>($C$152)*(E142)+$C$153</f>
        <v>8.802222218822978</v>
      </c>
      <c r="I142" s="95"/>
      <c r="J142" s="95"/>
      <c r="K142" s="95">
        <f>(H142-B142)^2</f>
        <v>1.2051160568459465</v>
      </c>
      <c r="L142" s="30"/>
      <c r="O142" s="30">
        <v>1</v>
      </c>
      <c r="P142" s="92">
        <v>9.9</v>
      </c>
      <c r="Q142" s="92"/>
      <c r="R142" s="92"/>
      <c r="S142" s="92">
        <v>14.67</v>
      </c>
      <c r="T142" s="30"/>
      <c r="U142" s="30"/>
      <c r="V142" s="95">
        <f>($Q$152)*(S142)+$Q$153</f>
        <v>6.9333298501894891</v>
      </c>
      <c r="W142" s="95"/>
      <c r="X142" s="95"/>
      <c r="Y142" s="95">
        <f>(V142-P142)^2</f>
        <v>8.8011317777767211</v>
      </c>
      <c r="Z142" s="30"/>
    </row>
    <row r="143" spans="1:26" x14ac:dyDescent="0.3">
      <c r="A143" s="30" t="s">
        <v>148</v>
      </c>
      <c r="B143" s="92">
        <v>8.6999999999999993</v>
      </c>
      <c r="C143" s="92"/>
      <c r="D143" s="92"/>
      <c r="E143" s="92">
        <f>AVERAGE(17.96,12.96,7.39)</f>
        <v>12.770000000000001</v>
      </c>
      <c r="F143" s="30"/>
      <c r="G143" s="30"/>
      <c r="H143" s="95">
        <f t="shared" ref="H143:H150" si="30">($C$152)*(E143)+$C$153</f>
        <v>9.7522222188229772</v>
      </c>
      <c r="I143" s="95"/>
      <c r="J143" s="95"/>
      <c r="K143" s="95">
        <f t="shared" ref="K143:K150" si="31">(H143-B143)^2</f>
        <v>1.1071715977847509</v>
      </c>
      <c r="L143" s="30"/>
      <c r="O143" s="30" t="s">
        <v>148</v>
      </c>
      <c r="P143" s="92">
        <v>8.6999999999999993</v>
      </c>
      <c r="Q143" s="92"/>
      <c r="R143" s="92"/>
      <c r="S143" s="92">
        <f>AVERAGE(11.4,14.64,17.19)</f>
        <v>14.410000000000002</v>
      </c>
      <c r="T143" s="30"/>
      <c r="U143" s="30"/>
      <c r="V143" s="95">
        <f t="shared" ref="V143:V150" si="32">($Q$152)*(S143)+$Q$153</f>
        <v>7.1933298501894871</v>
      </c>
      <c r="W143" s="95"/>
      <c r="X143" s="95"/>
      <c r="Y143" s="95">
        <f t="shared" ref="Y143:Y150" si="33">(V143-P143)^2</f>
        <v>2.2700549403300312</v>
      </c>
      <c r="Z143" s="30"/>
    </row>
    <row r="144" spans="1:26" x14ac:dyDescent="0.3">
      <c r="A144" s="30">
        <v>5</v>
      </c>
      <c r="B144" s="92">
        <v>6.5</v>
      </c>
      <c r="C144" s="92"/>
      <c r="D144" s="92"/>
      <c r="E144" s="92">
        <v>16.559999999999999</v>
      </c>
      <c r="F144" s="30"/>
      <c r="G144" s="30"/>
      <c r="H144" s="95">
        <f t="shared" si="30"/>
        <v>5.9622222188229799</v>
      </c>
      <c r="I144" s="95"/>
      <c r="J144" s="95"/>
      <c r="K144" s="95">
        <f t="shared" si="31"/>
        <v>0.28920494192767893</v>
      </c>
      <c r="L144" s="30"/>
      <c r="O144" s="30">
        <v>5</v>
      </c>
      <c r="P144" s="92">
        <v>6.5</v>
      </c>
      <c r="Q144" s="92"/>
      <c r="R144" s="92"/>
      <c r="S144" s="92">
        <v>14.7</v>
      </c>
      <c r="T144" s="30"/>
      <c r="U144" s="30"/>
      <c r="V144" s="95">
        <f t="shared" si="32"/>
        <v>6.9033298501894897</v>
      </c>
      <c r="W144" s="95"/>
      <c r="X144" s="95"/>
      <c r="Y144" s="95">
        <f t="shared" si="33"/>
        <v>0.16267496805387624</v>
      </c>
      <c r="Z144" s="30"/>
    </row>
    <row r="145" spans="1:26" x14ac:dyDescent="0.3">
      <c r="A145" s="30">
        <v>6</v>
      </c>
      <c r="B145" s="92">
        <v>4.25</v>
      </c>
      <c r="C145" s="92"/>
      <c r="D145" s="92"/>
      <c r="E145" s="92">
        <v>18.28</v>
      </c>
      <c r="F145" s="30"/>
      <c r="G145" s="30"/>
      <c r="H145" s="95">
        <f>($C$152)*(E145)+$C$153</f>
        <v>4.2422222188229775</v>
      </c>
      <c r="I145" s="95"/>
      <c r="J145" s="95"/>
      <c r="K145" s="95">
        <f t="shared" si="31"/>
        <v>6.0493880037646236E-5</v>
      </c>
      <c r="L145" s="30"/>
      <c r="O145" s="30">
        <v>6</v>
      </c>
      <c r="P145" s="92">
        <v>4.25</v>
      </c>
      <c r="Q145" s="92"/>
      <c r="R145" s="92"/>
      <c r="S145" s="92">
        <v>16.25</v>
      </c>
      <c r="T145" s="30"/>
      <c r="U145" s="30"/>
      <c r="V145" s="95">
        <f t="shared" si="32"/>
        <v>5.353329850189489</v>
      </c>
      <c r="W145" s="95"/>
      <c r="X145" s="95"/>
      <c r="Y145" s="95">
        <f t="shared" si="33"/>
        <v>1.2173367583191603</v>
      </c>
      <c r="Z145" s="30"/>
    </row>
    <row r="146" spans="1:26" x14ac:dyDescent="0.3">
      <c r="A146" s="30">
        <v>7</v>
      </c>
      <c r="B146" s="92">
        <v>4.6500000000000004</v>
      </c>
      <c r="C146" s="92"/>
      <c r="D146" s="92"/>
      <c r="E146" s="92">
        <v>18.32</v>
      </c>
      <c r="F146" s="30"/>
      <c r="G146" s="30"/>
      <c r="H146" s="95">
        <f t="shared" si="30"/>
        <v>4.2022222188229783</v>
      </c>
      <c r="I146" s="95"/>
      <c r="J146" s="95"/>
      <c r="K146" s="95">
        <f t="shared" si="31"/>
        <v>0.20050494131581703</v>
      </c>
      <c r="L146" s="30"/>
      <c r="O146" s="30">
        <v>7</v>
      </c>
      <c r="P146" s="92">
        <v>4.6500000000000004</v>
      </c>
      <c r="Q146" s="92"/>
      <c r="R146" s="92"/>
      <c r="S146" s="92">
        <v>17.16</v>
      </c>
      <c r="T146" s="30"/>
      <c r="U146" s="30"/>
      <c r="V146" s="95">
        <f t="shared" si="32"/>
        <v>4.4433298501894889</v>
      </c>
      <c r="W146" s="95"/>
      <c r="X146" s="95"/>
      <c r="Y146" s="95">
        <f t="shared" si="33"/>
        <v>4.2712550822699251E-2</v>
      </c>
      <c r="Z146" s="30"/>
    </row>
    <row r="147" spans="1:26" x14ac:dyDescent="0.3">
      <c r="A147" s="30">
        <v>8</v>
      </c>
      <c r="B147" s="92">
        <v>6.4</v>
      </c>
      <c r="C147" s="92"/>
      <c r="D147" s="92"/>
      <c r="E147" s="92">
        <v>16.95</v>
      </c>
      <c r="F147" s="30"/>
      <c r="G147" s="30"/>
      <c r="H147" s="95">
        <f t="shared" si="30"/>
        <v>5.5722222188229793</v>
      </c>
      <c r="I147" s="95"/>
      <c r="J147" s="95"/>
      <c r="K147" s="95">
        <f t="shared" si="31"/>
        <v>0.6852160550103521</v>
      </c>
      <c r="L147" s="30"/>
      <c r="O147" s="30">
        <v>8</v>
      </c>
      <c r="P147" s="92">
        <v>6.4</v>
      </c>
      <c r="Q147" s="92"/>
      <c r="R147" s="92"/>
      <c r="S147" s="92">
        <v>12.81</v>
      </c>
      <c r="T147" s="30"/>
      <c r="U147" s="30"/>
      <c r="V147" s="95">
        <f t="shared" si="32"/>
        <v>8.7933298501894885</v>
      </c>
      <c r="W147" s="95"/>
      <c r="X147" s="95"/>
      <c r="Y147" s="95">
        <f t="shared" si="33"/>
        <v>5.7280277718080379</v>
      </c>
      <c r="Z147" s="30"/>
    </row>
    <row r="148" spans="1:26" x14ac:dyDescent="0.3">
      <c r="A148" s="30">
        <v>9</v>
      </c>
      <c r="B148" s="92">
        <v>3.05</v>
      </c>
      <c r="C148" s="92"/>
      <c r="D148" s="92"/>
      <c r="E148" s="92">
        <v>18.149999999999999</v>
      </c>
      <c r="F148" s="30"/>
      <c r="G148" s="30"/>
      <c r="H148" s="95">
        <f t="shared" si="30"/>
        <v>4.37222221882298</v>
      </c>
      <c r="I148" s="95"/>
      <c r="J148" s="95"/>
      <c r="K148" s="95">
        <f t="shared" si="31"/>
        <v>1.7482715959491648</v>
      </c>
      <c r="L148" s="30"/>
      <c r="O148" s="30">
        <v>9</v>
      </c>
      <c r="P148" s="92">
        <v>3.05</v>
      </c>
      <c r="Q148" s="92"/>
      <c r="R148" s="92"/>
      <c r="S148" s="92">
        <v>15.93</v>
      </c>
      <c r="T148" s="30"/>
      <c r="U148" s="30"/>
      <c r="V148" s="95">
        <f t="shared" si="32"/>
        <v>5.6733298501894893</v>
      </c>
      <c r="W148" s="95"/>
      <c r="X148" s="95"/>
      <c r="Y148" s="95">
        <f t="shared" si="33"/>
        <v>6.8818595028952094</v>
      </c>
      <c r="Z148" s="30"/>
    </row>
    <row r="149" spans="1:26" x14ac:dyDescent="0.3">
      <c r="A149" s="30">
        <v>10</v>
      </c>
      <c r="B149" s="92">
        <v>3.05</v>
      </c>
      <c r="C149" s="92"/>
      <c r="D149" s="92"/>
      <c r="E149" s="92">
        <v>18.690000000000001</v>
      </c>
      <c r="F149" s="30"/>
      <c r="G149" s="30"/>
      <c r="H149" s="95">
        <f t="shared" si="30"/>
        <v>3.8322222188229773</v>
      </c>
      <c r="I149" s="95"/>
      <c r="J149" s="95"/>
      <c r="K149" s="95">
        <f t="shared" si="31"/>
        <v>0.6118715996203421</v>
      </c>
      <c r="L149" s="30"/>
      <c r="O149" s="30">
        <v>10</v>
      </c>
      <c r="P149" s="92">
        <v>3.05</v>
      </c>
      <c r="Q149" s="92"/>
      <c r="R149" s="92"/>
      <c r="S149" s="92">
        <v>19.440000000000001</v>
      </c>
      <c r="T149" s="30"/>
      <c r="U149" s="30"/>
      <c r="V149" s="95">
        <f t="shared" si="32"/>
        <v>2.1633298501894878</v>
      </c>
      <c r="W149" s="95"/>
      <c r="X149" s="95"/>
      <c r="Y149" s="95">
        <f t="shared" si="33"/>
        <v>0.7861839545649959</v>
      </c>
      <c r="Z149" s="30"/>
    </row>
    <row r="150" spans="1:26" x14ac:dyDescent="0.3">
      <c r="A150" s="30">
        <v>11</v>
      </c>
      <c r="B150" s="92">
        <v>4.8</v>
      </c>
      <c r="C150" s="92"/>
      <c r="D150" s="92"/>
      <c r="E150" s="92">
        <v>17.96</v>
      </c>
      <c r="F150" s="30"/>
      <c r="G150" s="30"/>
      <c r="H150" s="95">
        <f t="shared" si="30"/>
        <v>4.5622222188229777</v>
      </c>
      <c r="I150" s="95"/>
      <c r="J150" s="95"/>
      <c r="K150" s="95">
        <f t="shared" si="31"/>
        <v>5.6538273221467795E-2</v>
      </c>
      <c r="L150" s="30"/>
      <c r="O150" s="30">
        <v>11</v>
      </c>
      <c r="P150" s="92">
        <v>4.8</v>
      </c>
      <c r="Q150" s="92"/>
      <c r="R150" s="92"/>
      <c r="S150" s="92">
        <v>17.760000000000002</v>
      </c>
      <c r="T150" s="30"/>
      <c r="U150" s="30"/>
      <c r="V150" s="95">
        <f t="shared" si="32"/>
        <v>3.8433298501894875</v>
      </c>
      <c r="W150" s="95"/>
      <c r="X150" s="95"/>
      <c r="Y150" s="95">
        <f t="shared" si="33"/>
        <v>0.91521777553846817</v>
      </c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SQRT(SUM(K142:K150)/COUNT(K142:K150))</f>
        <v>0.80993522069878854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SQRT(SUM(Y142:Y150)/COUNT(Y142:Y150))</f>
        <v>1.7257912838949236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22.522222218822979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21.603329850189489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230</v>
      </c>
      <c r="D155" s="46"/>
      <c r="E155" s="127"/>
      <c r="F155" s="127"/>
      <c r="G155" s="127"/>
      <c r="H155" s="127"/>
      <c r="I155" s="127"/>
      <c r="J155" s="127"/>
      <c r="K155" s="127"/>
      <c r="L155" s="127"/>
      <c r="M155" s="126"/>
      <c r="N155" s="126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6BDB-008A-47BD-B4F4-45CE41DFAA7B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228</v>
      </c>
    </row>
    <row r="3" spans="1:12" x14ac:dyDescent="0.3">
      <c r="G3" t="s">
        <v>229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>
        <v>1</v>
      </c>
      <c r="B14" s="42">
        <v>9.9</v>
      </c>
      <c r="C14" s="39"/>
      <c r="D14" s="39"/>
      <c r="E14" s="41">
        <v>20.524699999999999</v>
      </c>
      <c r="F14" s="39"/>
      <c r="G14" s="39"/>
      <c r="H14" s="41">
        <f t="shared" ref="H14:H21" si="0">($C$24)*(E14)+$C$25</f>
        <v>10.154504166666602</v>
      </c>
      <c r="I14" s="39"/>
      <c r="J14" s="39"/>
      <c r="K14" s="42">
        <f>(H14-B14)^2</f>
        <v>6.4772370850661148E-2</v>
      </c>
      <c r="L14" s="32"/>
    </row>
    <row r="15" spans="1:12" x14ac:dyDescent="0.3">
      <c r="A15" s="39" t="s">
        <v>148</v>
      </c>
      <c r="B15" s="42">
        <v>8.6999999999999993</v>
      </c>
      <c r="C15" s="39"/>
      <c r="D15" s="39"/>
      <c r="E15" s="41">
        <f>AVERAGE(24.6262,21.5068,19.7108)</f>
        <v>21.947933333333328</v>
      </c>
      <c r="F15" s="39"/>
      <c r="G15" s="39"/>
      <c r="H15" s="41">
        <f t="shared" si="0"/>
        <v>8.7312708333332729</v>
      </c>
      <c r="I15" s="39"/>
      <c r="J15" s="39"/>
      <c r="K15" s="42">
        <f t="shared" ref="K15:K21" si="1">(H15-B15)^2</f>
        <v>9.7786501735737711E-4</v>
      </c>
      <c r="L15" s="32"/>
    </row>
    <row r="16" spans="1:12" x14ac:dyDescent="0.3">
      <c r="A16" s="39">
        <v>5</v>
      </c>
      <c r="B16" s="42">
        <v>6.5</v>
      </c>
      <c r="C16" s="39"/>
      <c r="D16" s="39"/>
      <c r="E16" s="41">
        <v>24.361999999999998</v>
      </c>
      <c r="F16" s="39"/>
      <c r="G16" s="39"/>
      <c r="H16" s="41">
        <f t="shared" si="0"/>
        <v>6.3172041666666026</v>
      </c>
      <c r="I16" s="39"/>
      <c r="J16" s="39"/>
      <c r="K16" s="42">
        <f t="shared" si="1"/>
        <v>3.3414316684051218E-2</v>
      </c>
      <c r="L16" s="32"/>
    </row>
    <row r="17" spans="1:26" x14ac:dyDescent="0.3">
      <c r="A17" s="39">
        <v>6</v>
      </c>
      <c r="B17" s="42">
        <v>4.25</v>
      </c>
      <c r="C17" s="39"/>
      <c r="D17" s="39"/>
      <c r="E17" s="41">
        <v>26.616800000000001</v>
      </c>
      <c r="F17" s="39"/>
      <c r="G17" s="39"/>
      <c r="H17" s="41">
        <f t="shared" si="0"/>
        <v>4.0624041666665995</v>
      </c>
      <c r="I17" s="39"/>
      <c r="J17" s="39"/>
      <c r="K17" s="42">
        <f t="shared" si="1"/>
        <v>3.5192196684052962E-2</v>
      </c>
      <c r="L17" s="32"/>
    </row>
    <row r="18" spans="1:26" x14ac:dyDescent="0.3">
      <c r="A18" s="39">
        <v>7</v>
      </c>
      <c r="B18" s="42">
        <v>4.6500000000000004</v>
      </c>
      <c r="C18" s="39"/>
      <c r="D18" s="39"/>
      <c r="E18" s="41">
        <v>26.128900000000002</v>
      </c>
      <c r="F18" s="39"/>
      <c r="G18" s="39"/>
      <c r="H18" s="41">
        <f t="shared" si="0"/>
        <v>4.5503041666665993</v>
      </c>
      <c r="I18" s="39"/>
      <c r="J18" s="39"/>
      <c r="K18" s="42">
        <f t="shared" si="1"/>
        <v>9.9392591840412776E-3</v>
      </c>
      <c r="L18" s="32"/>
    </row>
    <row r="19" spans="1:26" x14ac:dyDescent="0.3">
      <c r="A19" s="39">
        <v>8</v>
      </c>
      <c r="B19" s="42">
        <v>6.4</v>
      </c>
      <c r="C19" s="39"/>
      <c r="D19" s="39"/>
      <c r="E19" s="41">
        <v>24.4923</v>
      </c>
      <c r="F19" s="39"/>
      <c r="G19" s="39"/>
      <c r="H19" s="41">
        <f t="shared" si="0"/>
        <v>6.1869041666666007</v>
      </c>
      <c r="I19" s="39"/>
      <c r="J19" s="39"/>
      <c r="K19" s="42">
        <f t="shared" si="1"/>
        <v>4.5409834184056044E-2</v>
      </c>
      <c r="L19" s="32"/>
    </row>
    <row r="20" spans="1:26" x14ac:dyDescent="0.3">
      <c r="A20" s="39" t="s">
        <v>231</v>
      </c>
      <c r="B20" s="42">
        <v>3.05</v>
      </c>
      <c r="C20" s="39"/>
      <c r="D20" s="39"/>
      <c r="E20" s="41">
        <f>AVERAGE(27.6934,27.345)</f>
        <v>27.519199999999998</v>
      </c>
      <c r="F20" s="39"/>
      <c r="G20" s="39"/>
      <c r="H20" s="41">
        <f t="shared" si="0"/>
        <v>3.160004166666603</v>
      </c>
      <c r="I20" s="39"/>
      <c r="J20" s="39"/>
      <c r="K20" s="42">
        <f t="shared" si="1"/>
        <v>1.2100916684013809E-2</v>
      </c>
      <c r="L20" s="32"/>
    </row>
    <row r="21" spans="1:26" x14ac:dyDescent="0.3">
      <c r="A21" s="39">
        <v>11</v>
      </c>
      <c r="B21" s="42">
        <v>4.8</v>
      </c>
      <c r="C21" s="39"/>
      <c r="D21" s="39"/>
      <c r="E21" s="41">
        <v>25.591799999999999</v>
      </c>
      <c r="F21" s="39"/>
      <c r="G21" s="39"/>
      <c r="H21" s="41">
        <f t="shared" si="0"/>
        <v>5.0874041666666017</v>
      </c>
      <c r="I21" s="39"/>
      <c r="J21" s="39"/>
      <c r="K21" s="42">
        <f t="shared" si="1"/>
        <v>8.2601155017323846E-2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SQRT(SUM(K14:K21)/COUNT(K14:K21))</f>
        <v>0.18854969978282837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37">
        <v>30.679204166666601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6">
        <v>9.9</v>
      </c>
      <c r="C30" s="26"/>
      <c r="D30" s="26"/>
      <c r="E30" s="26">
        <v>20.47</v>
      </c>
      <c r="F30" s="26"/>
      <c r="G30" s="25"/>
      <c r="H30" s="94">
        <f>($C$24)*(E30)+$C$41</f>
        <v>10.203731480174525</v>
      </c>
      <c r="I30" s="94"/>
      <c r="J30" s="94"/>
      <c r="K30" s="94">
        <f>(H30-B30)^2</f>
        <v>9.2252812049007871E-2</v>
      </c>
      <c r="L30" s="25"/>
      <c r="O30" s="25">
        <v>1</v>
      </c>
      <c r="P30" s="26">
        <v>9.9</v>
      </c>
      <c r="Q30" s="26"/>
      <c r="R30" s="26"/>
      <c r="S30" s="26">
        <v>19.829999999999998</v>
      </c>
      <c r="T30" s="25"/>
      <c r="U30" s="25"/>
      <c r="V30" s="94">
        <f>($C$24)*(S30)+$Q$41</f>
        <v>10.446250004081129</v>
      </c>
      <c r="W30" s="94"/>
      <c r="X30" s="94"/>
      <c r="Y30" s="94">
        <f>(V30-P30)^2</f>
        <v>0.29838906695863332</v>
      </c>
      <c r="Z30" s="25"/>
    </row>
    <row r="31" spans="1:26" x14ac:dyDescent="0.3">
      <c r="A31" s="25" t="s">
        <v>148</v>
      </c>
      <c r="B31" s="26">
        <v>8.6999999999999993</v>
      </c>
      <c r="C31" s="26"/>
      <c r="D31" s="26"/>
      <c r="E31" s="26">
        <f>AVERAGE(24.76,21.64,19.75)</f>
        <v>22.05</v>
      </c>
      <c r="F31" s="26"/>
      <c r="G31" s="25"/>
      <c r="H31" s="94">
        <f t="shared" ref="H31:H37" si="2">($C$24)*(E31)+$C$41</f>
        <v>8.6237314801745235</v>
      </c>
      <c r="I31" s="94"/>
      <c r="J31" s="94"/>
      <c r="K31" s="94">
        <f t="shared" ref="K31:K37" si="3">(H31-B31)^2</f>
        <v>5.8168871163689915E-3</v>
      </c>
      <c r="L31" s="25"/>
      <c r="O31" s="25" t="s">
        <v>148</v>
      </c>
      <c r="P31" s="26">
        <v>8.6999999999999993</v>
      </c>
      <c r="Q31" s="26"/>
      <c r="R31" s="26"/>
      <c r="S31" s="26">
        <f>AVERAGE(23.64,19.91,21.85)</f>
        <v>21.8</v>
      </c>
      <c r="T31" s="25"/>
      <c r="U31" s="25"/>
      <c r="V31" s="94">
        <f t="shared" ref="V31:V37" si="4">($C$24)*(S31)+$Q$41</f>
        <v>8.4762500040811268</v>
      </c>
      <c r="W31" s="94"/>
      <c r="X31" s="94"/>
      <c r="Y31" s="94">
        <f t="shared" ref="Y31:Y37" si="5">(V31-P31)^2</f>
        <v>5.006406067369544E-2</v>
      </c>
      <c r="Z31" s="25"/>
    </row>
    <row r="32" spans="1:26" x14ac:dyDescent="0.3">
      <c r="A32" s="25">
        <v>5</v>
      </c>
      <c r="B32" s="26">
        <v>6.5</v>
      </c>
      <c r="C32" s="26"/>
      <c r="D32" s="26"/>
      <c r="E32" s="26">
        <v>24.31</v>
      </c>
      <c r="F32" s="26"/>
      <c r="G32" s="25"/>
      <c r="H32" s="94">
        <f t="shared" si="2"/>
        <v>6.3637314801745255</v>
      </c>
      <c r="I32" s="94"/>
      <c r="J32" s="94"/>
      <c r="K32" s="94">
        <f t="shared" si="3"/>
        <v>1.8569109495425735E-2</v>
      </c>
      <c r="L32" s="25"/>
      <c r="O32" s="25">
        <v>5</v>
      </c>
      <c r="P32" s="26">
        <v>6.5</v>
      </c>
      <c r="Q32" s="26"/>
      <c r="R32" s="26"/>
      <c r="S32" s="26">
        <v>24.23</v>
      </c>
      <c r="T32" s="25"/>
      <c r="U32" s="25"/>
      <c r="V32" s="94">
        <f t="shared" si="4"/>
        <v>6.0462500040811271</v>
      </c>
      <c r="W32" s="94"/>
      <c r="X32" s="94"/>
      <c r="Y32" s="94">
        <f t="shared" si="5"/>
        <v>0.20588905879637717</v>
      </c>
      <c r="Z32" s="25"/>
    </row>
    <row r="33" spans="1:26" x14ac:dyDescent="0.3">
      <c r="A33" s="25">
        <v>6</v>
      </c>
      <c r="B33" s="26">
        <v>4.25</v>
      </c>
      <c r="C33" s="26"/>
      <c r="D33" s="26"/>
      <c r="E33" s="26">
        <v>26.6</v>
      </c>
      <c r="F33" s="26"/>
      <c r="G33" s="25"/>
      <c r="H33" s="94">
        <f t="shared" si="2"/>
        <v>4.0737314801745228</v>
      </c>
      <c r="I33" s="94"/>
      <c r="J33" s="94"/>
      <c r="K33" s="94">
        <f t="shared" si="3"/>
        <v>3.1070591081464649E-2</v>
      </c>
      <c r="L33" s="25"/>
      <c r="O33" s="25">
        <v>6</v>
      </c>
      <c r="P33" s="26">
        <v>4.25</v>
      </c>
      <c r="Q33" s="26"/>
      <c r="R33" s="26"/>
      <c r="S33" s="26">
        <v>25.74</v>
      </c>
      <c r="T33" s="25"/>
      <c r="U33" s="25"/>
      <c r="V33" s="94">
        <f t="shared" si="4"/>
        <v>4.5362500040811291</v>
      </c>
      <c r="W33" s="94"/>
      <c r="X33" s="94"/>
      <c r="Y33" s="94">
        <f t="shared" si="5"/>
        <v>8.1939064836446432E-2</v>
      </c>
      <c r="Z33" s="25"/>
    </row>
    <row r="34" spans="1:26" x14ac:dyDescent="0.3">
      <c r="A34" s="25">
        <v>7</v>
      </c>
      <c r="B34" s="26">
        <v>4.6500000000000004</v>
      </c>
      <c r="C34" s="26"/>
      <c r="D34" s="26"/>
      <c r="E34" s="26">
        <v>26.11</v>
      </c>
      <c r="F34" s="26"/>
      <c r="G34" s="25"/>
      <c r="H34" s="94">
        <f t="shared" si="2"/>
        <v>4.5637314801745248</v>
      </c>
      <c r="I34" s="94"/>
      <c r="J34" s="94"/>
      <c r="K34" s="94">
        <f t="shared" si="3"/>
        <v>7.4422575128784705E-3</v>
      </c>
      <c r="L34" s="25"/>
      <c r="O34" s="25">
        <v>7</v>
      </c>
      <c r="P34" s="26">
        <v>4.6500000000000004</v>
      </c>
      <c r="Q34" s="26"/>
      <c r="R34" s="26"/>
      <c r="S34" s="26">
        <v>26.43</v>
      </c>
      <c r="T34" s="25"/>
      <c r="U34" s="25"/>
      <c r="V34" s="94">
        <f t="shared" si="4"/>
        <v>3.8462500040811278</v>
      </c>
      <c r="W34" s="94"/>
      <c r="X34" s="94"/>
      <c r="Y34" s="94">
        <f t="shared" si="5"/>
        <v>0.64601405593958761</v>
      </c>
      <c r="Z34" s="25"/>
    </row>
    <row r="35" spans="1:26" x14ac:dyDescent="0.3">
      <c r="A35" s="25">
        <v>8</v>
      </c>
      <c r="B35" s="26">
        <v>6.4</v>
      </c>
      <c r="C35" s="26"/>
      <c r="D35" s="26"/>
      <c r="E35" s="26">
        <v>24.44</v>
      </c>
      <c r="F35" s="26"/>
      <c r="G35" s="25"/>
      <c r="H35" s="94">
        <f t="shared" si="2"/>
        <v>6.2337314801745229</v>
      </c>
      <c r="I35" s="94"/>
      <c r="J35" s="94"/>
      <c r="K35" s="94">
        <f t="shared" si="3"/>
        <v>2.7645220684955174E-2</v>
      </c>
      <c r="L35" s="25"/>
      <c r="O35" s="25">
        <v>8</v>
      </c>
      <c r="P35" s="26">
        <v>6.4</v>
      </c>
      <c r="Q35" s="26"/>
      <c r="R35" s="26"/>
      <c r="S35" s="26">
        <v>23.35</v>
      </c>
      <c r="T35" s="25"/>
      <c r="U35" s="25"/>
      <c r="V35" s="94">
        <f t="shared" si="4"/>
        <v>6.9262500040811261</v>
      </c>
      <c r="W35" s="94"/>
      <c r="X35" s="94"/>
      <c r="Y35" s="94">
        <f t="shared" si="5"/>
        <v>0.27693906679538488</v>
      </c>
      <c r="Z35" s="25"/>
    </row>
    <row r="36" spans="1:26" x14ac:dyDescent="0.3">
      <c r="A36" s="25" t="s">
        <v>231</v>
      </c>
      <c r="B36" s="26">
        <v>3.05</v>
      </c>
      <c r="C36" s="26"/>
      <c r="D36" s="26"/>
      <c r="E36" s="26">
        <f>AVERAGE(27.75,27.39)</f>
        <v>27.57</v>
      </c>
      <c r="F36" s="26"/>
      <c r="G36" s="25"/>
      <c r="H36" s="94">
        <f t="shared" si="2"/>
        <v>3.1037314801745239</v>
      </c>
      <c r="I36" s="94"/>
      <c r="J36" s="94"/>
      <c r="K36" s="94">
        <f t="shared" si="3"/>
        <v>2.8870719617452782E-3</v>
      </c>
      <c r="L36" s="25"/>
      <c r="O36" s="25" t="s">
        <v>231</v>
      </c>
      <c r="P36" s="26">
        <v>3.05</v>
      </c>
      <c r="Q36" s="26"/>
      <c r="R36" s="26"/>
      <c r="S36" s="26">
        <f>AVERAGE(26.93,27.51)</f>
        <v>27.22</v>
      </c>
      <c r="T36" s="25"/>
      <c r="U36" s="25"/>
      <c r="V36" s="94">
        <f t="shared" si="4"/>
        <v>3.0562500040811287</v>
      </c>
      <c r="W36" s="94"/>
      <c r="X36" s="94"/>
      <c r="Y36" s="94">
        <f t="shared" si="5"/>
        <v>3.9062551014127371E-5</v>
      </c>
      <c r="Z36" s="25"/>
    </row>
    <row r="37" spans="1:26" x14ac:dyDescent="0.3">
      <c r="A37" s="25">
        <v>11</v>
      </c>
      <c r="B37" s="26">
        <v>4.8</v>
      </c>
      <c r="C37" s="26"/>
      <c r="D37" s="26"/>
      <c r="E37" s="26">
        <v>25.59</v>
      </c>
      <c r="F37" s="26"/>
      <c r="G37" s="25"/>
      <c r="H37" s="94">
        <f t="shared" si="2"/>
        <v>5.0837314801745244</v>
      </c>
      <c r="I37" s="94"/>
      <c r="J37" s="94"/>
      <c r="K37" s="94">
        <f t="shared" si="3"/>
        <v>8.0503552842026607E-2</v>
      </c>
      <c r="L37" s="25"/>
      <c r="O37" s="25">
        <v>11</v>
      </c>
      <c r="P37" s="26">
        <v>4.8</v>
      </c>
      <c r="Q37" s="26"/>
      <c r="R37" s="26"/>
      <c r="S37" s="26">
        <v>25.36</v>
      </c>
      <c r="T37" s="25"/>
      <c r="U37" s="25"/>
      <c r="V37" s="94">
        <f t="shared" si="4"/>
        <v>4.9162500040811281</v>
      </c>
      <c r="W37" s="94"/>
      <c r="X37" s="94"/>
      <c r="Y37" s="94">
        <f t="shared" si="5"/>
        <v>1.3514063448862345E-2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6"/>
      <c r="Q38" s="26"/>
      <c r="R38" s="26"/>
      <c r="S38" s="26"/>
      <c r="T38" s="25"/>
      <c r="U38" s="25"/>
      <c r="V38" s="94"/>
      <c r="W38" s="94"/>
      <c r="X38" s="94"/>
      <c r="Y38" s="94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SQRT(SUM(K30:K37)/COUNT(K30:K37))</f>
        <v>0.18241008152781493</v>
      </c>
      <c r="I40" s="6" t="s">
        <v>93</v>
      </c>
      <c r="J40" s="25"/>
      <c r="K40" s="25"/>
      <c r="L40" s="25"/>
      <c r="O40" s="24" t="s">
        <v>102</v>
      </c>
      <c r="P40" s="24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SQRT(SUM(Y30:Y37)/COUNT(Y30:Y37))</f>
        <v>0.44339422357536429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8">
        <v>30.673731480174524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8">
        <v>30.276250004081128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230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>
        <v>1</v>
      </c>
      <c r="B46" s="92">
        <v>9.9</v>
      </c>
      <c r="C46" s="92"/>
      <c r="D46" s="92"/>
      <c r="E46" s="92">
        <v>20.48</v>
      </c>
      <c r="F46" s="30"/>
      <c r="G46" s="30"/>
      <c r="H46" s="95">
        <f>($C$24)*(E46)+$C$57</f>
        <v>10.183727466846374</v>
      </c>
      <c r="I46" s="95"/>
      <c r="J46" s="95"/>
      <c r="K46" s="95">
        <f>(H46-B46)^2</f>
        <v>8.0501275443060169E-2</v>
      </c>
      <c r="L46" s="30"/>
      <c r="O46" s="30">
        <v>1</v>
      </c>
      <c r="P46" s="92">
        <v>9.9</v>
      </c>
      <c r="Q46" s="92"/>
      <c r="R46" s="92"/>
      <c r="S46" s="92">
        <v>19.84</v>
      </c>
      <c r="T46" s="30"/>
      <c r="U46" s="30"/>
      <c r="V46" s="95">
        <f>($C$24)*(S46)+$Q$57</f>
        <v>10.422082832468494</v>
      </c>
      <c r="W46" s="95"/>
      <c r="X46" s="95"/>
      <c r="Y46" s="95">
        <f>(V46-P46)^2</f>
        <v>0.27257048395832495</v>
      </c>
      <c r="Z46" s="30"/>
    </row>
    <row r="47" spans="1:26" x14ac:dyDescent="0.3">
      <c r="A47" s="30" t="s">
        <v>148</v>
      </c>
      <c r="B47" s="92">
        <v>8.6999999999999993</v>
      </c>
      <c r="C47" s="92"/>
      <c r="D47" s="92"/>
      <c r="E47" s="92">
        <f>AVERAGE(24.75,21.64,19.76)</f>
        <v>22.05</v>
      </c>
      <c r="F47" s="30"/>
      <c r="G47" s="30"/>
      <c r="H47" s="95">
        <f t="shared" ref="H47:H53" si="6">($C$24)*(E47)+$C$57</f>
        <v>8.6137274668463739</v>
      </c>
      <c r="I47" s="95"/>
      <c r="J47" s="95"/>
      <c r="K47" s="95">
        <f t="shared" ref="K47:K53" si="7">(H47-B47)^2</f>
        <v>7.4429499767433892E-3</v>
      </c>
      <c r="L47" s="30"/>
      <c r="O47" s="30" t="s">
        <v>148</v>
      </c>
      <c r="P47" s="92">
        <v>8.6999999999999993</v>
      </c>
      <c r="Q47" s="92"/>
      <c r="R47" s="92"/>
      <c r="S47" s="92">
        <f>AVERAGE(23.63,19.91,21.85)</f>
        <v>21.796666666666667</v>
      </c>
      <c r="T47" s="30"/>
      <c r="U47" s="30"/>
      <c r="V47" s="95">
        <f t="shared" ref="V47:V53" si="8">($C$24)*(S47)+$Q$57</f>
        <v>8.4654161658018268</v>
      </c>
      <c r="W47" s="95"/>
      <c r="X47" s="95"/>
      <c r="Y47" s="95">
        <f t="shared" ref="Y47:Y53" si="9">(V47-P47)^2</f>
        <v>5.5029575267115695E-2</v>
      </c>
      <c r="Z47" s="30"/>
    </row>
    <row r="48" spans="1:26" x14ac:dyDescent="0.3">
      <c r="A48" s="30">
        <v>5</v>
      </c>
      <c r="B48" s="92">
        <v>6.5</v>
      </c>
      <c r="C48" s="92"/>
      <c r="D48" s="92"/>
      <c r="E48" s="92">
        <v>24.3</v>
      </c>
      <c r="F48" s="30"/>
      <c r="G48" s="30"/>
      <c r="H48" s="95">
        <f t="shared" si="6"/>
        <v>6.3637274668463739</v>
      </c>
      <c r="I48" s="95"/>
      <c r="J48" s="95"/>
      <c r="K48" s="95">
        <f t="shared" si="7"/>
        <v>1.8570203292106121E-2</v>
      </c>
      <c r="L48" s="30"/>
      <c r="O48" s="30">
        <v>5</v>
      </c>
      <c r="P48" s="92">
        <v>6.5</v>
      </c>
      <c r="Q48" s="92"/>
      <c r="R48" s="92"/>
      <c r="S48" s="92">
        <v>24.21</v>
      </c>
      <c r="T48" s="30"/>
      <c r="U48" s="30"/>
      <c r="V48" s="95">
        <f t="shared" si="8"/>
        <v>6.0520828324684928</v>
      </c>
      <c r="W48" s="95"/>
      <c r="X48" s="95"/>
      <c r="Y48" s="95">
        <f t="shared" si="9"/>
        <v>0.2006297889694483</v>
      </c>
      <c r="Z48" s="30"/>
    </row>
    <row r="49" spans="1:26" x14ac:dyDescent="0.3">
      <c r="A49" s="30">
        <v>6</v>
      </c>
      <c r="B49" s="92">
        <v>4.25</v>
      </c>
      <c r="C49" s="92"/>
      <c r="D49" s="92"/>
      <c r="E49" s="92">
        <v>26.58</v>
      </c>
      <c r="F49" s="30"/>
      <c r="G49" s="30"/>
      <c r="H49" s="95">
        <f t="shared" si="6"/>
        <v>4.0837274668463763</v>
      </c>
      <c r="I49" s="95"/>
      <c r="J49" s="95"/>
      <c r="K49" s="95">
        <f t="shared" si="7"/>
        <v>2.7646555281322881E-2</v>
      </c>
      <c r="L49" s="30"/>
      <c r="O49" s="30">
        <v>6</v>
      </c>
      <c r="P49" s="92">
        <v>4.25</v>
      </c>
      <c r="Q49" s="92"/>
      <c r="R49" s="92"/>
      <c r="S49" s="92">
        <v>25.72</v>
      </c>
      <c r="T49" s="30"/>
      <c r="U49" s="30"/>
      <c r="V49" s="95">
        <f t="shared" si="8"/>
        <v>4.5420828324684948</v>
      </c>
      <c r="W49" s="95"/>
      <c r="X49" s="95"/>
      <c r="Y49" s="95">
        <f t="shared" si="9"/>
        <v>8.5312381022818781E-2</v>
      </c>
      <c r="Z49" s="30"/>
    </row>
    <row r="50" spans="1:26" x14ac:dyDescent="0.3">
      <c r="A50" s="30">
        <v>7</v>
      </c>
      <c r="B50" s="92">
        <v>4.6500000000000004</v>
      </c>
      <c r="C50" s="92"/>
      <c r="D50" s="92"/>
      <c r="E50" s="92">
        <v>26.09</v>
      </c>
      <c r="F50" s="30"/>
      <c r="G50" s="30"/>
      <c r="H50" s="95">
        <f t="shared" si="6"/>
        <v>4.5737274668463748</v>
      </c>
      <c r="I50" s="95"/>
      <c r="J50" s="95"/>
      <c r="K50" s="95">
        <f t="shared" si="7"/>
        <v>5.8174993136709142E-3</v>
      </c>
      <c r="L50" s="30"/>
      <c r="O50" s="30">
        <v>7</v>
      </c>
      <c r="P50" s="92">
        <v>4.6500000000000004</v>
      </c>
      <c r="Q50" s="92"/>
      <c r="R50" s="92"/>
      <c r="S50" s="92">
        <v>26.41</v>
      </c>
      <c r="T50" s="30"/>
      <c r="U50" s="30"/>
      <c r="V50" s="95">
        <f t="shared" si="8"/>
        <v>3.8520828324684935</v>
      </c>
      <c r="W50" s="95"/>
      <c r="X50" s="95"/>
      <c r="Y50" s="95">
        <f t="shared" si="9"/>
        <v>0.63667180624150277</v>
      </c>
      <c r="Z50" s="30"/>
    </row>
    <row r="51" spans="1:26" x14ac:dyDescent="0.3">
      <c r="A51" s="30">
        <v>8</v>
      </c>
      <c r="B51" s="92">
        <v>6.4</v>
      </c>
      <c r="C51" s="92"/>
      <c r="D51" s="92"/>
      <c r="E51" s="92">
        <v>24.43</v>
      </c>
      <c r="F51" s="30"/>
      <c r="G51" s="30"/>
      <c r="H51" s="95">
        <f t="shared" si="6"/>
        <v>6.2337274668463749</v>
      </c>
      <c r="I51" s="95"/>
      <c r="J51" s="95"/>
      <c r="K51" s="95">
        <f t="shared" si="7"/>
        <v>2.7646555281323475E-2</v>
      </c>
      <c r="L51" s="30"/>
      <c r="O51" s="30">
        <v>8</v>
      </c>
      <c r="P51" s="92">
        <v>6.4</v>
      </c>
      <c r="Q51" s="92"/>
      <c r="R51" s="92"/>
      <c r="S51" s="92">
        <v>23.33</v>
      </c>
      <c r="T51" s="30"/>
      <c r="U51" s="30"/>
      <c r="V51" s="95">
        <f t="shared" si="8"/>
        <v>6.9320828324684953</v>
      </c>
      <c r="W51" s="95"/>
      <c r="X51" s="95"/>
      <c r="Y51" s="95">
        <f t="shared" si="9"/>
        <v>0.28311214060769646</v>
      </c>
      <c r="Z51" s="30"/>
    </row>
    <row r="52" spans="1:26" x14ac:dyDescent="0.3">
      <c r="A52" s="30" t="s">
        <v>231</v>
      </c>
      <c r="B52" s="92">
        <v>3.05</v>
      </c>
      <c r="C52" s="92"/>
      <c r="D52" s="92"/>
      <c r="E52" s="92">
        <f>AVERAGE(27.73,27.37)</f>
        <v>27.55</v>
      </c>
      <c r="F52" s="30"/>
      <c r="G52" s="30"/>
      <c r="H52" s="95">
        <f t="shared" si="6"/>
        <v>3.1137274668463739</v>
      </c>
      <c r="I52" s="95"/>
      <c r="J52" s="95"/>
      <c r="K52" s="95">
        <f t="shared" si="7"/>
        <v>4.061190030655709E-3</v>
      </c>
      <c r="L52" s="30"/>
      <c r="O52" s="30" t="s">
        <v>231</v>
      </c>
      <c r="P52" s="92">
        <v>3.05</v>
      </c>
      <c r="Q52" s="92"/>
      <c r="R52" s="92"/>
      <c r="S52" s="92">
        <f>AVERAGE(26.91,27.49)</f>
        <v>27.2</v>
      </c>
      <c r="T52" s="30"/>
      <c r="U52" s="30"/>
      <c r="V52" s="95">
        <f t="shared" si="8"/>
        <v>3.0620828324684943</v>
      </c>
      <c r="W52" s="95"/>
      <c r="X52" s="95"/>
      <c r="Y52" s="95">
        <f t="shared" si="9"/>
        <v>1.459948404617051E-4</v>
      </c>
      <c r="Z52" s="30"/>
    </row>
    <row r="53" spans="1:26" x14ac:dyDescent="0.3">
      <c r="A53" s="30">
        <v>11</v>
      </c>
      <c r="B53" s="92">
        <v>4.8</v>
      </c>
      <c r="C53" s="92"/>
      <c r="D53" s="92"/>
      <c r="E53" s="92">
        <v>25.58</v>
      </c>
      <c r="F53" s="30"/>
      <c r="G53" s="30"/>
      <c r="H53" s="95">
        <f t="shared" si="6"/>
        <v>5.0837274668463763</v>
      </c>
      <c r="I53" s="95"/>
      <c r="J53" s="95"/>
      <c r="K53" s="95">
        <f t="shared" si="7"/>
        <v>8.0501275443061682E-2</v>
      </c>
      <c r="L53" s="30"/>
      <c r="O53" s="30">
        <v>11</v>
      </c>
      <c r="P53" s="92">
        <v>4.8</v>
      </c>
      <c r="Q53" s="92"/>
      <c r="R53" s="92"/>
      <c r="S53" s="92">
        <v>25.34</v>
      </c>
      <c r="T53" s="30"/>
      <c r="U53" s="30"/>
      <c r="V53" s="95">
        <f t="shared" si="8"/>
        <v>4.9220828324684938</v>
      </c>
      <c r="W53" s="95"/>
      <c r="X53" s="95"/>
      <c r="Y53" s="95">
        <f t="shared" si="9"/>
        <v>1.4904217983530359E-2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3" t="s">
        <v>102</v>
      </c>
      <c r="B56" s="93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SQRT(SUM(K46:K53)/COUNT(K46:K53))</f>
        <v>0.17754841032164451</v>
      </c>
      <c r="I56" s="6" t="s">
        <v>93</v>
      </c>
      <c r="J56" s="30"/>
      <c r="K56" s="30"/>
      <c r="L56" s="30"/>
      <c r="O56" s="93" t="s">
        <v>102</v>
      </c>
      <c r="P56" s="93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SQRT(SUM(Y46:Y53)/COUNT(Y46:Y53))</f>
        <v>0.43993982385249275</v>
      </c>
      <c r="W56" s="6" t="s">
        <v>93</v>
      </c>
      <c r="X56" s="30"/>
      <c r="Y56" s="30"/>
      <c r="Z56" s="30"/>
    </row>
    <row r="57" spans="1:26" x14ac:dyDescent="0.3">
      <c r="A57" s="93" t="s">
        <v>105</v>
      </c>
      <c r="B57" s="93"/>
      <c r="C57" s="100">
        <v>30.663727466846375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3" t="s">
        <v>105</v>
      </c>
      <c r="P57" s="93"/>
      <c r="Q57" s="100">
        <v>30.262082832468494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230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9">
        <v>1</v>
      </c>
      <c r="B62" s="42">
        <v>9.9</v>
      </c>
      <c r="C62" s="39"/>
      <c r="D62" s="39"/>
      <c r="E62" s="42">
        <v>20.41</v>
      </c>
      <c r="F62" s="39"/>
      <c r="G62" s="39"/>
      <c r="H62" s="102">
        <f>($C$24)*(E62)+$C$73</f>
        <v>10.177916666208855</v>
      </c>
      <c r="I62" s="102"/>
      <c r="J62" s="102"/>
      <c r="K62" s="102">
        <f>(H62-B62)^2</f>
        <v>7.7237673356643888E-2</v>
      </c>
      <c r="L62" s="32"/>
      <c r="O62" s="39">
        <v>1</v>
      </c>
      <c r="P62" s="42">
        <v>9.9</v>
      </c>
      <c r="Q62" s="39"/>
      <c r="R62" s="39"/>
      <c r="S62" s="42">
        <v>19.78</v>
      </c>
      <c r="T62" s="39"/>
      <c r="U62" s="39"/>
      <c r="V62" s="102">
        <f>($C$24)*(S62)+$Q$73</f>
        <v>10.412916662964051</v>
      </c>
      <c r="W62" s="102"/>
      <c r="X62" s="102"/>
      <c r="Y62" s="102">
        <f>(V62-P62)^2</f>
        <v>0.26308350314617734</v>
      </c>
      <c r="Z62" s="32"/>
    </row>
    <row r="63" spans="1:26" x14ac:dyDescent="0.3">
      <c r="A63" s="39" t="s">
        <v>148</v>
      </c>
      <c r="B63" s="42">
        <v>8.6999999999999993</v>
      </c>
      <c r="C63" s="39"/>
      <c r="D63" s="39"/>
      <c r="E63" s="42">
        <f>AVERAGE(24.68,21.58,19.69)</f>
        <v>21.983333333333334</v>
      </c>
      <c r="F63" s="39"/>
      <c r="G63" s="39"/>
      <c r="H63" s="102">
        <f t="shared" ref="H63:H69" si="10">($C$24)*(E63)+$C$73</f>
        <v>8.6045833328755208</v>
      </c>
      <c r="I63" s="102"/>
      <c r="J63" s="102"/>
      <c r="K63" s="102">
        <f t="shared" ref="K63:K69" si="11">(H63-B63)^2</f>
        <v>9.1043403651435342E-3</v>
      </c>
      <c r="L63" s="32"/>
      <c r="O63" s="39" t="s">
        <v>148</v>
      </c>
      <c r="P63" s="42">
        <v>8.6999999999999993</v>
      </c>
      <c r="Q63" s="39"/>
      <c r="R63" s="39"/>
      <c r="S63" s="42">
        <f>AVERAGE(23.56,19.85,21.79)</f>
        <v>21.733333333333331</v>
      </c>
      <c r="T63" s="39"/>
      <c r="U63" s="39"/>
      <c r="V63" s="102">
        <f t="shared" ref="V63:V69" si="12">($C$24)*(S63)+$Q$73</f>
        <v>8.4595833296307212</v>
      </c>
      <c r="W63" s="102"/>
      <c r="X63" s="102"/>
      <c r="Y63" s="102">
        <f t="shared" ref="Y63:Y69" si="13">(V63-P63)^2</f>
        <v>5.7800175391450097E-2</v>
      </c>
      <c r="Z63" s="32"/>
    </row>
    <row r="64" spans="1:26" x14ac:dyDescent="0.3">
      <c r="A64" s="39">
        <v>5</v>
      </c>
      <c r="B64" s="42">
        <v>6.5</v>
      </c>
      <c r="C64" s="39"/>
      <c r="D64" s="39"/>
      <c r="E64" s="42">
        <v>24.22</v>
      </c>
      <c r="F64" s="39"/>
      <c r="G64" s="39"/>
      <c r="H64" s="102">
        <f t="shared" si="10"/>
        <v>6.3679166662088562</v>
      </c>
      <c r="I64" s="102"/>
      <c r="J64" s="102"/>
      <c r="K64" s="102">
        <f t="shared" si="11"/>
        <v>1.7446007065382706E-2</v>
      </c>
      <c r="L64" s="32"/>
      <c r="O64" s="39">
        <v>5</v>
      </c>
      <c r="P64" s="42">
        <v>6.5</v>
      </c>
      <c r="Q64" s="39"/>
      <c r="R64" s="39"/>
      <c r="S64" s="42">
        <v>24.14</v>
      </c>
      <c r="T64" s="39"/>
      <c r="U64" s="39"/>
      <c r="V64" s="102">
        <f t="shared" si="12"/>
        <v>6.0529166629640514</v>
      </c>
      <c r="W64" s="102"/>
      <c r="X64" s="102"/>
      <c r="Y64" s="102">
        <f t="shared" si="13"/>
        <v>0.1998835102551996</v>
      </c>
      <c r="Z64" s="32"/>
    </row>
    <row r="65" spans="1:26" x14ac:dyDescent="0.3">
      <c r="A65" s="39">
        <v>6</v>
      </c>
      <c r="B65" s="42">
        <v>4.25</v>
      </c>
      <c r="C65" s="39"/>
      <c r="D65" s="39"/>
      <c r="E65" s="42">
        <v>26.51</v>
      </c>
      <c r="F65" s="39"/>
      <c r="G65" s="39"/>
      <c r="H65" s="102">
        <f t="shared" si="10"/>
        <v>4.0779166662088535</v>
      </c>
      <c r="I65" s="102"/>
      <c r="J65" s="102"/>
      <c r="K65" s="102">
        <f t="shared" si="11"/>
        <v>2.961267376867514E-2</v>
      </c>
      <c r="L65" s="32"/>
      <c r="O65" s="39">
        <v>6</v>
      </c>
      <c r="P65" s="42">
        <v>4.25</v>
      </c>
      <c r="Q65" s="39"/>
      <c r="R65" s="39"/>
      <c r="S65" s="42">
        <v>25.65</v>
      </c>
      <c r="T65" s="39"/>
      <c r="U65" s="39"/>
      <c r="V65" s="102">
        <f t="shared" si="12"/>
        <v>4.5429166629640534</v>
      </c>
      <c r="W65" s="115"/>
      <c r="X65" s="102"/>
      <c r="Y65" s="102">
        <f t="shared" si="13"/>
        <v>8.580017144199685E-2</v>
      </c>
      <c r="Z65" s="32"/>
    </row>
    <row r="66" spans="1:26" x14ac:dyDescent="0.3">
      <c r="A66" s="39">
        <v>7</v>
      </c>
      <c r="B66" s="42">
        <v>4.6500000000000004</v>
      </c>
      <c r="C66" s="39"/>
      <c r="D66" s="39"/>
      <c r="E66" s="42">
        <v>26.01</v>
      </c>
      <c r="F66" s="39"/>
      <c r="G66" s="39"/>
      <c r="H66" s="102">
        <f t="shared" si="10"/>
        <v>4.5779166662088535</v>
      </c>
      <c r="I66" s="102"/>
      <c r="J66" s="102"/>
      <c r="K66" s="102">
        <f t="shared" si="11"/>
        <v>5.1960070104458923E-3</v>
      </c>
      <c r="L66" s="32"/>
      <c r="O66" s="39">
        <v>7</v>
      </c>
      <c r="P66" s="42">
        <v>4.6500000000000004</v>
      </c>
      <c r="Q66" s="39"/>
      <c r="R66" s="39"/>
      <c r="S66" s="42">
        <v>26.34</v>
      </c>
      <c r="T66" s="39"/>
      <c r="U66" s="39"/>
      <c r="V66" s="102">
        <f t="shared" si="12"/>
        <v>3.8529166629640521</v>
      </c>
      <c r="W66" s="102"/>
      <c r="X66" s="102"/>
      <c r="Y66" s="102">
        <f t="shared" si="13"/>
        <v>0.63534184618036305</v>
      </c>
      <c r="Z66" s="32"/>
    </row>
    <row r="67" spans="1:26" x14ac:dyDescent="0.3">
      <c r="A67" s="39">
        <v>8</v>
      </c>
      <c r="B67" s="42">
        <v>6.4</v>
      </c>
      <c r="C67" s="39"/>
      <c r="D67" s="39"/>
      <c r="E67" s="42">
        <v>24.35</v>
      </c>
      <c r="F67" s="39"/>
      <c r="G67" s="39"/>
      <c r="H67" s="102">
        <f t="shared" si="10"/>
        <v>6.2379166662088537</v>
      </c>
      <c r="I67" s="102"/>
      <c r="J67" s="102"/>
      <c r="K67" s="102">
        <f t="shared" si="11"/>
        <v>2.6271007092852277E-2</v>
      </c>
      <c r="L67" s="32"/>
      <c r="O67" s="39">
        <v>8</v>
      </c>
      <c r="P67" s="42">
        <v>6.4</v>
      </c>
      <c r="Q67" s="39"/>
      <c r="R67" s="39"/>
      <c r="S67" s="42">
        <v>23.26</v>
      </c>
      <c r="T67" s="39"/>
      <c r="U67" s="39"/>
      <c r="V67" s="102">
        <f t="shared" si="12"/>
        <v>6.9329166629640504</v>
      </c>
      <c r="W67" s="102"/>
      <c r="X67" s="102"/>
      <c r="Y67" s="102">
        <f t="shared" si="13"/>
        <v>0.2840001696647389</v>
      </c>
      <c r="Z67" s="32"/>
    </row>
    <row r="68" spans="1:26" x14ac:dyDescent="0.3">
      <c r="A68" s="39" t="s">
        <v>231</v>
      </c>
      <c r="B68" s="42">
        <v>3.05</v>
      </c>
      <c r="C68" s="39"/>
      <c r="D68" s="39"/>
      <c r="E68" s="42">
        <f>AVERAGE(27.65,27.29)</f>
        <v>27.47</v>
      </c>
      <c r="F68" s="39"/>
      <c r="G68" s="39"/>
      <c r="H68" s="102">
        <f t="shared" si="10"/>
        <v>3.1179166662088562</v>
      </c>
      <c r="I68" s="102"/>
      <c r="J68" s="102"/>
      <c r="K68" s="102">
        <f t="shared" si="11"/>
        <v>4.6126735489252155E-3</v>
      </c>
      <c r="L68" s="32"/>
      <c r="O68" s="39" t="s">
        <v>231</v>
      </c>
      <c r="P68" s="42">
        <v>3.05</v>
      </c>
      <c r="Q68" s="39"/>
      <c r="R68" s="39"/>
      <c r="S68" s="42">
        <f>AVERAGE(26.83,27.41)</f>
        <v>27.119999999999997</v>
      </c>
      <c r="T68" s="39"/>
      <c r="U68" s="39"/>
      <c r="V68" s="102">
        <f t="shared" si="12"/>
        <v>3.0729166629640545</v>
      </c>
      <c r="W68" s="102"/>
      <c r="X68" s="102"/>
      <c r="Y68" s="102">
        <f t="shared" si="13"/>
        <v>5.2517344140807641E-4</v>
      </c>
      <c r="Z68" s="32"/>
    </row>
    <row r="69" spans="1:26" x14ac:dyDescent="0.3">
      <c r="A69" s="39">
        <v>11</v>
      </c>
      <c r="B69" s="42">
        <v>4.8</v>
      </c>
      <c r="C69" s="39"/>
      <c r="D69" s="39"/>
      <c r="E69" s="42">
        <v>25.5</v>
      </c>
      <c r="F69" s="39"/>
      <c r="G69" s="39"/>
      <c r="H69" s="102">
        <f t="shared" si="10"/>
        <v>5.0879166662088551</v>
      </c>
      <c r="I69" s="102"/>
      <c r="J69" s="102"/>
      <c r="K69" s="102">
        <f t="shared" si="11"/>
        <v>8.289600668082138E-2</v>
      </c>
      <c r="L69" s="32"/>
      <c r="O69" s="39">
        <v>11</v>
      </c>
      <c r="P69" s="42">
        <v>4.8</v>
      </c>
      <c r="Q69" s="39"/>
      <c r="R69" s="39"/>
      <c r="S69" s="42">
        <v>25.27</v>
      </c>
      <c r="T69" s="39"/>
      <c r="U69" s="39"/>
      <c r="V69" s="102">
        <f t="shared" si="12"/>
        <v>4.9229166629640524</v>
      </c>
      <c r="W69" s="102"/>
      <c r="X69" s="102"/>
      <c r="Y69" s="102">
        <f t="shared" si="13"/>
        <v>1.5108506034218493E-2</v>
      </c>
      <c r="Z69" s="32"/>
    </row>
    <row r="70" spans="1:26" x14ac:dyDescent="0.3">
      <c r="A70" s="32"/>
      <c r="B70" s="35"/>
      <c r="C70" s="32"/>
      <c r="D70" s="32"/>
      <c r="E70" s="34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3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SQRT(SUM(K62:K69)/COUNT(K62:K69))</f>
        <v>0.17761488848379589</v>
      </c>
      <c r="I72" s="6" t="s">
        <v>93</v>
      </c>
      <c r="J72" s="32"/>
      <c r="K72" s="32"/>
      <c r="L72" s="32"/>
      <c r="O72" s="31" t="s">
        <v>102</v>
      </c>
      <c r="P72" s="32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SQRT(SUM(Y62:Y69)/COUNT(Y62:Y69))</f>
        <v>0.43896797371157276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9">
        <v>30.587916666208855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9">
        <v>30.192916662964052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230</v>
      </c>
      <c r="D75" s="44"/>
      <c r="E75" s="32"/>
      <c r="F75" s="32"/>
      <c r="G75" s="32"/>
      <c r="H75" s="32"/>
      <c r="I75" s="32"/>
      <c r="J75" s="32"/>
      <c r="K75" s="32"/>
      <c r="L75" s="32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6">
        <v>9.9</v>
      </c>
      <c r="C78" s="26"/>
      <c r="D78" s="26"/>
      <c r="E78" s="26">
        <v>20.170000000000002</v>
      </c>
      <c r="F78" s="25"/>
      <c r="G78" s="25"/>
      <c r="H78" s="94">
        <f>($C$24)*(E78)+$C$89</f>
        <v>10.288333332875304</v>
      </c>
      <c r="I78" s="94"/>
      <c r="J78" s="94"/>
      <c r="K78" s="94">
        <f>(H78-B78)^2</f>
        <v>0.15080277742204135</v>
      </c>
      <c r="L78" s="25"/>
      <c r="O78" s="25">
        <v>1</v>
      </c>
      <c r="P78" s="26">
        <v>9.9</v>
      </c>
      <c r="Q78" s="26"/>
      <c r="R78" s="26"/>
      <c r="S78" s="26">
        <v>19.48</v>
      </c>
      <c r="T78" s="25"/>
      <c r="U78" s="25"/>
      <c r="V78" s="94">
        <f>($C$24)*(S78)+$Q$89</f>
        <v>10.544166665751735</v>
      </c>
      <c r="W78" s="94"/>
      <c r="X78" s="94"/>
      <c r="Y78" s="94">
        <f>(V78-P78)^2</f>
        <v>0.41495069326570733</v>
      </c>
      <c r="Z78" s="25"/>
    </row>
    <row r="79" spans="1:26" x14ac:dyDescent="0.3">
      <c r="A79" s="25" t="s">
        <v>148</v>
      </c>
      <c r="B79" s="26">
        <v>8.6999999999999993</v>
      </c>
      <c r="C79" s="26"/>
      <c r="D79" s="26"/>
      <c r="E79" s="26">
        <f>AVERAGE(24.56,21.46,19.55)</f>
        <v>21.856666666666666</v>
      </c>
      <c r="F79" s="25"/>
      <c r="G79" s="25"/>
      <c r="H79" s="94">
        <f t="shared" ref="H79:H85" si="14">($C$24)*(E79)+$C$89</f>
        <v>8.6016666662086401</v>
      </c>
      <c r="I79" s="94"/>
      <c r="J79" s="94"/>
      <c r="K79" s="94">
        <f t="shared" ref="K79:K85" si="15">(H79-B79)^2</f>
        <v>9.6694445345228697E-3</v>
      </c>
      <c r="L79" s="25"/>
      <c r="O79" s="25" t="s">
        <v>148</v>
      </c>
      <c r="P79" s="26">
        <v>8.6999999999999993</v>
      </c>
      <c r="Q79" s="26"/>
      <c r="R79" s="26"/>
      <c r="S79" s="26">
        <f>AVERAGE(23.39,19.68,21.62)</f>
        <v>21.563333333333333</v>
      </c>
      <c r="T79" s="25"/>
      <c r="U79" s="25"/>
      <c r="V79" s="94">
        <f t="shared" ref="V79:V85" si="16">($C$24)*(S79)+$Q$89</f>
        <v>8.4608333324184031</v>
      </c>
      <c r="W79" s="94"/>
      <c r="X79" s="94"/>
      <c r="Y79" s="94">
        <f t="shared" ref="Y79:Y85" si="17">(V79-P79)^2</f>
        <v>5.7200694882085748E-2</v>
      </c>
      <c r="Z79" s="25"/>
    </row>
    <row r="80" spans="1:26" x14ac:dyDescent="0.3">
      <c r="A80" s="25">
        <v>5</v>
      </c>
      <c r="B80" s="26">
        <v>6.5</v>
      </c>
      <c r="C80" s="26"/>
      <c r="D80" s="26"/>
      <c r="E80" s="26">
        <v>24.11</v>
      </c>
      <c r="F80" s="25"/>
      <c r="G80" s="25"/>
      <c r="H80" s="94">
        <f t="shared" si="14"/>
        <v>6.3483333328753062</v>
      </c>
      <c r="I80" s="94"/>
      <c r="J80" s="94"/>
      <c r="K80" s="94">
        <f t="shared" si="15"/>
        <v>2.3002777916712673E-2</v>
      </c>
      <c r="L80" s="25"/>
      <c r="O80" s="25">
        <v>5</v>
      </c>
      <c r="P80" s="26">
        <v>6.5</v>
      </c>
      <c r="Q80" s="26"/>
      <c r="R80" s="26"/>
      <c r="S80" s="26">
        <v>24</v>
      </c>
      <c r="T80" s="25"/>
      <c r="U80" s="25"/>
      <c r="V80" s="94">
        <f t="shared" si="16"/>
        <v>6.0241666657517356</v>
      </c>
      <c r="W80" s="94"/>
      <c r="X80" s="94"/>
      <c r="Y80" s="94">
        <f t="shared" si="17"/>
        <v>0.22641736198182047</v>
      </c>
      <c r="Z80" s="25"/>
    </row>
    <row r="81" spans="1:26" x14ac:dyDescent="0.3">
      <c r="A81" s="25">
        <v>6</v>
      </c>
      <c r="B81" s="26">
        <v>4.25</v>
      </c>
      <c r="C81" s="26"/>
      <c r="D81" s="26"/>
      <c r="E81" s="26">
        <v>26.4</v>
      </c>
      <c r="F81" s="25"/>
      <c r="G81" s="25"/>
      <c r="H81" s="94">
        <f t="shared" si="14"/>
        <v>4.0583333328753071</v>
      </c>
      <c r="I81" s="94"/>
      <c r="J81" s="94"/>
      <c r="K81" s="94">
        <f t="shared" si="15"/>
        <v>3.6736111286687849E-2</v>
      </c>
      <c r="L81" s="25"/>
      <c r="O81" s="25">
        <v>6</v>
      </c>
      <c r="P81" s="26">
        <v>4.25</v>
      </c>
      <c r="Q81" s="26"/>
      <c r="R81" s="26"/>
      <c r="S81" s="26">
        <v>25.51</v>
      </c>
      <c r="T81" s="25"/>
      <c r="U81" s="25"/>
      <c r="V81" s="94">
        <f t="shared" si="16"/>
        <v>4.5141666657517341</v>
      </c>
      <c r="W81" s="94"/>
      <c r="X81" s="94"/>
      <c r="Y81" s="94">
        <f t="shared" si="17"/>
        <v>6.9784027294388401E-2</v>
      </c>
      <c r="Z81" s="25"/>
    </row>
    <row r="82" spans="1:26" x14ac:dyDescent="0.3">
      <c r="A82" s="25">
        <v>7</v>
      </c>
      <c r="B82" s="26">
        <v>4.6500000000000004</v>
      </c>
      <c r="C82" s="26"/>
      <c r="D82" s="26"/>
      <c r="E82" s="26">
        <v>25.91</v>
      </c>
      <c r="F82" s="25"/>
      <c r="G82" s="25"/>
      <c r="H82" s="94">
        <f t="shared" si="14"/>
        <v>4.5483333328753055</v>
      </c>
      <c r="I82" s="94"/>
      <c r="J82" s="94"/>
      <c r="K82" s="94">
        <f t="shared" si="15"/>
        <v>1.033611120424351E-2</v>
      </c>
      <c r="L82" s="25"/>
      <c r="O82" s="25">
        <v>7</v>
      </c>
      <c r="P82" s="26">
        <v>4.6500000000000004</v>
      </c>
      <c r="Q82" s="26"/>
      <c r="R82" s="26"/>
      <c r="S82" s="26">
        <v>26.19</v>
      </c>
      <c r="T82" s="25"/>
      <c r="U82" s="25"/>
      <c r="V82" s="94">
        <f t="shared" si="16"/>
        <v>3.8341666657517344</v>
      </c>
      <c r="W82" s="94"/>
      <c r="X82" s="94"/>
      <c r="Y82" s="94">
        <f t="shared" si="17"/>
        <v>0.66558402927064286</v>
      </c>
      <c r="Z82" s="25"/>
    </row>
    <row r="83" spans="1:26" x14ac:dyDescent="0.3">
      <c r="A83" s="25">
        <v>8</v>
      </c>
      <c r="B83" s="26">
        <v>6.4</v>
      </c>
      <c r="C83" s="26"/>
      <c r="D83" s="26"/>
      <c r="E83" s="26">
        <v>24.24</v>
      </c>
      <c r="F83" s="25"/>
      <c r="G83" s="25"/>
      <c r="H83" s="94">
        <f t="shared" si="14"/>
        <v>6.2183333328753072</v>
      </c>
      <c r="I83" s="94"/>
      <c r="J83" s="94"/>
      <c r="K83" s="94">
        <f t="shared" si="15"/>
        <v>3.3002777944194067E-2</v>
      </c>
      <c r="L83" s="25"/>
      <c r="O83" s="25">
        <v>8</v>
      </c>
      <c r="P83" s="26">
        <v>6.4</v>
      </c>
      <c r="Q83" s="26"/>
      <c r="R83" s="26"/>
      <c r="S83" s="26">
        <v>23.12</v>
      </c>
      <c r="T83" s="25"/>
      <c r="U83" s="25"/>
      <c r="V83" s="94">
        <f t="shared" si="16"/>
        <v>6.9041666657517347</v>
      </c>
      <c r="W83" s="94"/>
      <c r="X83" s="94"/>
      <c r="Y83" s="94">
        <f t="shared" si="17"/>
        <v>0.25418402685522096</v>
      </c>
      <c r="Z83" s="25"/>
    </row>
    <row r="84" spans="1:26" x14ac:dyDescent="0.3">
      <c r="A84" s="25" t="s">
        <v>231</v>
      </c>
      <c r="B84" s="26">
        <v>3.05</v>
      </c>
      <c r="C84" s="26"/>
      <c r="D84" s="26"/>
      <c r="E84" s="26">
        <f>AVERAGE(27.53,27.17)</f>
        <v>27.35</v>
      </c>
      <c r="F84" s="25"/>
      <c r="G84" s="25"/>
      <c r="H84" s="94">
        <f t="shared" si="14"/>
        <v>3.1083333328753042</v>
      </c>
      <c r="I84" s="94"/>
      <c r="J84" s="94"/>
      <c r="K84" s="94">
        <f t="shared" si="15"/>
        <v>3.402777724341069E-3</v>
      </c>
      <c r="L84" s="25"/>
      <c r="O84" s="25" t="s">
        <v>231</v>
      </c>
      <c r="P84" s="26">
        <v>3.05</v>
      </c>
      <c r="Q84" s="26"/>
      <c r="R84" s="26"/>
      <c r="S84" s="26">
        <f>AVERAGE(26.67,27.25)</f>
        <v>26.96</v>
      </c>
      <c r="T84" s="25"/>
      <c r="U84" s="25"/>
      <c r="V84" s="94">
        <f t="shared" si="16"/>
        <v>3.0641666657517348</v>
      </c>
      <c r="W84" s="94"/>
      <c r="X84" s="94"/>
      <c r="Y84" s="94">
        <f t="shared" si="17"/>
        <v>2.0069441852138068E-4</v>
      </c>
      <c r="Z84" s="25"/>
    </row>
    <row r="85" spans="1:26" x14ac:dyDescent="0.3">
      <c r="A85" s="25">
        <v>11</v>
      </c>
      <c r="B85" s="26">
        <v>4.8</v>
      </c>
      <c r="C85" s="26"/>
      <c r="D85" s="26"/>
      <c r="E85" s="26">
        <v>25.38</v>
      </c>
      <c r="F85" s="25"/>
      <c r="G85" s="25"/>
      <c r="H85" s="94">
        <f t="shared" si="14"/>
        <v>5.0783333328753066</v>
      </c>
      <c r="I85" s="94"/>
      <c r="J85" s="94"/>
      <c r="K85" s="94">
        <f t="shared" si="15"/>
        <v>7.746944418947635E-2</v>
      </c>
      <c r="L85" s="25"/>
      <c r="O85" s="25">
        <v>11</v>
      </c>
      <c r="P85" s="26">
        <v>4.8</v>
      </c>
      <c r="Q85" s="26"/>
      <c r="R85" s="26"/>
      <c r="S85" s="26">
        <v>25.12</v>
      </c>
      <c r="T85" s="25"/>
      <c r="U85" s="25"/>
      <c r="V85" s="94">
        <f t="shared" si="16"/>
        <v>4.9041666657517347</v>
      </c>
      <c r="W85" s="94"/>
      <c r="X85" s="94"/>
      <c r="Y85" s="94">
        <f t="shared" si="17"/>
        <v>1.0850694253833646E-2</v>
      </c>
      <c r="Z85" s="25"/>
    </row>
    <row r="86" spans="1:26" x14ac:dyDescent="0.3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4" t="s">
        <v>104</v>
      </c>
      <c r="H88" s="5">
        <f>SQRT(SUM(K78:K85)/COUNT(K78:K85))</f>
        <v>0.2074916330307742</v>
      </c>
      <c r="I88" s="6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4" t="s">
        <v>104</v>
      </c>
      <c r="V88" s="5">
        <f>SQRT(SUM(Y78:Y85)/COUNT(Y78:Y85))</f>
        <v>0.46086497781647234</v>
      </c>
      <c r="W88" s="6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30.458333332875306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30.024166665751736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230</v>
      </c>
      <c r="D91" s="45"/>
      <c r="E91" s="25"/>
      <c r="F91" s="25"/>
      <c r="G91" s="25"/>
      <c r="H91" s="25"/>
      <c r="I91" s="25"/>
      <c r="J91" s="25"/>
      <c r="K91" s="25"/>
      <c r="L91" s="25"/>
      <c r="O91" s="45" t="s">
        <v>253</v>
      </c>
      <c r="P91" s="45"/>
      <c r="Q91" s="45" t="s">
        <v>117</v>
      </c>
      <c r="R91" s="45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97</v>
      </c>
      <c r="C93" s="93"/>
      <c r="D93" s="93"/>
      <c r="E93" s="93" t="s">
        <v>98</v>
      </c>
      <c r="F93" s="93"/>
      <c r="G93" s="93"/>
      <c r="H93" s="93" t="s">
        <v>99</v>
      </c>
      <c r="I93" s="93"/>
      <c r="J93" s="93"/>
      <c r="K93" s="93" t="s">
        <v>100</v>
      </c>
      <c r="L93" s="93"/>
      <c r="O93" s="93" t="s">
        <v>96</v>
      </c>
      <c r="P93" s="93" t="s">
        <v>97</v>
      </c>
      <c r="Q93" s="93"/>
      <c r="R93" s="93"/>
      <c r="S93" s="93" t="s">
        <v>98</v>
      </c>
      <c r="T93" s="93"/>
      <c r="U93" s="93"/>
      <c r="V93" s="93" t="s">
        <v>99</v>
      </c>
      <c r="W93" s="93"/>
      <c r="X93" s="93"/>
      <c r="Y93" s="93" t="s">
        <v>100</v>
      </c>
      <c r="Z93" s="93"/>
    </row>
    <row r="94" spans="1:26" x14ac:dyDescent="0.3">
      <c r="A94" s="30">
        <v>1</v>
      </c>
      <c r="B94" s="92">
        <v>9.9</v>
      </c>
      <c r="C94" s="92"/>
      <c r="D94" s="92"/>
      <c r="E94" s="92">
        <v>18.48</v>
      </c>
      <c r="F94" s="30"/>
      <c r="G94" s="30"/>
      <c r="H94" s="95">
        <f>($C$24)*(E94)+$C$105</f>
        <v>11.20999999715465</v>
      </c>
      <c r="I94" s="95"/>
      <c r="J94" s="95"/>
      <c r="K94" s="95">
        <f>(H94-B94)^2</f>
        <v>1.7160999925451828</v>
      </c>
      <c r="L94" s="30"/>
      <c r="O94" s="30">
        <v>1</v>
      </c>
      <c r="P94" s="92">
        <v>9.9</v>
      </c>
      <c r="Q94" s="92"/>
      <c r="R94" s="92"/>
      <c r="S94" s="92">
        <v>17.82</v>
      </c>
      <c r="T94" s="30"/>
      <c r="U94" s="30"/>
      <c r="V94" s="95">
        <f>($C$24)*(S94)+$Q$105</f>
        <v>11.411874992806649</v>
      </c>
      <c r="W94" s="95"/>
      <c r="X94" s="95"/>
      <c r="Y94" s="95">
        <f>(V94-P94)^2</f>
        <v>2.2857659938741026</v>
      </c>
      <c r="Z94" s="30"/>
    </row>
    <row r="95" spans="1:26" x14ac:dyDescent="0.3">
      <c r="A95" s="30" t="s">
        <v>148</v>
      </c>
      <c r="B95" s="92">
        <v>8.6999999999999993</v>
      </c>
      <c r="C95" s="92"/>
      <c r="D95" s="92"/>
      <c r="E95" s="92">
        <f>AVERAGE(23.49,20.45,18.67)</f>
        <v>20.87</v>
      </c>
      <c r="F95" s="30"/>
      <c r="G95" s="30"/>
      <c r="H95" s="95">
        <f t="shared" ref="H95:H101" si="18">($C$24)*(E95)+$C$105</f>
        <v>8.8199999971546497</v>
      </c>
      <c r="I95" s="95"/>
      <c r="J95" s="95"/>
      <c r="K95" s="95">
        <f t="shared" ref="K95:K101" si="19">(H95-B95)^2</f>
        <v>1.4399999317116097E-2</v>
      </c>
      <c r="L95" s="30"/>
      <c r="O95" s="30" t="s">
        <v>148</v>
      </c>
      <c r="P95" s="92">
        <v>8.6999999999999993</v>
      </c>
      <c r="Q95" s="92"/>
      <c r="R95" s="92"/>
      <c r="S95" s="92">
        <f>AVERAGE(22.25,18.48,20.8)</f>
        <v>20.51</v>
      </c>
      <c r="T95" s="30"/>
      <c r="U95" s="30"/>
      <c r="V95" s="95">
        <f t="shared" ref="V95:V101" si="20">($C$24)*(S95)+$Q$105</f>
        <v>8.7218749928066472</v>
      </c>
      <c r="W95" s="95"/>
      <c r="X95" s="95"/>
      <c r="Y95" s="95">
        <f t="shared" ref="Y95:Y101" si="21">(V95-P95)^2</f>
        <v>4.7851531029089969E-4</v>
      </c>
      <c r="Z95" s="30"/>
    </row>
    <row r="96" spans="1:26" x14ac:dyDescent="0.3">
      <c r="A96" s="30">
        <v>5</v>
      </c>
      <c r="B96" s="92">
        <v>6.5</v>
      </c>
      <c r="C96" s="92"/>
      <c r="D96" s="92"/>
      <c r="E96" s="92">
        <v>23.57</v>
      </c>
      <c r="F96" s="30"/>
      <c r="G96" s="30"/>
      <c r="H96" s="95">
        <f t="shared" si="18"/>
        <v>6.1199999971546504</v>
      </c>
      <c r="I96" s="95"/>
      <c r="J96" s="95"/>
      <c r="K96" s="95">
        <f t="shared" si="19"/>
        <v>0.14440000216246573</v>
      </c>
      <c r="L96" s="30"/>
      <c r="O96" s="30">
        <v>5</v>
      </c>
      <c r="P96" s="92">
        <v>6.5</v>
      </c>
      <c r="Q96" s="92"/>
      <c r="R96" s="92"/>
      <c r="S96" s="92">
        <v>23.42</v>
      </c>
      <c r="T96" s="30"/>
      <c r="U96" s="30"/>
      <c r="V96" s="95">
        <f t="shared" si="20"/>
        <v>5.8118749928066471</v>
      </c>
      <c r="W96" s="95"/>
      <c r="X96" s="95"/>
      <c r="Y96" s="95">
        <f t="shared" si="21"/>
        <v>0.473516025524852</v>
      </c>
      <c r="Z96" s="30"/>
    </row>
    <row r="97" spans="1:26" x14ac:dyDescent="0.3">
      <c r="A97" s="30">
        <v>6</v>
      </c>
      <c r="B97" s="92">
        <v>4.25</v>
      </c>
      <c r="C97" s="92"/>
      <c r="D97" s="92"/>
      <c r="E97" s="92">
        <v>25.8</v>
      </c>
      <c r="F97" s="30"/>
      <c r="G97" s="30"/>
      <c r="H97" s="95">
        <f t="shared" si="18"/>
        <v>3.8899999971546499</v>
      </c>
      <c r="I97" s="95"/>
      <c r="J97" s="95"/>
      <c r="K97" s="95">
        <f t="shared" si="19"/>
        <v>0.12960000204865205</v>
      </c>
      <c r="L97" s="30"/>
      <c r="O97" s="30">
        <v>6</v>
      </c>
      <c r="P97" s="92">
        <v>4.25</v>
      </c>
      <c r="Q97" s="92"/>
      <c r="R97" s="92"/>
      <c r="S97" s="92">
        <v>24.91</v>
      </c>
      <c r="T97" s="30"/>
      <c r="U97" s="30"/>
      <c r="V97" s="95">
        <f t="shared" si="20"/>
        <v>4.3218749928066487</v>
      </c>
      <c r="W97" s="95"/>
      <c r="X97" s="95"/>
      <c r="Y97" s="95">
        <f t="shared" si="21"/>
        <v>5.1660145909557973E-3</v>
      </c>
      <c r="Z97" s="30"/>
    </row>
    <row r="98" spans="1:26" x14ac:dyDescent="0.3">
      <c r="A98" s="30">
        <v>7</v>
      </c>
      <c r="B98" s="92">
        <v>4.6500000000000004</v>
      </c>
      <c r="C98" s="92"/>
      <c r="D98" s="92"/>
      <c r="E98" s="92">
        <v>25.42</v>
      </c>
      <c r="F98" s="30"/>
      <c r="G98" s="30"/>
      <c r="H98" s="95">
        <f t="shared" si="18"/>
        <v>4.269999997154649</v>
      </c>
      <c r="I98" s="95"/>
      <c r="J98" s="95"/>
      <c r="K98" s="95">
        <f t="shared" si="19"/>
        <v>0.14440000216246707</v>
      </c>
      <c r="L98" s="30"/>
      <c r="O98" s="30">
        <v>7</v>
      </c>
      <c r="P98" s="92">
        <v>4.6500000000000004</v>
      </c>
      <c r="Q98" s="92"/>
      <c r="R98" s="92"/>
      <c r="S98" s="92">
        <v>25.74</v>
      </c>
      <c r="T98" s="30"/>
      <c r="U98" s="30"/>
      <c r="V98" s="95">
        <f t="shared" si="20"/>
        <v>3.4918749928066504</v>
      </c>
      <c r="W98" s="95"/>
      <c r="X98" s="95"/>
      <c r="Y98" s="95">
        <f t="shared" si="21"/>
        <v>1.341253532286597</v>
      </c>
      <c r="Z98" s="30"/>
    </row>
    <row r="99" spans="1:26" x14ac:dyDescent="0.3">
      <c r="A99" s="30">
        <v>8</v>
      </c>
      <c r="B99" s="92">
        <v>6.4</v>
      </c>
      <c r="C99" s="92"/>
      <c r="D99" s="92"/>
      <c r="E99" s="92">
        <v>23.71</v>
      </c>
      <c r="F99" s="30"/>
      <c r="G99" s="30"/>
      <c r="H99" s="95">
        <f t="shared" si="18"/>
        <v>5.9799999971546498</v>
      </c>
      <c r="I99" s="95"/>
      <c r="J99" s="95"/>
      <c r="K99" s="95">
        <f t="shared" si="19"/>
        <v>0.17640000239009446</v>
      </c>
      <c r="L99" s="30"/>
      <c r="O99" s="30">
        <v>8</v>
      </c>
      <c r="P99" s="92">
        <v>6.4</v>
      </c>
      <c r="Q99" s="92"/>
      <c r="R99" s="92"/>
      <c r="S99" s="92">
        <v>22.56</v>
      </c>
      <c r="T99" s="30"/>
      <c r="U99" s="30"/>
      <c r="V99" s="95">
        <f t="shared" si="20"/>
        <v>6.6718749928066501</v>
      </c>
      <c r="W99" s="95"/>
      <c r="X99" s="95"/>
      <c r="Y99" s="95">
        <f t="shared" si="21"/>
        <v>7.3916011713615837E-2</v>
      </c>
      <c r="Z99" s="30"/>
    </row>
    <row r="100" spans="1:26" x14ac:dyDescent="0.3">
      <c r="A100" s="30" t="s">
        <v>231</v>
      </c>
      <c r="B100" s="92">
        <v>3.05</v>
      </c>
      <c r="C100" s="92"/>
      <c r="D100" s="92"/>
      <c r="E100" s="92">
        <f>AVERAGE(26.86,26.42)</f>
        <v>26.64</v>
      </c>
      <c r="F100" s="30"/>
      <c r="G100" s="30"/>
      <c r="H100" s="95">
        <f t="shared" si="18"/>
        <v>3.0499999971546501</v>
      </c>
      <c r="I100" s="95"/>
      <c r="J100" s="95"/>
      <c r="K100" s="95">
        <f t="shared" si="19"/>
        <v>8.0960151065232417E-18</v>
      </c>
      <c r="L100" s="30"/>
      <c r="O100" s="30" t="s">
        <v>231</v>
      </c>
      <c r="P100" s="92">
        <v>3.05</v>
      </c>
      <c r="Q100" s="92"/>
      <c r="R100" s="92"/>
      <c r="S100" s="92">
        <f>AVERAGE(25.88,26.47)</f>
        <v>26.174999999999997</v>
      </c>
      <c r="T100" s="30"/>
      <c r="U100" s="30"/>
      <c r="V100" s="95">
        <f t="shared" si="20"/>
        <v>3.0568749928066516</v>
      </c>
      <c r="W100" s="95"/>
      <c r="X100" s="95"/>
      <c r="Y100" s="95">
        <f t="shared" si="21"/>
        <v>4.7265526091514342E-5</v>
      </c>
      <c r="Z100" s="30"/>
    </row>
    <row r="101" spans="1:26" x14ac:dyDescent="0.3">
      <c r="A101" s="30">
        <v>11</v>
      </c>
      <c r="B101" s="92">
        <v>4.8</v>
      </c>
      <c r="C101" s="92"/>
      <c r="D101" s="92"/>
      <c r="E101" s="92">
        <v>24.78</v>
      </c>
      <c r="F101" s="30"/>
      <c r="G101" s="30"/>
      <c r="H101" s="95">
        <f t="shared" si="18"/>
        <v>4.9099999971546495</v>
      </c>
      <c r="I101" s="95"/>
      <c r="J101" s="95"/>
      <c r="K101" s="95">
        <f t="shared" si="19"/>
        <v>1.2099999374022941E-2</v>
      </c>
      <c r="L101" s="30"/>
      <c r="O101" s="30">
        <v>11</v>
      </c>
      <c r="P101" s="92">
        <v>4.8</v>
      </c>
      <c r="Q101" s="92"/>
      <c r="R101" s="92"/>
      <c r="S101" s="92">
        <v>24.47</v>
      </c>
      <c r="T101" s="30"/>
      <c r="U101" s="30"/>
      <c r="V101" s="95">
        <f t="shared" si="20"/>
        <v>4.7618749928066499</v>
      </c>
      <c r="W101" s="95"/>
      <c r="X101" s="95"/>
      <c r="Y101" s="95">
        <f t="shared" si="21"/>
        <v>1.4535161734929801E-3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4" t="s">
        <v>104</v>
      </c>
      <c r="H104" s="5">
        <f>SQRT(SUM(K94:K101)/COUNT(K94:K101))</f>
        <v>0.54053214520507475</v>
      </c>
      <c r="I104" s="6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4" t="s">
        <v>104</v>
      </c>
      <c r="V104" s="5">
        <f>SQRT(SUM(Y94:Y101)/COUNT(Y94:Y101))</f>
        <v>0.72297967424748522</v>
      </c>
      <c r="W104" s="6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29.689999997154651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29.231874992806649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230</v>
      </c>
      <c r="D107" s="46"/>
      <c r="E107" s="30"/>
      <c r="F107" s="30"/>
      <c r="G107" s="30"/>
      <c r="H107" s="30"/>
      <c r="I107" s="30"/>
      <c r="J107" s="30"/>
      <c r="K107" s="30"/>
      <c r="L107" s="30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9">
        <v>1</v>
      </c>
      <c r="B110" s="42">
        <v>9.9</v>
      </c>
      <c r="C110" s="39"/>
      <c r="D110" s="39"/>
      <c r="E110" s="42">
        <v>16.899999999999999</v>
      </c>
      <c r="F110" s="39"/>
      <c r="G110" s="39"/>
      <c r="H110" s="102">
        <f>($C$24)*(E110)+$C$121</f>
        <v>11.157685327666151</v>
      </c>
      <c r="I110" s="102"/>
      <c r="J110" s="102"/>
      <c r="K110" s="102">
        <f>(H110-B110)^2</f>
        <v>1.5817723834267126</v>
      </c>
      <c r="L110" s="32"/>
      <c r="O110" s="39">
        <v>1</v>
      </c>
      <c r="P110" s="42">
        <v>9.9</v>
      </c>
      <c r="Q110" s="42"/>
      <c r="R110" s="42"/>
      <c r="S110" s="42">
        <v>16.149999999999999</v>
      </c>
      <c r="T110" s="39"/>
      <c r="U110" s="39"/>
      <c r="V110" s="102">
        <f>($C$24)*(S110)+$Q$121</f>
        <v>11.060416666666477</v>
      </c>
      <c r="W110" s="102"/>
      <c r="X110" s="102"/>
      <c r="Y110" s="102">
        <f>(V110-P110)^2</f>
        <v>1.3465668402773361</v>
      </c>
      <c r="Z110" s="32"/>
    </row>
    <row r="111" spans="1:26" x14ac:dyDescent="0.3">
      <c r="A111" s="39" t="s">
        <v>148</v>
      </c>
      <c r="B111" s="42">
        <v>8.6999999999999993</v>
      </c>
      <c r="C111" s="39"/>
      <c r="D111" s="39"/>
      <c r="E111" s="42">
        <f>AVERAGE(22.29,18.67,14.8)</f>
        <v>18.58666666666667</v>
      </c>
      <c r="F111" s="39"/>
      <c r="G111" s="39"/>
      <c r="H111" s="102">
        <f t="shared" ref="H111:H117" si="22">($C$24)*(E111)+$C$121</f>
        <v>9.47101866099948</v>
      </c>
      <c r="I111" s="102"/>
      <c r="J111" s="102"/>
      <c r="K111" s="102">
        <f t="shared" ref="K111:K117" si="23">(H111-B111)^2</f>
        <v>0.59446977560943215</v>
      </c>
      <c r="L111" s="32"/>
      <c r="O111" s="39" t="s">
        <v>148</v>
      </c>
      <c r="P111" s="42">
        <v>8.6999999999999993</v>
      </c>
      <c r="Q111" s="42"/>
      <c r="R111" s="42"/>
      <c r="S111" s="42">
        <f>AVERAGE(19.9,14.86,20.18)</f>
        <v>18.313333333333333</v>
      </c>
      <c r="T111" s="39"/>
      <c r="U111" s="39"/>
      <c r="V111" s="102">
        <f t="shared" ref="V111:V117" si="24">($C$24)*(S111)+$Q$121</f>
        <v>8.8970833333331427</v>
      </c>
      <c r="W111" s="102"/>
      <c r="X111" s="102"/>
      <c r="Y111" s="102">
        <f t="shared" ref="Y111:Y117" si="25">(V111-P111)^2</f>
        <v>3.8841840277702926E-2</v>
      </c>
      <c r="Z111" s="32"/>
    </row>
    <row r="112" spans="1:26" x14ac:dyDescent="0.3">
      <c r="A112" s="39">
        <v>5</v>
      </c>
      <c r="B112" s="42">
        <v>6.5</v>
      </c>
      <c r="C112" s="39"/>
      <c r="D112" s="39"/>
      <c r="E112" s="42">
        <v>22.21</v>
      </c>
      <c r="F112" s="39"/>
      <c r="G112" s="39"/>
      <c r="H112" s="102">
        <f t="shared" si="22"/>
        <v>5.8476853276661487</v>
      </c>
      <c r="I112" s="102"/>
      <c r="J112" s="102"/>
      <c r="K112" s="102">
        <f t="shared" si="23"/>
        <v>0.42551443174201981</v>
      </c>
      <c r="L112" s="32"/>
      <c r="O112" s="39">
        <v>5</v>
      </c>
      <c r="P112" s="42">
        <v>6.5</v>
      </c>
      <c r="Q112" s="42"/>
      <c r="R112" s="42"/>
      <c r="S112" s="42">
        <v>21.46</v>
      </c>
      <c r="T112" s="39"/>
      <c r="U112" s="39"/>
      <c r="V112" s="102">
        <f t="shared" si="24"/>
        <v>5.7504166666664744</v>
      </c>
      <c r="W112" s="102"/>
      <c r="X112" s="102"/>
      <c r="Y112" s="102">
        <f t="shared" si="25"/>
        <v>0.56187517361139927</v>
      </c>
      <c r="Z112" s="32"/>
    </row>
    <row r="113" spans="1:26" x14ac:dyDescent="0.3">
      <c r="A113" s="39">
        <v>6</v>
      </c>
      <c r="B113" s="42">
        <v>4.25</v>
      </c>
      <c r="C113" s="39"/>
      <c r="D113" s="39"/>
      <c r="E113" s="42">
        <v>24.3</v>
      </c>
      <c r="F113" s="39"/>
      <c r="G113" s="39"/>
      <c r="H113" s="102">
        <f t="shared" si="22"/>
        <v>3.7576853276661488</v>
      </c>
      <c r="I113" s="102"/>
      <c r="J113" s="102"/>
      <c r="K113" s="102">
        <f t="shared" si="23"/>
        <v>0.24237373659518724</v>
      </c>
      <c r="L113" s="32"/>
      <c r="O113" s="39">
        <v>6</v>
      </c>
      <c r="P113" s="42">
        <v>4.25</v>
      </c>
      <c r="Q113" s="42"/>
      <c r="R113" s="42"/>
      <c r="S113" s="42">
        <v>22.67</v>
      </c>
      <c r="T113" s="39"/>
      <c r="U113" s="39"/>
      <c r="V113" s="102">
        <f t="shared" si="24"/>
        <v>4.5404166666664736</v>
      </c>
      <c r="W113" s="102"/>
      <c r="X113" s="102"/>
      <c r="Y113" s="102">
        <f t="shared" si="25"/>
        <v>8.4341840277665628E-2</v>
      </c>
      <c r="Z113" s="32"/>
    </row>
    <row r="114" spans="1:26" x14ac:dyDescent="0.3">
      <c r="A114" s="39">
        <v>7</v>
      </c>
      <c r="B114" s="42">
        <v>4.6500000000000004</v>
      </c>
      <c r="C114" s="39"/>
      <c r="D114" s="39"/>
      <c r="E114" s="42">
        <v>24.07</v>
      </c>
      <c r="F114" s="39"/>
      <c r="G114" s="39"/>
      <c r="H114" s="102">
        <f t="shared" si="22"/>
        <v>3.9876853276661492</v>
      </c>
      <c r="I114" s="102"/>
      <c r="J114" s="102"/>
      <c r="K114" s="102">
        <f t="shared" si="23"/>
        <v>0.43866072518869653</v>
      </c>
      <c r="L114" s="32"/>
      <c r="O114" s="39">
        <v>7</v>
      </c>
      <c r="P114" s="42">
        <v>4.6500000000000004</v>
      </c>
      <c r="Q114" s="42"/>
      <c r="R114" s="42"/>
      <c r="S114" s="42">
        <v>24.36</v>
      </c>
      <c r="T114" s="39"/>
      <c r="U114" s="39"/>
      <c r="V114" s="102">
        <f t="shared" si="24"/>
        <v>2.8504166666664759</v>
      </c>
      <c r="W114" s="102"/>
      <c r="X114" s="102"/>
      <c r="Y114" s="102">
        <f t="shared" si="25"/>
        <v>3.2385001736117993</v>
      </c>
      <c r="Z114" s="32"/>
    </row>
    <row r="115" spans="1:26" x14ac:dyDescent="0.3">
      <c r="A115" s="39">
        <v>8</v>
      </c>
      <c r="B115" s="42">
        <v>6.4</v>
      </c>
      <c r="C115" s="39"/>
      <c r="D115" s="39"/>
      <c r="E115" s="42">
        <v>22.41</v>
      </c>
      <c r="F115" s="39"/>
      <c r="G115" s="39"/>
      <c r="H115" s="102">
        <f t="shared" si="22"/>
        <v>5.6476853276661494</v>
      </c>
      <c r="I115" s="102"/>
      <c r="J115" s="102"/>
      <c r="K115" s="102">
        <f t="shared" si="23"/>
        <v>0.56597736620878958</v>
      </c>
      <c r="L115" s="32"/>
      <c r="O115" s="39">
        <v>8</v>
      </c>
      <c r="P115" s="42">
        <v>6.4</v>
      </c>
      <c r="Q115" s="42"/>
      <c r="R115" s="42"/>
      <c r="S115" s="42">
        <v>20.6</v>
      </c>
      <c r="T115" s="39"/>
      <c r="U115" s="39"/>
      <c r="V115" s="102">
        <f t="shared" si="24"/>
        <v>6.6104166666664739</v>
      </c>
      <c r="W115" s="102"/>
      <c r="X115" s="102"/>
      <c r="Y115" s="102">
        <f t="shared" si="25"/>
        <v>4.4275173611029825E-2</v>
      </c>
      <c r="Z115" s="32"/>
    </row>
    <row r="116" spans="1:26" x14ac:dyDescent="0.3">
      <c r="A116" s="39" t="s">
        <v>231</v>
      </c>
      <c r="B116" s="42">
        <v>3.05</v>
      </c>
      <c r="C116" s="39"/>
      <c r="D116" s="39"/>
      <c r="E116" s="42">
        <f>AVERAGE(24.99,24.64)</f>
        <v>24.814999999999998</v>
      </c>
      <c r="F116" s="39"/>
      <c r="G116" s="39"/>
      <c r="H116" s="102">
        <f t="shared" si="22"/>
        <v>3.2426853276661518</v>
      </c>
      <c r="I116" s="102"/>
      <c r="J116" s="102"/>
      <c r="K116" s="102">
        <f t="shared" si="23"/>
        <v>3.7127635497812353E-2</v>
      </c>
      <c r="L116" s="32"/>
      <c r="O116" s="39" t="s">
        <v>231</v>
      </c>
      <c r="P116" s="42">
        <v>3.05</v>
      </c>
      <c r="Q116" s="42"/>
      <c r="R116" s="42"/>
      <c r="S116" s="42">
        <f>AVERAGE(23.15,24.45)</f>
        <v>23.799999999999997</v>
      </c>
      <c r="T116" s="39"/>
      <c r="U116" s="39"/>
      <c r="V116" s="102">
        <f t="shared" si="24"/>
        <v>3.4104166666664781</v>
      </c>
      <c r="W116" s="102"/>
      <c r="X116" s="102"/>
      <c r="Y116" s="102">
        <f t="shared" si="25"/>
        <v>0.12990017361097533</v>
      </c>
      <c r="Z116" s="32"/>
    </row>
    <row r="117" spans="1:26" x14ac:dyDescent="0.3">
      <c r="A117" s="39">
        <v>11</v>
      </c>
      <c r="B117" s="42">
        <v>4.8</v>
      </c>
      <c r="C117" s="39"/>
      <c r="D117" s="39"/>
      <c r="E117" s="42">
        <v>22.92</v>
      </c>
      <c r="F117" s="39"/>
      <c r="G117" s="39"/>
      <c r="H117" s="102">
        <f t="shared" si="22"/>
        <v>5.1376853276661478</v>
      </c>
      <c r="I117" s="102"/>
      <c r="J117" s="102"/>
      <c r="K117" s="102">
        <f t="shared" si="23"/>
        <v>0.11403138052099375</v>
      </c>
      <c r="L117" s="32"/>
      <c r="O117" s="39">
        <v>11</v>
      </c>
      <c r="P117" s="42">
        <v>4.8</v>
      </c>
      <c r="Q117" s="42"/>
      <c r="R117" s="42"/>
      <c r="S117" s="42">
        <v>22.08</v>
      </c>
      <c r="T117" s="39"/>
      <c r="U117" s="39"/>
      <c r="V117" s="102">
        <f t="shared" si="24"/>
        <v>5.130416666666477</v>
      </c>
      <c r="W117" s="102"/>
      <c r="X117" s="102"/>
      <c r="Y117" s="102">
        <f t="shared" si="25"/>
        <v>0.10917517361098589</v>
      </c>
      <c r="Z117" s="32"/>
    </row>
    <row r="118" spans="1:26" x14ac:dyDescent="0.3">
      <c r="A118" s="32"/>
      <c r="B118" s="35"/>
      <c r="C118" s="32"/>
      <c r="D118" s="32"/>
      <c r="E118" s="34"/>
      <c r="F118" s="32"/>
      <c r="G118" s="32"/>
      <c r="H118" s="96"/>
      <c r="I118" s="96"/>
      <c r="J118" s="96"/>
      <c r="K118" s="96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SQRT(SUM(K110:K117)/COUNT(K110:K117))</f>
        <v>0.70710036723841796</v>
      </c>
      <c r="I120" s="6" t="s">
        <v>93</v>
      </c>
      <c r="J120" s="32"/>
      <c r="K120" s="32"/>
      <c r="L120" s="32"/>
      <c r="O120" s="31" t="s">
        <v>102</v>
      </c>
      <c r="P120" s="32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SQRT(SUM(Y110:Y117)/COUNT(Y110:Y117))</f>
        <v>0.83317738124070051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9">
        <v>28.05768532766615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9">
        <v>27.210416666666475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230</v>
      </c>
      <c r="D123" s="44"/>
      <c r="E123" s="32"/>
      <c r="F123" s="32"/>
      <c r="G123" s="32"/>
      <c r="H123" s="32"/>
      <c r="I123" s="32"/>
      <c r="J123" s="32"/>
      <c r="K123" s="32"/>
      <c r="L123" s="32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6">
        <v>9.9</v>
      </c>
      <c r="C126" s="26"/>
      <c r="D126" s="26"/>
      <c r="E126" s="26">
        <v>19.27</v>
      </c>
      <c r="F126" s="25"/>
      <c r="G126" s="25"/>
      <c r="H126" s="94">
        <f>($C$24)*(E126)+$C$137</f>
        <v>8.1918750000014775</v>
      </c>
      <c r="I126" s="94"/>
      <c r="J126" s="94"/>
      <c r="K126" s="94">
        <f>(H126-B126)^2</f>
        <v>2.9176910156199538</v>
      </c>
      <c r="L126" s="25"/>
      <c r="O126" s="25">
        <v>1</v>
      </c>
      <c r="P126" s="26">
        <v>9.9</v>
      </c>
      <c r="Q126" s="26"/>
      <c r="R126" s="26"/>
      <c r="S126" s="26">
        <v>17.77</v>
      </c>
      <c r="T126" s="25"/>
      <c r="U126" s="25"/>
      <c r="V126" s="94">
        <f>($C$24)*(S126)+$Q$137</f>
        <v>8.39124984936781</v>
      </c>
      <c r="W126" s="94"/>
      <c r="X126" s="94"/>
      <c r="Y126" s="94">
        <f>(V126-P126)^2</f>
        <v>2.2763270170326568</v>
      </c>
      <c r="Z126" s="25"/>
    </row>
    <row r="127" spans="1:26" x14ac:dyDescent="0.3">
      <c r="A127" s="25" t="s">
        <v>148</v>
      </c>
      <c r="B127" s="26">
        <v>8.6999999999999993</v>
      </c>
      <c r="C127" s="26"/>
      <c r="D127" s="26"/>
      <c r="E127" s="26">
        <f>AVERAGE(22.48,18.57,15.83)</f>
        <v>18.959999999999997</v>
      </c>
      <c r="F127" s="25"/>
      <c r="G127" s="25"/>
      <c r="H127" s="94">
        <f t="shared" ref="H127:H133" si="26">($C$24)*(E127)+$C$137</f>
        <v>8.5018750000014798</v>
      </c>
      <c r="I127" s="94"/>
      <c r="J127" s="94"/>
      <c r="K127" s="94">
        <f t="shared" ref="K127:K133" si="27">(H127-B127)^2</f>
        <v>3.9253515624413357E-2</v>
      </c>
      <c r="L127" s="25"/>
      <c r="O127" s="25" t="s">
        <v>148</v>
      </c>
      <c r="P127" s="26">
        <v>8.6999999999999993</v>
      </c>
      <c r="Q127" s="26"/>
      <c r="R127" s="26"/>
      <c r="S127" s="26">
        <f>AVERAGE(18.61,17.23,20.32)</f>
        <v>18.720000000000002</v>
      </c>
      <c r="T127" s="25"/>
      <c r="U127" s="25"/>
      <c r="V127" s="94">
        <f t="shared" ref="V127:V133" si="28">($C$24)*(S127)+$Q$137</f>
        <v>7.4412498493678072</v>
      </c>
      <c r="W127" s="94"/>
      <c r="X127" s="94"/>
      <c r="Y127" s="94">
        <f t="shared" ref="Y127:Y133" si="29">(V127-P127)^2</f>
        <v>1.5844519417165663</v>
      </c>
      <c r="Z127" s="25"/>
    </row>
    <row r="128" spans="1:26" x14ac:dyDescent="0.3">
      <c r="A128" s="25">
        <v>5</v>
      </c>
      <c r="B128" s="26">
        <v>6.5</v>
      </c>
      <c r="C128" s="26"/>
      <c r="D128" s="26"/>
      <c r="E128" s="26">
        <v>20.79</v>
      </c>
      <c r="F128" s="25"/>
      <c r="G128" s="25"/>
      <c r="H128" s="94">
        <f t="shared" si="26"/>
        <v>6.6718750000014779</v>
      </c>
      <c r="I128" s="94"/>
      <c r="J128" s="94"/>
      <c r="K128" s="94">
        <f t="shared" si="27"/>
        <v>2.9541015625508038E-2</v>
      </c>
      <c r="L128" s="25"/>
      <c r="O128" s="25">
        <v>5</v>
      </c>
      <c r="P128" s="26">
        <v>6.5</v>
      </c>
      <c r="Q128" s="26"/>
      <c r="R128" s="26"/>
      <c r="S128" s="26">
        <v>19.38</v>
      </c>
      <c r="T128" s="25"/>
      <c r="U128" s="25"/>
      <c r="V128" s="94">
        <f t="shared" si="28"/>
        <v>6.7812498493678106</v>
      </c>
      <c r="W128" s="94"/>
      <c r="X128" s="94"/>
      <c r="Y128" s="94">
        <f t="shared" si="29"/>
        <v>7.9101477769416159E-2</v>
      </c>
      <c r="Z128" s="25"/>
    </row>
    <row r="129" spans="1:26" x14ac:dyDescent="0.3">
      <c r="A129" s="25">
        <v>6</v>
      </c>
      <c r="B129" s="26">
        <v>4.25</v>
      </c>
      <c r="C129" s="26"/>
      <c r="D129" s="26"/>
      <c r="E129" s="26">
        <v>23.01</v>
      </c>
      <c r="F129" s="25"/>
      <c r="G129" s="25"/>
      <c r="H129" s="94">
        <f t="shared" si="26"/>
        <v>4.4518750000014755</v>
      </c>
      <c r="I129" s="94"/>
      <c r="J129" s="94"/>
      <c r="K129" s="94">
        <f t="shared" si="27"/>
        <v>4.0753515625595739E-2</v>
      </c>
      <c r="L129" s="25"/>
      <c r="O129" s="25">
        <v>6</v>
      </c>
      <c r="P129" s="26">
        <v>4.25</v>
      </c>
      <c r="Q129" s="26"/>
      <c r="R129" s="26"/>
      <c r="S129" s="26">
        <v>20.77</v>
      </c>
      <c r="T129" s="25"/>
      <c r="U129" s="25"/>
      <c r="V129" s="94">
        <f t="shared" si="28"/>
        <v>5.39124984936781</v>
      </c>
      <c r="W129" s="94"/>
      <c r="X129" s="94"/>
      <c r="Y129" s="94">
        <f t="shared" si="29"/>
        <v>1.3024512186820492</v>
      </c>
      <c r="Z129" s="25"/>
    </row>
    <row r="130" spans="1:26" x14ac:dyDescent="0.3">
      <c r="A130" s="25">
        <v>7</v>
      </c>
      <c r="B130" s="26">
        <v>4.6500000000000004</v>
      </c>
      <c r="C130" s="26"/>
      <c r="D130" s="26"/>
      <c r="E130" s="26">
        <v>22.76</v>
      </c>
      <c r="F130" s="25"/>
      <c r="G130" s="25"/>
      <c r="H130" s="94">
        <f t="shared" si="26"/>
        <v>4.7018750000014755</v>
      </c>
      <c r="I130" s="94"/>
      <c r="J130" s="94"/>
      <c r="K130" s="94">
        <f t="shared" si="27"/>
        <v>2.6910156251530475E-3</v>
      </c>
      <c r="L130" s="25"/>
      <c r="O130" s="25">
        <v>7</v>
      </c>
      <c r="P130" s="26">
        <v>4.6500000000000004</v>
      </c>
      <c r="Q130" s="26"/>
      <c r="R130" s="26"/>
      <c r="S130" s="26">
        <v>23.08</v>
      </c>
      <c r="T130" s="25"/>
      <c r="U130" s="25"/>
      <c r="V130" s="94">
        <f t="shared" si="28"/>
        <v>3.0812498493678113</v>
      </c>
      <c r="W130" s="94"/>
      <c r="X130" s="94"/>
      <c r="Y130" s="94">
        <f t="shared" si="29"/>
        <v>2.4609770351085158</v>
      </c>
      <c r="Z130" s="25"/>
    </row>
    <row r="131" spans="1:26" x14ac:dyDescent="0.3">
      <c r="A131" s="25">
        <v>8</v>
      </c>
      <c r="B131" s="26">
        <v>6.4</v>
      </c>
      <c r="C131" s="26"/>
      <c r="D131" s="26"/>
      <c r="E131" s="26">
        <v>20.98</v>
      </c>
      <c r="F131" s="25"/>
      <c r="G131" s="25"/>
      <c r="H131" s="94">
        <f t="shared" si="26"/>
        <v>6.4818750000014766</v>
      </c>
      <c r="I131" s="94"/>
      <c r="J131" s="94"/>
      <c r="K131" s="94">
        <f t="shared" si="27"/>
        <v>6.7035156252417431E-3</v>
      </c>
      <c r="L131" s="25"/>
      <c r="O131" s="25">
        <v>8</v>
      </c>
      <c r="P131" s="26">
        <v>6.4</v>
      </c>
      <c r="Q131" s="26"/>
      <c r="R131" s="26"/>
      <c r="S131" s="26">
        <v>18.420000000000002</v>
      </c>
      <c r="T131" s="25"/>
      <c r="U131" s="25"/>
      <c r="V131" s="94">
        <f t="shared" si="28"/>
        <v>7.7412498493678079</v>
      </c>
      <c r="W131" s="94"/>
      <c r="X131" s="94"/>
      <c r="Y131" s="94">
        <f t="shared" si="29"/>
        <v>1.7989511584291664</v>
      </c>
      <c r="Z131" s="25"/>
    </row>
    <row r="132" spans="1:26" x14ac:dyDescent="0.3">
      <c r="A132" s="25" t="s">
        <v>231</v>
      </c>
      <c r="B132" s="26">
        <v>3.05</v>
      </c>
      <c r="C132" s="26"/>
      <c r="D132" s="26"/>
      <c r="E132" s="26">
        <f>AVERAGE(23.69,23.86)</f>
        <v>23.774999999999999</v>
      </c>
      <c r="F132" s="25"/>
      <c r="G132" s="25"/>
      <c r="H132" s="94">
        <f t="shared" si="26"/>
        <v>3.6868750000014785</v>
      </c>
      <c r="I132" s="94"/>
      <c r="J132" s="94"/>
      <c r="K132" s="94">
        <f t="shared" si="27"/>
        <v>0.40560976562688345</v>
      </c>
      <c r="L132" s="25"/>
      <c r="O132" s="25" t="s">
        <v>231</v>
      </c>
      <c r="P132" s="26">
        <v>3.05</v>
      </c>
      <c r="Q132" s="26"/>
      <c r="R132" s="26"/>
      <c r="S132" s="26">
        <f>AVERAGE(20.84,23.6)</f>
        <v>22.22</v>
      </c>
      <c r="T132" s="25"/>
      <c r="U132" s="25"/>
      <c r="V132" s="94">
        <f t="shared" si="28"/>
        <v>3.9412498493678108</v>
      </c>
      <c r="W132" s="94"/>
      <c r="X132" s="94"/>
      <c r="Y132" s="94">
        <f t="shared" si="29"/>
        <v>0.79432629399814569</v>
      </c>
      <c r="Z132" s="25"/>
    </row>
    <row r="133" spans="1:26" x14ac:dyDescent="0.3">
      <c r="A133" s="25">
        <v>11</v>
      </c>
      <c r="B133" s="26">
        <v>4.8</v>
      </c>
      <c r="C133" s="26"/>
      <c r="D133" s="26"/>
      <c r="E133" s="26">
        <v>21.9</v>
      </c>
      <c r="F133" s="25"/>
      <c r="G133" s="25"/>
      <c r="H133" s="94">
        <f t="shared" si="26"/>
        <v>5.5618750000014785</v>
      </c>
      <c r="I133" s="94"/>
      <c r="J133" s="94"/>
      <c r="K133" s="94">
        <f t="shared" si="27"/>
        <v>0.58045351562725311</v>
      </c>
      <c r="L133" s="25"/>
      <c r="O133" s="25">
        <v>11</v>
      </c>
      <c r="P133" s="26">
        <v>4.8</v>
      </c>
      <c r="Q133" s="26"/>
      <c r="R133" s="26"/>
      <c r="S133" s="26">
        <v>20.68</v>
      </c>
      <c r="T133" s="25"/>
      <c r="U133" s="25"/>
      <c r="V133" s="94">
        <f t="shared" si="28"/>
        <v>5.4812498493678099</v>
      </c>
      <c r="W133" s="94"/>
      <c r="X133" s="94"/>
      <c r="Y133" s="94">
        <f t="shared" si="29"/>
        <v>0.46410135726366392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4" t="s">
        <v>102</v>
      </c>
      <c r="B136" s="24"/>
      <c r="C136" s="29">
        <v>-1</v>
      </c>
      <c r="D136" s="25" t="s">
        <v>103</v>
      </c>
      <c r="E136" s="25"/>
      <c r="F136" s="25"/>
      <c r="G136" s="4" t="s">
        <v>104</v>
      </c>
      <c r="H136" s="5">
        <f>SQRT(SUM(K126:K133)/COUNT(K126:K133))</f>
        <v>0.7091100826916793</v>
      </c>
      <c r="I136" s="6" t="s">
        <v>93</v>
      </c>
      <c r="J136" s="25"/>
      <c r="K136" s="25"/>
      <c r="L136" s="25"/>
      <c r="O136" s="24" t="s">
        <v>102</v>
      </c>
      <c r="P136" s="24"/>
      <c r="Q136" s="29">
        <v>-1</v>
      </c>
      <c r="R136" s="25" t="s">
        <v>103</v>
      </c>
      <c r="S136" s="25"/>
      <c r="T136" s="25"/>
      <c r="U136" s="4" t="s">
        <v>104</v>
      </c>
      <c r="V136" s="5">
        <f>SQRT(SUM(Y126:Y133)/COUNT(Y126:Y133))</f>
        <v>1.1597784001696283</v>
      </c>
      <c r="W136" s="6" t="s">
        <v>93</v>
      </c>
      <c r="X136" s="25"/>
      <c r="Y136" s="25"/>
      <c r="Z136" s="25"/>
    </row>
    <row r="137" spans="1:26" x14ac:dyDescent="0.3">
      <c r="A137" s="24" t="s">
        <v>105</v>
      </c>
      <c r="B137" s="24"/>
      <c r="C137" s="98">
        <v>27.461875000001477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4" t="s">
        <v>105</v>
      </c>
      <c r="P137" s="24"/>
      <c r="Q137" s="98">
        <v>26.16124984936781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230</v>
      </c>
      <c r="D139" s="45"/>
      <c r="E139" s="25"/>
      <c r="F139" s="25"/>
      <c r="G139" s="25"/>
      <c r="H139" s="25"/>
      <c r="I139" s="25"/>
      <c r="J139" s="25"/>
      <c r="K139" s="25"/>
      <c r="L139" s="25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97</v>
      </c>
      <c r="C141" s="93"/>
      <c r="D141" s="93"/>
      <c r="E141" s="93" t="s">
        <v>98</v>
      </c>
      <c r="F141" s="93"/>
      <c r="G141" s="93"/>
      <c r="H141" s="93" t="s">
        <v>99</v>
      </c>
      <c r="I141" s="93"/>
      <c r="J141" s="93"/>
      <c r="K141" s="93" t="s">
        <v>100</v>
      </c>
      <c r="L141" s="93"/>
      <c r="O141" s="93" t="s">
        <v>96</v>
      </c>
      <c r="P141" s="93" t="s">
        <v>97</v>
      </c>
      <c r="Q141" s="93"/>
      <c r="R141" s="93"/>
      <c r="S141" s="93" t="s">
        <v>98</v>
      </c>
      <c r="T141" s="93"/>
      <c r="U141" s="93"/>
      <c r="V141" s="93" t="s">
        <v>99</v>
      </c>
      <c r="W141" s="93"/>
      <c r="X141" s="93"/>
      <c r="Y141" s="93" t="s">
        <v>100</v>
      </c>
      <c r="Z141" s="93"/>
    </row>
    <row r="142" spans="1:26" x14ac:dyDescent="0.3">
      <c r="A142" s="30">
        <v>1</v>
      </c>
      <c r="B142" s="92">
        <v>9.9</v>
      </c>
      <c r="C142" s="92"/>
      <c r="D142" s="92"/>
      <c r="E142" s="92">
        <v>13.72</v>
      </c>
      <c r="F142" s="30"/>
      <c r="G142" s="30"/>
      <c r="H142" s="95">
        <f>($C$24)*(E142)+$C$153</f>
        <v>8.9337499983922033</v>
      </c>
      <c r="I142" s="95"/>
      <c r="J142" s="95"/>
      <c r="K142" s="95">
        <f>(H142-B142)^2</f>
        <v>0.93363906560706778</v>
      </c>
      <c r="L142" s="30"/>
      <c r="O142" s="30">
        <v>1</v>
      </c>
      <c r="P142" s="92">
        <v>9.9</v>
      </c>
      <c r="Q142" s="92"/>
      <c r="R142" s="92"/>
      <c r="S142" s="92">
        <v>14.67</v>
      </c>
      <c r="T142" s="30"/>
      <c r="U142" s="30"/>
      <c r="V142" s="95">
        <f>($C$24)*(S142)+$Q$153</f>
        <v>7.0418644162737234</v>
      </c>
      <c r="W142" s="30"/>
      <c r="X142" s="30"/>
      <c r="Y142" s="95">
        <f>(V142-P142)^2</f>
        <v>8.168939014962346</v>
      </c>
      <c r="Z142" s="30"/>
    </row>
    <row r="143" spans="1:26" x14ac:dyDescent="0.3">
      <c r="A143" s="30" t="s">
        <v>148</v>
      </c>
      <c r="B143" s="92">
        <v>8.6999999999999993</v>
      </c>
      <c r="C143" s="92"/>
      <c r="D143" s="92"/>
      <c r="E143" s="92">
        <f>AVERAGE(17.96,12.96,7.39)</f>
        <v>12.770000000000001</v>
      </c>
      <c r="F143" s="30"/>
      <c r="G143" s="30"/>
      <c r="H143" s="95">
        <f t="shared" ref="H143:H149" si="30">($C$24)*(E143)+$C$153</f>
        <v>9.8837499983922026</v>
      </c>
      <c r="I143" s="95"/>
      <c r="J143" s="95"/>
      <c r="K143" s="95">
        <f t="shared" ref="K143:K149" si="31">(H143-B143)^2</f>
        <v>1.4012640586935412</v>
      </c>
      <c r="L143" s="30"/>
      <c r="O143" s="30" t="s">
        <v>148</v>
      </c>
      <c r="P143" s="92">
        <v>8.6999999999999993</v>
      </c>
      <c r="Q143" s="92"/>
      <c r="R143" s="92"/>
      <c r="S143" s="92">
        <f>AVERAGE(11.4,14.64,17.19)</f>
        <v>14.410000000000002</v>
      </c>
      <c r="T143" s="30"/>
      <c r="U143" s="30"/>
      <c r="V143" s="95">
        <f t="shared" ref="V143:V149" si="32">($C$24)*(S143)+$Q$153</f>
        <v>7.3018644162737214</v>
      </c>
      <c r="W143" s="95"/>
      <c r="X143" s="95"/>
      <c r="Y143" s="95">
        <f>(V143-P143)^2</f>
        <v>1.9547831104816198</v>
      </c>
      <c r="Z143" s="95"/>
    </row>
    <row r="144" spans="1:26" x14ac:dyDescent="0.3">
      <c r="A144" s="30">
        <v>5</v>
      </c>
      <c r="B144" s="92">
        <v>6.5</v>
      </c>
      <c r="C144" s="92"/>
      <c r="D144" s="92"/>
      <c r="E144" s="92">
        <v>16.559999999999999</v>
      </c>
      <c r="F144" s="30"/>
      <c r="G144" s="30"/>
      <c r="H144" s="95">
        <f t="shared" si="30"/>
        <v>6.0937499983922052</v>
      </c>
      <c r="I144" s="95"/>
      <c r="J144" s="95"/>
      <c r="K144" s="95">
        <f t="shared" si="31"/>
        <v>0.16503906380633326</v>
      </c>
      <c r="L144" s="30"/>
      <c r="O144" s="30">
        <v>5</v>
      </c>
      <c r="P144" s="92">
        <v>6.5</v>
      </c>
      <c r="Q144" s="92"/>
      <c r="R144" s="92"/>
      <c r="S144" s="92">
        <v>14.7</v>
      </c>
      <c r="T144" s="30"/>
      <c r="U144" s="30"/>
      <c r="V144" s="95">
        <f t="shared" si="32"/>
        <v>7.011864416273724</v>
      </c>
      <c r="W144" s="95"/>
      <c r="X144" s="95"/>
      <c r="Y144" s="95">
        <f t="shared" ref="Y144:Y149" si="33">(V144-P144)^2</f>
        <v>0.26200518064724027</v>
      </c>
      <c r="Z144" s="95"/>
    </row>
    <row r="145" spans="1:26" x14ac:dyDescent="0.3">
      <c r="A145" s="30">
        <v>6</v>
      </c>
      <c r="B145" s="92">
        <v>4.25</v>
      </c>
      <c r="C145" s="92"/>
      <c r="D145" s="92"/>
      <c r="E145" s="92">
        <v>18.28</v>
      </c>
      <c r="F145" s="30"/>
      <c r="G145" s="30"/>
      <c r="H145" s="95">
        <f t="shared" si="30"/>
        <v>4.3737499983922028</v>
      </c>
      <c r="I145" s="95"/>
      <c r="J145" s="95"/>
      <c r="K145" s="95">
        <f t="shared" si="31"/>
        <v>1.5314062102070196E-2</v>
      </c>
      <c r="L145" s="30"/>
      <c r="O145" s="30">
        <v>6</v>
      </c>
      <c r="P145" s="92">
        <v>4.25</v>
      </c>
      <c r="Q145" s="92"/>
      <c r="R145" s="92"/>
      <c r="S145" s="92">
        <v>16.25</v>
      </c>
      <c r="T145" s="30"/>
      <c r="U145" s="30"/>
      <c r="V145" s="95">
        <f t="shared" si="32"/>
        <v>5.4618644162737233</v>
      </c>
      <c r="W145" s="95"/>
      <c r="X145" s="95"/>
      <c r="Y145" s="95">
        <f t="shared" si="33"/>
        <v>1.4686153634304522</v>
      </c>
      <c r="Z145" s="95"/>
    </row>
    <row r="146" spans="1:26" x14ac:dyDescent="0.3">
      <c r="A146" s="30">
        <v>7</v>
      </c>
      <c r="B146" s="92">
        <v>4.6500000000000004</v>
      </c>
      <c r="C146" s="92"/>
      <c r="D146" s="92"/>
      <c r="E146" s="92">
        <v>18.32</v>
      </c>
      <c r="F146" s="30"/>
      <c r="G146" s="30"/>
      <c r="H146" s="95">
        <f t="shared" si="30"/>
        <v>4.3337499983922037</v>
      </c>
      <c r="I146" s="95"/>
      <c r="J146" s="95"/>
      <c r="K146" s="95">
        <f t="shared" si="31"/>
        <v>0.10001406351693141</v>
      </c>
      <c r="L146" s="30"/>
      <c r="O146" s="30">
        <v>7</v>
      </c>
      <c r="P146" s="92">
        <v>4.6500000000000004</v>
      </c>
      <c r="Q146" s="92"/>
      <c r="R146" s="92"/>
      <c r="S146" s="92">
        <v>17.16</v>
      </c>
      <c r="T146" s="30"/>
      <c r="U146" s="30"/>
      <c r="V146" s="95">
        <f t="shared" si="32"/>
        <v>4.5518644162737232</v>
      </c>
      <c r="W146" s="95"/>
      <c r="X146" s="95"/>
      <c r="Y146" s="95">
        <f t="shared" si="33"/>
        <v>9.6305927932971575E-3</v>
      </c>
      <c r="Z146" s="95"/>
    </row>
    <row r="147" spans="1:26" x14ac:dyDescent="0.3">
      <c r="A147" s="30">
        <v>8</v>
      </c>
      <c r="B147" s="92">
        <v>6.4</v>
      </c>
      <c r="C147" s="92"/>
      <c r="D147" s="92"/>
      <c r="E147" s="92">
        <v>16.95</v>
      </c>
      <c r="F147" s="30"/>
      <c r="G147" s="30"/>
      <c r="H147" s="95">
        <f t="shared" si="30"/>
        <v>5.7037499983922046</v>
      </c>
      <c r="I147" s="95"/>
      <c r="J147" s="95"/>
      <c r="K147" s="95">
        <f t="shared" si="31"/>
        <v>0.48476406473885553</v>
      </c>
      <c r="L147" s="30"/>
      <c r="O147" s="30">
        <v>8</v>
      </c>
      <c r="P147" s="92">
        <v>6.4</v>
      </c>
      <c r="Q147" s="92"/>
      <c r="R147" s="92"/>
      <c r="S147" s="92">
        <v>12.81</v>
      </c>
      <c r="T147" s="30"/>
      <c r="U147" s="30"/>
      <c r="V147" s="95">
        <f t="shared" si="32"/>
        <v>8.9018644162737228</v>
      </c>
      <c r="W147" s="95"/>
      <c r="X147" s="95"/>
      <c r="Y147" s="95">
        <f t="shared" si="33"/>
        <v>6.2593255574166538</v>
      </c>
      <c r="Z147" s="95"/>
    </row>
    <row r="148" spans="1:26" x14ac:dyDescent="0.3">
      <c r="A148" s="30" t="s">
        <v>231</v>
      </c>
      <c r="B148" s="92">
        <v>3.05</v>
      </c>
      <c r="C148" s="92"/>
      <c r="D148" s="92"/>
      <c r="E148" s="92">
        <f>AVERAGE(18.15,18.69)</f>
        <v>18.420000000000002</v>
      </c>
      <c r="F148" s="30"/>
      <c r="G148" s="30"/>
      <c r="H148" s="95">
        <f t="shared" si="30"/>
        <v>4.2337499983922022</v>
      </c>
      <c r="I148" s="95"/>
      <c r="J148" s="95"/>
      <c r="K148" s="95">
        <f t="shared" si="31"/>
        <v>1.4012640586935392</v>
      </c>
      <c r="L148" s="30"/>
      <c r="O148" s="30" t="s">
        <v>231</v>
      </c>
      <c r="P148" s="92">
        <v>3.05</v>
      </c>
      <c r="Q148" s="92"/>
      <c r="R148" s="92"/>
      <c r="S148" s="92">
        <f>AVERAGE(15.93,19.44)</f>
        <v>17.685000000000002</v>
      </c>
      <c r="T148" s="30"/>
      <c r="U148" s="30"/>
      <c r="V148" s="95">
        <f t="shared" si="32"/>
        <v>4.026864416273721</v>
      </c>
      <c r="W148" s="95"/>
      <c r="X148" s="95"/>
      <c r="Y148" s="95">
        <f t="shared" si="33"/>
        <v>0.95426408778179805</v>
      </c>
      <c r="Z148" s="95"/>
    </row>
    <row r="149" spans="1:26" x14ac:dyDescent="0.3">
      <c r="A149" s="30">
        <v>11</v>
      </c>
      <c r="B149" s="92">
        <v>4.8</v>
      </c>
      <c r="C149" s="92"/>
      <c r="D149" s="92"/>
      <c r="E149" s="92">
        <v>17.96</v>
      </c>
      <c r="F149" s="30"/>
      <c r="G149" s="30"/>
      <c r="H149" s="95">
        <f t="shared" si="30"/>
        <v>4.6937499983922031</v>
      </c>
      <c r="I149" s="95"/>
      <c r="J149" s="95"/>
      <c r="K149" s="95">
        <f t="shared" si="31"/>
        <v>1.1289062841656809E-2</v>
      </c>
      <c r="L149" s="30"/>
      <c r="O149" s="30">
        <v>11</v>
      </c>
      <c r="P149" s="92">
        <v>4.8</v>
      </c>
      <c r="Q149" s="92"/>
      <c r="R149" s="92"/>
      <c r="S149" s="92">
        <v>17.760000000000002</v>
      </c>
      <c r="T149" s="30"/>
      <c r="U149" s="30"/>
      <c r="V149" s="95">
        <f t="shared" si="32"/>
        <v>3.9518644162737218</v>
      </c>
      <c r="W149" s="95"/>
      <c r="X149" s="95"/>
      <c r="Y149" s="95">
        <f t="shared" si="33"/>
        <v>0.71933396838271446</v>
      </c>
      <c r="Z149" s="95"/>
    </row>
    <row r="150" spans="1:26" x14ac:dyDescent="0.3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93" t="s">
        <v>102</v>
      </c>
      <c r="B152" s="93"/>
      <c r="C152" s="38">
        <v>-1</v>
      </c>
      <c r="D152" s="30" t="s">
        <v>103</v>
      </c>
      <c r="E152" s="30"/>
      <c r="F152" s="30"/>
      <c r="G152" s="4" t="s">
        <v>104</v>
      </c>
      <c r="H152" s="5">
        <f>SQRT(SUM(K142:K149)/COUNT(K142:K149))</f>
        <v>0.75104822581509334</v>
      </c>
      <c r="I152" s="6" t="s">
        <v>93</v>
      </c>
      <c r="J152" s="30"/>
      <c r="K152" s="30"/>
      <c r="L152" s="30"/>
      <c r="O152" s="93" t="s">
        <v>102</v>
      </c>
      <c r="P152" s="93"/>
      <c r="Q152" s="38">
        <v>-1</v>
      </c>
      <c r="R152" s="30" t="s">
        <v>103</v>
      </c>
      <c r="S152" s="30"/>
      <c r="T152" s="30"/>
      <c r="U152" s="4" t="s">
        <v>104</v>
      </c>
      <c r="V152" s="5">
        <f>SQRT(SUM(Y142:Y149)/COUNT(Y142:Y149))</f>
        <v>1.5730899877270261</v>
      </c>
      <c r="W152" s="6" t="s">
        <v>93</v>
      </c>
      <c r="X152" s="30"/>
      <c r="Y152" s="30"/>
      <c r="Z152" s="30"/>
    </row>
    <row r="153" spans="1:26" x14ac:dyDescent="0.3">
      <c r="A153" s="93" t="s">
        <v>105</v>
      </c>
      <c r="B153" s="93"/>
      <c r="C153" s="100">
        <v>22.653749998392204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93" t="s">
        <v>105</v>
      </c>
      <c r="P153" s="93"/>
      <c r="Q153" s="100">
        <v>21.711864416273723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230</v>
      </c>
      <c r="D155" s="46"/>
      <c r="E155" s="30"/>
      <c r="F155" s="30"/>
      <c r="G155" s="30"/>
      <c r="H155" s="30"/>
      <c r="I155" s="30"/>
      <c r="J155" s="30"/>
      <c r="K155" s="30"/>
      <c r="L155" s="30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4A35-DD51-41A6-B89F-C026C7E3EAC0}">
  <sheetPr>
    <tabColor rgb="FF00B050"/>
  </sheetPr>
  <dimension ref="A1:Z119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232</v>
      </c>
    </row>
    <row r="3" spans="1:12" x14ac:dyDescent="0.3">
      <c r="G3" t="s">
        <v>233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7.5</v>
      </c>
      <c r="C14" s="32"/>
      <c r="D14" s="32"/>
      <c r="E14" s="34">
        <v>22.764700000000001</v>
      </c>
      <c r="F14" s="32"/>
      <c r="G14" s="32"/>
      <c r="H14" s="34">
        <f>($C$20)*(E14)+$C$21</f>
        <v>7.2162999990626027</v>
      </c>
      <c r="I14" s="32"/>
      <c r="J14" s="32"/>
      <c r="K14" s="33">
        <f>(H14-B14)^2</f>
        <v>8.0485690531879248E-2</v>
      </c>
      <c r="L14" s="32"/>
    </row>
    <row r="15" spans="1:12" x14ac:dyDescent="0.3">
      <c r="A15" s="32">
        <v>2</v>
      </c>
      <c r="B15" s="35">
        <v>10.8</v>
      </c>
      <c r="C15" s="32"/>
      <c r="D15" s="32"/>
      <c r="E15" s="34">
        <v>18.956499999999998</v>
      </c>
      <c r="F15" s="32"/>
      <c r="G15" s="32"/>
      <c r="H15" s="34">
        <f>($C$20)*(E15)+$C$21</f>
        <v>11.024499999062606</v>
      </c>
      <c r="I15" s="32"/>
      <c r="J15" s="32"/>
      <c r="K15" s="33">
        <f>(H15-B15)^2</f>
        <v>5.0400249579109588E-2</v>
      </c>
      <c r="L15" s="32"/>
    </row>
    <row r="16" spans="1:12" x14ac:dyDescent="0.3">
      <c r="A16" s="32">
        <v>3</v>
      </c>
      <c r="B16" s="35">
        <v>11.2</v>
      </c>
      <c r="C16" s="32"/>
      <c r="D16" s="32"/>
      <c r="E16" s="34">
        <v>18.260100000000001</v>
      </c>
      <c r="F16" s="32"/>
      <c r="G16" s="32"/>
      <c r="H16" s="34">
        <f>($C$20)*(E16)+$C$21</f>
        <v>11.720899999062603</v>
      </c>
      <c r="I16" s="32"/>
      <c r="J16" s="32"/>
      <c r="K16" s="33">
        <f t="shared" ref="K16:K17" si="0">(H16-B16)^2</f>
        <v>0.27133680902342011</v>
      </c>
      <c r="L16" s="32"/>
    </row>
    <row r="17" spans="1:26" x14ac:dyDescent="0.3">
      <c r="A17" s="32">
        <v>4</v>
      </c>
      <c r="B17" s="35">
        <v>6</v>
      </c>
      <c r="C17" s="32"/>
      <c r="D17" s="32"/>
      <c r="E17" s="34">
        <v>24.442699999999999</v>
      </c>
      <c r="F17" s="32"/>
      <c r="G17" s="32"/>
      <c r="H17" s="34">
        <f>($C$20)*(E17)+$C$21</f>
        <v>5.5382999990626054</v>
      </c>
      <c r="I17" s="32"/>
      <c r="J17" s="32"/>
      <c r="K17" s="33">
        <f t="shared" si="0"/>
        <v>0.21316689086559018</v>
      </c>
      <c r="L17" s="32"/>
    </row>
    <row r="18" spans="1:26" x14ac:dyDescent="0.3">
      <c r="A18" s="32"/>
      <c r="B18" s="35"/>
      <c r="C18" s="32"/>
      <c r="D18" s="32"/>
      <c r="E18" s="34"/>
      <c r="F18" s="32"/>
      <c r="G18" s="32"/>
      <c r="H18" s="34"/>
      <c r="I18" s="32"/>
      <c r="J18" s="32"/>
      <c r="K18" s="33"/>
      <c r="L18" s="32"/>
    </row>
    <row r="19" spans="1:26" x14ac:dyDescent="0.3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26" x14ac:dyDescent="0.3">
      <c r="A20" s="31" t="s">
        <v>102</v>
      </c>
      <c r="B20" s="32"/>
      <c r="C20" s="36">
        <v>-1</v>
      </c>
      <c r="D20" s="32" t="s">
        <v>103</v>
      </c>
      <c r="E20" s="32"/>
      <c r="F20" s="32"/>
      <c r="G20" s="4" t="s">
        <v>104</v>
      </c>
      <c r="H20" s="5">
        <f>SQRT(SUM(K14:K17)/COUNT(K14:K17))</f>
        <v>0.39223387156134254</v>
      </c>
      <c r="I20" s="6" t="s">
        <v>93</v>
      </c>
      <c r="J20" s="32"/>
      <c r="K20" s="32"/>
      <c r="L20" s="32"/>
    </row>
    <row r="21" spans="1:26" x14ac:dyDescent="0.3">
      <c r="A21" s="31" t="s">
        <v>105</v>
      </c>
      <c r="B21" s="32"/>
      <c r="C21" s="37">
        <v>29.980999999062604</v>
      </c>
      <c r="D21" s="32" t="s">
        <v>106</v>
      </c>
      <c r="E21" s="32"/>
      <c r="F21" s="32"/>
      <c r="G21" s="32"/>
      <c r="H21" s="32"/>
      <c r="I21" s="32"/>
      <c r="J21" s="32"/>
      <c r="K21" s="32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5" spans="1:26" ht="16.8" x14ac:dyDescent="0.35">
      <c r="A25" s="24" t="s">
        <v>96</v>
      </c>
      <c r="B25" s="24" t="s">
        <v>97</v>
      </c>
      <c r="C25" s="24"/>
      <c r="D25" s="24"/>
      <c r="E25" s="24" t="s">
        <v>98</v>
      </c>
      <c r="F25" s="24"/>
      <c r="G25" s="24"/>
      <c r="H25" s="24" t="s">
        <v>99</v>
      </c>
      <c r="I25" s="24"/>
      <c r="J25" s="24"/>
      <c r="K25" s="24" t="s">
        <v>100</v>
      </c>
      <c r="L25" s="24"/>
      <c r="O25" s="24" t="s">
        <v>96</v>
      </c>
      <c r="P25" s="24" t="s">
        <v>97</v>
      </c>
      <c r="Q25" s="24"/>
      <c r="R25" s="24"/>
      <c r="S25" s="24" t="s">
        <v>98</v>
      </c>
      <c r="T25" s="24"/>
      <c r="U25" s="24"/>
      <c r="V25" s="24" t="s">
        <v>99</v>
      </c>
      <c r="W25" s="24"/>
      <c r="X25" s="24"/>
      <c r="Y25" s="24" t="s">
        <v>100</v>
      </c>
      <c r="Z25" s="24"/>
    </row>
    <row r="26" spans="1:26" x14ac:dyDescent="0.3">
      <c r="A26" s="25">
        <v>1</v>
      </c>
      <c r="B26" s="28">
        <v>7.5</v>
      </c>
      <c r="C26" s="25"/>
      <c r="D26" s="25"/>
      <c r="E26" s="25">
        <v>22.77</v>
      </c>
      <c r="F26" s="25"/>
      <c r="G26" s="25"/>
      <c r="H26" s="94">
        <f>($C$20)*(E26)+$C$33</f>
        <v>7.2224990958662119</v>
      </c>
      <c r="I26" s="94"/>
      <c r="J26" s="94"/>
      <c r="K26" s="94">
        <f>(H26-B26)^2</f>
        <v>7.7006751795069869E-2</v>
      </c>
      <c r="L26" s="25"/>
      <c r="O26" s="25">
        <v>1</v>
      </c>
      <c r="P26" s="28">
        <v>7.5</v>
      </c>
      <c r="Q26" s="25"/>
      <c r="R26" s="25"/>
      <c r="S26" s="25">
        <v>21.33</v>
      </c>
      <c r="T26" s="25"/>
      <c r="U26" s="25"/>
      <c r="V26" s="94">
        <f>($C$20)*(S26)+$Q$33</f>
        <v>7.2150000000121395</v>
      </c>
      <c r="W26" s="94"/>
      <c r="X26" s="94"/>
      <c r="Y26" s="94">
        <f>(V26-P26)^2</f>
        <v>8.1224999993080499E-2</v>
      </c>
      <c r="Z26" s="25"/>
    </row>
    <row r="27" spans="1:26" x14ac:dyDescent="0.3">
      <c r="A27" s="25">
        <v>2</v>
      </c>
      <c r="B27" s="28">
        <v>10.8</v>
      </c>
      <c r="C27" s="25"/>
      <c r="D27" s="25"/>
      <c r="E27" s="25">
        <v>19.010000000000002</v>
      </c>
      <c r="F27" s="25"/>
      <c r="G27" s="25"/>
      <c r="H27" s="94">
        <f t="shared" ref="H27:H29" si="1">($C$20)*(E27)+$C$33</f>
        <v>10.98249909586621</v>
      </c>
      <c r="I27" s="94"/>
      <c r="J27" s="94"/>
      <c r="K27" s="94">
        <f>(H27-B27)^2</f>
        <v>3.3305919991983804E-2</v>
      </c>
      <c r="L27" s="25"/>
      <c r="O27" s="25">
        <v>2</v>
      </c>
      <c r="P27" s="28">
        <v>10.8</v>
      </c>
      <c r="Q27" s="25"/>
      <c r="R27" s="25"/>
      <c r="S27" s="25">
        <v>17.350000000000001</v>
      </c>
      <c r="T27" s="25"/>
      <c r="U27" s="25"/>
      <c r="V27" s="94">
        <f t="shared" ref="V27:V29" si="2">($C$20)*(S27)+$Q$33</f>
        <v>11.195000000012136</v>
      </c>
      <c r="W27" s="94"/>
      <c r="X27" s="94"/>
      <c r="Y27" s="94">
        <f>(V27-P27)^2</f>
        <v>0.15602500000958716</v>
      </c>
      <c r="Z27" s="25"/>
    </row>
    <row r="28" spans="1:26" x14ac:dyDescent="0.3">
      <c r="A28" s="25">
        <v>3</v>
      </c>
      <c r="B28" s="28">
        <v>11.2</v>
      </c>
      <c r="C28" s="25"/>
      <c r="D28" s="25"/>
      <c r="E28" s="25">
        <v>18.239999999999998</v>
      </c>
      <c r="F28" s="25"/>
      <c r="G28" s="25"/>
      <c r="H28" s="94">
        <f t="shared" si="1"/>
        <v>11.752499095866213</v>
      </c>
      <c r="I28" s="94"/>
      <c r="J28" s="94"/>
      <c r="K28" s="94">
        <f t="shared" ref="K28:K29" si="3">(H28-B28)^2</f>
        <v>0.30525525093298361</v>
      </c>
      <c r="L28" s="25"/>
      <c r="O28" s="25">
        <v>3</v>
      </c>
      <c r="P28" s="28">
        <v>11.2</v>
      </c>
      <c r="Q28" s="25"/>
      <c r="R28" s="25"/>
      <c r="S28" s="25">
        <v>16.989999999999998</v>
      </c>
      <c r="T28" s="25"/>
      <c r="U28" s="25"/>
      <c r="V28" s="94">
        <f t="shared" si="2"/>
        <v>11.555000000012139</v>
      </c>
      <c r="W28" s="94"/>
      <c r="X28" s="94"/>
      <c r="Y28" s="94">
        <f t="shared" ref="Y28:Y29" si="4">(V28-P28)^2</f>
        <v>0.12602500000861944</v>
      </c>
      <c r="Z28" s="25"/>
    </row>
    <row r="29" spans="1:26" x14ac:dyDescent="0.3">
      <c r="A29" s="25">
        <v>4</v>
      </c>
      <c r="B29" s="28">
        <v>6</v>
      </c>
      <c r="C29" s="25"/>
      <c r="D29" s="25"/>
      <c r="E29" s="25">
        <v>24.45</v>
      </c>
      <c r="F29" s="25"/>
      <c r="G29" s="25"/>
      <c r="H29" s="94">
        <f t="shared" si="1"/>
        <v>5.5424990958662121</v>
      </c>
      <c r="I29" s="94"/>
      <c r="J29" s="94"/>
      <c r="K29" s="94">
        <f t="shared" si="3"/>
        <v>0.20930707728323333</v>
      </c>
      <c r="L29" s="25"/>
      <c r="O29" s="25">
        <v>4</v>
      </c>
      <c r="P29" s="28">
        <v>6</v>
      </c>
      <c r="Q29" s="25"/>
      <c r="R29" s="25"/>
      <c r="S29" s="25">
        <v>23.01</v>
      </c>
      <c r="T29" s="25"/>
      <c r="U29" s="25"/>
      <c r="V29" s="94">
        <f t="shared" si="2"/>
        <v>5.5350000000121362</v>
      </c>
      <c r="W29" s="94"/>
      <c r="X29" s="94"/>
      <c r="Y29" s="94">
        <f t="shared" si="4"/>
        <v>0.21622499998871333</v>
      </c>
      <c r="Z29" s="25"/>
    </row>
    <row r="30" spans="1:26" x14ac:dyDescent="0.3">
      <c r="A30" s="25"/>
      <c r="B30" s="25"/>
      <c r="C30" s="25"/>
      <c r="D30" s="25"/>
      <c r="E30" s="25"/>
      <c r="F30" s="25"/>
      <c r="G30" s="25"/>
      <c r="H30" s="94"/>
      <c r="I30" s="94"/>
      <c r="J30" s="94"/>
      <c r="K30" s="94"/>
      <c r="L30" s="25"/>
      <c r="O30" s="25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x14ac:dyDescent="0.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x14ac:dyDescent="0.3">
      <c r="A32" s="24" t="s">
        <v>102</v>
      </c>
      <c r="B32" s="24"/>
      <c r="C32" s="29">
        <v>-1</v>
      </c>
      <c r="D32" s="25" t="s">
        <v>103</v>
      </c>
      <c r="E32" s="25"/>
      <c r="F32" s="25"/>
      <c r="G32" s="4" t="s">
        <v>104</v>
      </c>
      <c r="H32" s="5">
        <f>SQRT(SUM(K26:K29)/COUNT(K26:K29))</f>
        <v>0.39524517707470846</v>
      </c>
      <c r="I32" s="6" t="s">
        <v>93</v>
      </c>
      <c r="J32" s="25"/>
      <c r="K32" s="25"/>
      <c r="L32" s="25"/>
      <c r="O32" s="24" t="s">
        <v>102</v>
      </c>
      <c r="P32" s="24"/>
      <c r="Q32" s="29">
        <v>-1</v>
      </c>
      <c r="R32" s="25" t="s">
        <v>103</v>
      </c>
      <c r="S32" s="25"/>
      <c r="T32" s="25"/>
      <c r="U32" s="4" t="s">
        <v>104</v>
      </c>
      <c r="V32" s="5">
        <f>SQRT(SUM(Y26:Y29)/COUNT(Y26:Y29))</f>
        <v>0.38062448686336525</v>
      </c>
      <c r="W32" s="6" t="s">
        <v>93</v>
      </c>
      <c r="X32" s="25"/>
      <c r="Y32" s="25"/>
      <c r="Z32" s="25"/>
    </row>
    <row r="33" spans="1:26" x14ac:dyDescent="0.3">
      <c r="A33" s="24" t="s">
        <v>105</v>
      </c>
      <c r="B33" s="24"/>
      <c r="C33" s="98">
        <v>29.992499095866211</v>
      </c>
      <c r="D33" s="25" t="s">
        <v>106</v>
      </c>
      <c r="E33" s="25"/>
      <c r="F33" s="25"/>
      <c r="G33" s="25"/>
      <c r="H33" s="25"/>
      <c r="I33" s="25"/>
      <c r="J33" s="25"/>
      <c r="K33" s="25"/>
      <c r="L33" s="25"/>
      <c r="O33" s="24" t="s">
        <v>105</v>
      </c>
      <c r="P33" s="24"/>
      <c r="Q33" s="98">
        <v>28.545000000012138</v>
      </c>
      <c r="R33" s="25" t="s">
        <v>106</v>
      </c>
      <c r="S33" s="25"/>
      <c r="T33" s="25"/>
      <c r="U33" s="25"/>
      <c r="V33" s="25"/>
      <c r="W33" s="25"/>
      <c r="X33" s="25"/>
      <c r="Y33" s="25"/>
      <c r="Z33" s="25"/>
    </row>
    <row r="34" spans="1:26" x14ac:dyDescent="0.3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5.6" x14ac:dyDescent="0.3">
      <c r="A35" s="45" t="s">
        <v>112</v>
      </c>
      <c r="B35" s="45"/>
      <c r="C35" s="45" t="s">
        <v>234</v>
      </c>
      <c r="D35" s="45"/>
      <c r="E35" s="25"/>
      <c r="F35" s="25"/>
      <c r="G35" s="25"/>
      <c r="H35" s="25"/>
      <c r="I35" s="25"/>
      <c r="J35" s="25"/>
      <c r="K35" s="25"/>
      <c r="L35" s="25"/>
      <c r="O35" s="45" t="s">
        <v>112</v>
      </c>
      <c r="P35" s="45"/>
      <c r="Q35" s="45" t="s">
        <v>117</v>
      </c>
      <c r="R35" s="45" t="s">
        <v>136</v>
      </c>
      <c r="S35" s="25"/>
      <c r="T35" s="25"/>
      <c r="U35" s="25"/>
      <c r="V35" s="25"/>
      <c r="W35" s="25"/>
      <c r="X35" s="25"/>
      <c r="Y35" s="25"/>
      <c r="Z35" s="25"/>
    </row>
    <row r="37" spans="1:26" ht="16.8" x14ac:dyDescent="0.35">
      <c r="A37" s="93" t="s">
        <v>96</v>
      </c>
      <c r="B37" s="93" t="s">
        <v>97</v>
      </c>
      <c r="C37" s="93"/>
      <c r="D37" s="93"/>
      <c r="E37" s="93" t="s">
        <v>98</v>
      </c>
      <c r="F37" s="93"/>
      <c r="G37" s="93"/>
      <c r="H37" s="93" t="s">
        <v>99</v>
      </c>
      <c r="I37" s="93"/>
      <c r="J37" s="93"/>
      <c r="K37" s="93" t="s">
        <v>100</v>
      </c>
      <c r="L37" s="93"/>
      <c r="O37" s="93" t="s">
        <v>96</v>
      </c>
      <c r="P37" s="93" t="s">
        <v>97</v>
      </c>
      <c r="Q37" s="93"/>
      <c r="R37" s="93"/>
      <c r="S37" s="93" t="s">
        <v>98</v>
      </c>
      <c r="T37" s="93"/>
      <c r="U37" s="93"/>
      <c r="V37" s="93" t="s">
        <v>99</v>
      </c>
      <c r="W37" s="93"/>
      <c r="X37" s="93"/>
      <c r="Y37" s="93" t="s">
        <v>100</v>
      </c>
      <c r="Z37" s="93"/>
    </row>
    <row r="38" spans="1:26" x14ac:dyDescent="0.3">
      <c r="A38" s="30">
        <v>1</v>
      </c>
      <c r="B38" s="101">
        <v>7.5</v>
      </c>
      <c r="C38" s="30"/>
      <c r="D38" s="30"/>
      <c r="E38" s="92">
        <v>22.8</v>
      </c>
      <c r="F38" s="30"/>
      <c r="G38" s="30"/>
      <c r="H38" s="95">
        <f>($C$20)*(E38)+$C$45</f>
        <v>7.2349999977124391</v>
      </c>
      <c r="I38" s="95"/>
      <c r="J38" s="95"/>
      <c r="K38" s="95">
        <f>(H38-B38)^2</f>
        <v>7.0225001212407295E-2</v>
      </c>
      <c r="L38" s="30"/>
      <c r="O38" s="30">
        <v>1</v>
      </c>
      <c r="P38" s="101">
        <v>7.5</v>
      </c>
      <c r="Q38" s="30"/>
      <c r="R38" s="30"/>
      <c r="S38" s="30">
        <v>21.28</v>
      </c>
      <c r="T38" s="30"/>
      <c r="U38" s="30"/>
      <c r="V38" s="95">
        <f>($C$20)*(S38)+$Q$45</f>
        <v>7.2224999997238442</v>
      </c>
      <c r="W38" s="95"/>
      <c r="X38" s="95"/>
      <c r="Y38" s="95">
        <f>(V38-P38)^2</f>
        <v>7.7006250153266495E-2</v>
      </c>
      <c r="Z38" s="30"/>
    </row>
    <row r="39" spans="1:26" x14ac:dyDescent="0.3">
      <c r="A39" s="30">
        <v>2</v>
      </c>
      <c r="B39" s="101">
        <v>10.8</v>
      </c>
      <c r="C39" s="30"/>
      <c r="D39" s="30"/>
      <c r="E39" s="30">
        <v>19.059999999999999</v>
      </c>
      <c r="F39" s="30"/>
      <c r="G39" s="30"/>
      <c r="H39" s="95">
        <f t="shared" ref="H39:H41" si="5">($C$20)*(E39)+$C$45</f>
        <v>10.974999997712441</v>
      </c>
      <c r="I39" s="95"/>
      <c r="J39" s="95"/>
      <c r="K39" s="95">
        <f>(H39-B39)^2</f>
        <v>3.0624999199354127E-2</v>
      </c>
      <c r="L39" s="30"/>
      <c r="O39" s="30">
        <v>2</v>
      </c>
      <c r="P39" s="101">
        <v>10.8</v>
      </c>
      <c r="Q39" s="30"/>
      <c r="R39" s="30"/>
      <c r="S39" s="30">
        <v>17.32</v>
      </c>
      <c r="T39" s="30"/>
      <c r="U39" s="30"/>
      <c r="V39" s="95">
        <f t="shared" ref="V39:V41" si="6">($C$20)*(S39)+$Q$45</f>
        <v>11.182499999723845</v>
      </c>
      <c r="W39" s="95"/>
      <c r="X39" s="95"/>
      <c r="Y39" s="95">
        <f>(V39-P39)^2</f>
        <v>0.14630624978874088</v>
      </c>
      <c r="Z39" s="30"/>
    </row>
    <row r="40" spans="1:26" x14ac:dyDescent="0.3">
      <c r="A40" s="30">
        <v>3</v>
      </c>
      <c r="B40" s="101">
        <v>11.2</v>
      </c>
      <c r="C40" s="30"/>
      <c r="D40" s="30"/>
      <c r="E40" s="30">
        <v>18.29</v>
      </c>
      <c r="F40" s="30"/>
      <c r="G40" s="30"/>
      <c r="H40" s="95">
        <f t="shared" si="5"/>
        <v>11.744999997712441</v>
      </c>
      <c r="I40" s="95"/>
      <c r="J40" s="95"/>
      <c r="K40" s="95">
        <f t="shared" ref="K40:K41" si="7">(H40-B40)^2</f>
        <v>0.29702499750656108</v>
      </c>
      <c r="L40" s="30"/>
      <c r="O40" s="30">
        <v>3</v>
      </c>
      <c r="P40" s="101">
        <v>11.2</v>
      </c>
      <c r="Q40" s="30"/>
      <c r="R40" s="30"/>
      <c r="S40" s="30">
        <v>16.95</v>
      </c>
      <c r="T40" s="30"/>
      <c r="U40" s="30"/>
      <c r="V40" s="95">
        <f t="shared" si="6"/>
        <v>11.552499999723846</v>
      </c>
      <c r="W40" s="95"/>
      <c r="X40" s="95"/>
      <c r="Y40" s="95">
        <f t="shared" ref="Y40:Y41" si="8">(V40-P40)^2</f>
        <v>0.12425624980531193</v>
      </c>
      <c r="Z40" s="30"/>
    </row>
    <row r="41" spans="1:26" x14ac:dyDescent="0.3">
      <c r="A41" s="30">
        <v>4</v>
      </c>
      <c r="B41" s="101">
        <v>6</v>
      </c>
      <c r="C41" s="30"/>
      <c r="D41" s="30"/>
      <c r="E41" s="30">
        <v>24.49</v>
      </c>
      <c r="F41" s="30"/>
      <c r="G41" s="30"/>
      <c r="H41" s="95">
        <f t="shared" si="5"/>
        <v>5.5449999977124413</v>
      </c>
      <c r="I41" s="95"/>
      <c r="J41" s="95"/>
      <c r="K41" s="95">
        <f t="shared" si="7"/>
        <v>0.20702500208167837</v>
      </c>
      <c r="L41" s="30"/>
      <c r="O41" s="30">
        <v>4</v>
      </c>
      <c r="P41" s="101">
        <v>6</v>
      </c>
      <c r="Q41" s="30"/>
      <c r="R41" s="30"/>
      <c r="S41" s="30">
        <v>22.96</v>
      </c>
      <c r="T41" s="30"/>
      <c r="U41" s="30"/>
      <c r="V41" s="95">
        <f t="shared" si="6"/>
        <v>5.5424999997238444</v>
      </c>
      <c r="W41" s="95"/>
      <c r="X41" s="95"/>
      <c r="Y41" s="95">
        <f t="shared" si="8"/>
        <v>0.20930625025268235</v>
      </c>
      <c r="Z41" s="30"/>
    </row>
    <row r="42" spans="1:26" x14ac:dyDescent="0.3">
      <c r="A42" s="30"/>
      <c r="B42" s="30"/>
      <c r="C42" s="30"/>
      <c r="D42" s="30"/>
      <c r="E42" s="30"/>
      <c r="F42" s="30"/>
      <c r="G42" s="30"/>
      <c r="H42" s="95"/>
      <c r="I42" s="95"/>
      <c r="J42" s="95"/>
      <c r="K42" s="95"/>
      <c r="L42" s="30"/>
      <c r="O42" s="30"/>
      <c r="P42" s="101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x14ac:dyDescent="0.3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x14ac:dyDescent="0.3">
      <c r="A44" s="93" t="s">
        <v>102</v>
      </c>
      <c r="B44" s="93"/>
      <c r="C44" s="38">
        <v>-1</v>
      </c>
      <c r="D44" s="30" t="s">
        <v>103</v>
      </c>
      <c r="E44" s="30"/>
      <c r="F44" s="30"/>
      <c r="G44" s="4" t="s">
        <v>104</v>
      </c>
      <c r="H44" s="5">
        <f>SQRT(SUM(K38:K41)/COUNT(K38:K41))</f>
        <v>0.3888765871070155</v>
      </c>
      <c r="I44" s="6" t="s">
        <v>93</v>
      </c>
      <c r="J44" s="30"/>
      <c r="K44" s="30"/>
      <c r="L44" s="30"/>
      <c r="O44" s="93" t="s">
        <v>102</v>
      </c>
      <c r="P44" s="93"/>
      <c r="Q44" s="38">
        <v>-1</v>
      </c>
      <c r="R44" s="30" t="s">
        <v>103</v>
      </c>
      <c r="S44" s="30"/>
      <c r="T44" s="30"/>
      <c r="U44" s="4" t="s">
        <v>104</v>
      </c>
      <c r="V44" s="5">
        <f>SQRT(SUM(Y38:Y41)/COUNT(Y38:Y41))</f>
        <v>0.373120288914983</v>
      </c>
      <c r="W44" s="6" t="s">
        <v>93</v>
      </c>
      <c r="X44" s="30"/>
      <c r="Y44" s="30"/>
      <c r="Z44" s="30"/>
    </row>
    <row r="45" spans="1:26" x14ac:dyDescent="0.3">
      <c r="A45" s="93" t="s">
        <v>105</v>
      </c>
      <c r="B45" s="93"/>
      <c r="C45" s="100">
        <v>30.03499999771244</v>
      </c>
      <c r="D45" s="30" t="s">
        <v>106</v>
      </c>
      <c r="E45" s="30"/>
      <c r="F45" s="30"/>
      <c r="G45" s="30"/>
      <c r="H45" s="30"/>
      <c r="I45" s="30"/>
      <c r="J45" s="30"/>
      <c r="K45" s="30"/>
      <c r="L45" s="30"/>
      <c r="O45" s="93" t="s">
        <v>105</v>
      </c>
      <c r="P45" s="93"/>
      <c r="Q45" s="100">
        <v>28.502499999723845</v>
      </c>
      <c r="R45" s="30" t="s">
        <v>106</v>
      </c>
      <c r="S45" s="30"/>
      <c r="T45" s="30"/>
      <c r="U45" s="30"/>
      <c r="V45" s="30"/>
      <c r="W45" s="30"/>
      <c r="X45" s="30"/>
      <c r="Y45" s="30"/>
      <c r="Z45" s="30"/>
    </row>
    <row r="46" spans="1:26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6" x14ac:dyDescent="0.3">
      <c r="A47" s="46" t="s">
        <v>116</v>
      </c>
      <c r="B47" s="46"/>
      <c r="C47" s="46" t="s">
        <v>234</v>
      </c>
      <c r="D47" s="46"/>
      <c r="E47" s="30"/>
      <c r="F47" s="30"/>
      <c r="G47" s="30"/>
      <c r="H47" s="30"/>
      <c r="I47" s="30"/>
      <c r="J47" s="30"/>
      <c r="K47" s="30"/>
      <c r="L47" s="30"/>
      <c r="O47" s="46" t="s">
        <v>116</v>
      </c>
      <c r="P47" s="46"/>
      <c r="Q47" s="46" t="s">
        <v>117</v>
      </c>
      <c r="R47" s="46" t="s">
        <v>136</v>
      </c>
      <c r="S47" s="30"/>
      <c r="T47" s="30"/>
      <c r="U47" s="30"/>
      <c r="V47" s="30"/>
      <c r="W47" s="30"/>
      <c r="X47" s="30"/>
      <c r="Y47" s="30"/>
      <c r="Z47" s="30"/>
    </row>
    <row r="49" spans="1:26" ht="16.8" x14ac:dyDescent="0.35">
      <c r="A49" s="31" t="s">
        <v>96</v>
      </c>
      <c r="B49" s="31" t="s">
        <v>97</v>
      </c>
      <c r="C49" s="31"/>
      <c r="D49" s="31"/>
      <c r="E49" s="31" t="s">
        <v>98</v>
      </c>
      <c r="F49" s="31"/>
      <c r="G49" s="31"/>
      <c r="H49" s="31" t="s">
        <v>99</v>
      </c>
      <c r="I49" s="31"/>
      <c r="J49" s="31"/>
      <c r="K49" s="31" t="s">
        <v>100</v>
      </c>
      <c r="L49" s="31"/>
      <c r="O49" s="31" t="s">
        <v>96</v>
      </c>
      <c r="P49" s="31" t="s">
        <v>97</v>
      </c>
      <c r="Q49" s="31"/>
      <c r="R49" s="31"/>
      <c r="S49" s="31" t="s">
        <v>98</v>
      </c>
      <c r="T49" s="31"/>
      <c r="U49" s="31"/>
      <c r="V49" s="31" t="s">
        <v>99</v>
      </c>
      <c r="W49" s="31"/>
      <c r="X49" s="31"/>
      <c r="Y49" s="31" t="s">
        <v>100</v>
      </c>
      <c r="Z49" s="31"/>
    </row>
    <row r="50" spans="1:26" x14ac:dyDescent="0.3">
      <c r="A50" s="32">
        <v>1</v>
      </c>
      <c r="B50" s="35">
        <v>7.5</v>
      </c>
      <c r="C50" s="32"/>
      <c r="D50" s="32"/>
      <c r="E50" s="33">
        <v>22.67</v>
      </c>
      <c r="F50" s="32"/>
      <c r="G50" s="32"/>
      <c r="H50" s="96">
        <f>($C$20)*(E50)+$C$57</f>
        <v>7.2399707921725422</v>
      </c>
      <c r="I50" s="96"/>
      <c r="J50" s="96"/>
      <c r="K50" s="96">
        <f>(H50-B50)^2</f>
        <v>6.7615188923375216E-2</v>
      </c>
      <c r="L50" s="32"/>
      <c r="O50" s="32">
        <v>1</v>
      </c>
      <c r="P50" s="35">
        <v>7.5</v>
      </c>
      <c r="Q50" s="32"/>
      <c r="R50" s="32"/>
      <c r="S50" s="33">
        <v>21.36</v>
      </c>
      <c r="T50" s="32"/>
      <c r="U50" s="32"/>
      <c r="V50" s="96">
        <f>($C$20)*(S50)+$Q$57</f>
        <v>7.2299999988805439</v>
      </c>
      <c r="W50" s="96"/>
      <c r="X50" s="96"/>
      <c r="Y50" s="96">
        <f>(V50-P50)^2</f>
        <v>7.2900000604506299E-2</v>
      </c>
      <c r="Z50" s="32"/>
    </row>
    <row r="51" spans="1:26" x14ac:dyDescent="0.3">
      <c r="A51" s="32">
        <v>2</v>
      </c>
      <c r="B51" s="35">
        <v>10.8</v>
      </c>
      <c r="C51" s="32"/>
      <c r="D51" s="32"/>
      <c r="E51" s="33">
        <v>18.940000000000001</v>
      </c>
      <c r="F51" s="32"/>
      <c r="G51" s="32"/>
      <c r="H51" s="96">
        <f t="shared" ref="H51:H53" si="9">($C$20)*(E51)+$C$57</f>
        <v>10.969970792172543</v>
      </c>
      <c r="I51" s="96"/>
      <c r="J51" s="96"/>
      <c r="K51" s="96">
        <f>(H51-B51)^2</f>
        <v>2.8890070191761451E-2</v>
      </c>
      <c r="L51" s="32"/>
      <c r="O51" s="32">
        <v>2</v>
      </c>
      <c r="P51" s="35">
        <v>10.8</v>
      </c>
      <c r="Q51" s="32"/>
      <c r="R51" s="32"/>
      <c r="S51" s="33">
        <v>17.41</v>
      </c>
      <c r="T51" s="32"/>
      <c r="U51" s="32"/>
      <c r="V51" s="96">
        <f t="shared" ref="V51:V53" si="10">($C$20)*(S51)+$Q$57</f>
        <v>11.179999998880543</v>
      </c>
      <c r="W51" s="96"/>
      <c r="X51" s="96"/>
      <c r="Y51" s="96">
        <f>(V51-P51)^2</f>
        <v>0.14439999914921228</v>
      </c>
      <c r="Z51" s="32"/>
    </row>
    <row r="52" spans="1:26" x14ac:dyDescent="0.3">
      <c r="A52" s="32">
        <v>3</v>
      </c>
      <c r="B52" s="35">
        <v>11.2</v>
      </c>
      <c r="C52" s="32"/>
      <c r="D52" s="32"/>
      <c r="E52" s="33">
        <v>18.170000000000002</v>
      </c>
      <c r="F52" s="32"/>
      <c r="G52" s="32"/>
      <c r="H52" s="96">
        <f t="shared" si="9"/>
        <v>11.739970792172542</v>
      </c>
      <c r="I52" s="96"/>
      <c r="J52" s="96"/>
      <c r="K52" s="96">
        <f t="shared" ref="K52:K53" si="11">(H52-B52)^2</f>
        <v>0.29156845639944357</v>
      </c>
      <c r="L52" s="32"/>
      <c r="O52" s="32">
        <v>3</v>
      </c>
      <c r="P52" s="35">
        <v>11.2</v>
      </c>
      <c r="Q52" s="32"/>
      <c r="R52" s="32"/>
      <c r="S52" s="33">
        <v>17.05</v>
      </c>
      <c r="T52" s="32"/>
      <c r="U52" s="32"/>
      <c r="V52" s="96">
        <f t="shared" si="10"/>
        <v>11.539999998880543</v>
      </c>
      <c r="W52" s="96"/>
      <c r="X52" s="96"/>
      <c r="Y52" s="96">
        <f t="shared" ref="Y52:Y53" si="12">(V52-P52)^2</f>
        <v>0.11559999923876947</v>
      </c>
      <c r="Z52" s="32"/>
    </row>
    <row r="53" spans="1:26" x14ac:dyDescent="0.3">
      <c r="A53" s="32">
        <v>4</v>
      </c>
      <c r="B53" s="35">
        <v>6</v>
      </c>
      <c r="C53" s="32"/>
      <c r="D53" s="32"/>
      <c r="E53" s="33">
        <v>24.36</v>
      </c>
      <c r="F53" s="32"/>
      <c r="G53" s="32"/>
      <c r="H53" s="96">
        <f t="shared" si="9"/>
        <v>5.5499707921725445</v>
      </c>
      <c r="I53" s="96"/>
      <c r="J53" s="96"/>
      <c r="K53" s="96">
        <f t="shared" si="11"/>
        <v>0.20252628789780711</v>
      </c>
      <c r="L53" s="32"/>
      <c r="O53" s="32">
        <v>4</v>
      </c>
      <c r="P53" s="35">
        <v>6</v>
      </c>
      <c r="Q53" s="32"/>
      <c r="R53" s="32"/>
      <c r="S53" s="33">
        <v>23.04</v>
      </c>
      <c r="T53" s="32"/>
      <c r="U53" s="32"/>
      <c r="V53" s="96">
        <f t="shared" si="10"/>
        <v>5.5499999988805442</v>
      </c>
      <c r="W53" s="96"/>
      <c r="X53" s="96"/>
      <c r="Y53" s="96">
        <f t="shared" si="12"/>
        <v>0.20250000100751023</v>
      </c>
      <c r="Z53" s="32"/>
    </row>
    <row r="54" spans="1:26" x14ac:dyDescent="0.3">
      <c r="A54" s="32"/>
      <c r="B54" s="35"/>
      <c r="C54" s="32"/>
      <c r="D54" s="32"/>
      <c r="E54" s="33"/>
      <c r="F54" s="32"/>
      <c r="G54" s="32"/>
      <c r="H54" s="34"/>
      <c r="I54" s="32"/>
      <c r="J54" s="32"/>
      <c r="K54" s="33"/>
      <c r="L54" s="32"/>
      <c r="O54" s="32"/>
      <c r="P54" s="35"/>
      <c r="Q54" s="32"/>
      <c r="R54" s="32"/>
      <c r="S54" s="33"/>
      <c r="T54" s="32"/>
      <c r="U54" s="32"/>
      <c r="V54" s="34"/>
      <c r="W54" s="32"/>
      <c r="X54" s="32"/>
      <c r="Y54" s="33"/>
      <c r="Z54" s="32"/>
    </row>
    <row r="55" spans="1:26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x14ac:dyDescent="0.3">
      <c r="A56" s="31" t="s">
        <v>102</v>
      </c>
      <c r="B56" s="32"/>
      <c r="C56" s="36">
        <v>-1</v>
      </c>
      <c r="D56" s="32" t="s">
        <v>103</v>
      </c>
      <c r="E56" s="32"/>
      <c r="F56" s="32"/>
      <c r="G56" s="4" t="s">
        <v>104</v>
      </c>
      <c r="H56" s="5">
        <f>SQRT(SUM(K50:K53)/COUNT(K50:K53))</f>
        <v>0.38425252224689022</v>
      </c>
      <c r="I56" s="6" t="s">
        <v>93</v>
      </c>
      <c r="J56" s="32"/>
      <c r="K56" s="32"/>
      <c r="L56" s="32"/>
      <c r="O56" s="31" t="s">
        <v>102</v>
      </c>
      <c r="P56" s="32"/>
      <c r="Q56" s="36">
        <v>-1</v>
      </c>
      <c r="R56" s="32" t="s">
        <v>103</v>
      </c>
      <c r="S56" s="32"/>
      <c r="T56" s="32"/>
      <c r="U56" s="4" t="s">
        <v>104</v>
      </c>
      <c r="V56" s="5">
        <f>SQRT(SUM(Y50:Y53)/COUNT(Y50:Y53))</f>
        <v>0.36585516259853379</v>
      </c>
      <c r="W56" s="6" t="s">
        <v>93</v>
      </c>
      <c r="X56" s="32"/>
      <c r="Y56" s="32"/>
      <c r="Z56" s="32"/>
    </row>
    <row r="57" spans="1:26" x14ac:dyDescent="0.3">
      <c r="A57" s="31" t="s">
        <v>105</v>
      </c>
      <c r="B57" s="32"/>
      <c r="C57" s="99">
        <v>29.909970792172544</v>
      </c>
      <c r="D57" s="32" t="s">
        <v>106</v>
      </c>
      <c r="E57" s="32"/>
      <c r="F57" s="32"/>
      <c r="G57" s="32"/>
      <c r="H57" s="32"/>
      <c r="I57" s="32"/>
      <c r="J57" s="32"/>
      <c r="K57" s="32"/>
      <c r="L57" s="32"/>
      <c r="O57" s="31" t="s">
        <v>105</v>
      </c>
      <c r="P57" s="32"/>
      <c r="Q57" s="99">
        <v>28.589999998880543</v>
      </c>
      <c r="R57" s="32" t="s">
        <v>106</v>
      </c>
      <c r="S57" s="32"/>
      <c r="T57" s="32"/>
      <c r="U57" s="32"/>
      <c r="V57" s="32"/>
      <c r="W57" s="32"/>
      <c r="X57" s="32"/>
      <c r="Y57" s="32"/>
      <c r="Z57" s="32"/>
    </row>
    <row r="58" spans="1:26" x14ac:dyDescent="0.3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.6" x14ac:dyDescent="0.3">
      <c r="A59" s="44" t="s">
        <v>252</v>
      </c>
      <c r="B59" s="44"/>
      <c r="C59" s="44" t="s">
        <v>234</v>
      </c>
      <c r="D59" s="44"/>
      <c r="E59" s="32"/>
      <c r="F59" s="32"/>
      <c r="G59" s="32"/>
      <c r="H59" s="32"/>
      <c r="I59" s="32"/>
      <c r="J59" s="32"/>
      <c r="K59" s="32"/>
      <c r="L59" s="32"/>
      <c r="O59" s="44" t="s">
        <v>252</v>
      </c>
      <c r="P59" s="44"/>
      <c r="Q59" s="44" t="s">
        <v>117</v>
      </c>
      <c r="R59" s="44" t="s">
        <v>136</v>
      </c>
      <c r="S59" s="32"/>
      <c r="T59" s="32"/>
      <c r="U59" s="32"/>
      <c r="V59" s="32"/>
      <c r="W59" s="32"/>
      <c r="X59" s="32"/>
      <c r="Y59" s="32"/>
      <c r="Z59" s="32"/>
    </row>
    <row r="61" spans="1:26" ht="16.8" x14ac:dyDescent="0.35">
      <c r="A61" s="24" t="s">
        <v>96</v>
      </c>
      <c r="B61" s="24" t="s">
        <v>97</v>
      </c>
      <c r="C61" s="24"/>
      <c r="D61" s="24"/>
      <c r="E61" s="24" t="s">
        <v>98</v>
      </c>
      <c r="F61" s="24"/>
      <c r="G61" s="24"/>
      <c r="H61" s="24" t="s">
        <v>99</v>
      </c>
      <c r="I61" s="24"/>
      <c r="J61" s="24"/>
      <c r="K61" s="24" t="s">
        <v>100</v>
      </c>
      <c r="L61" s="24"/>
      <c r="O61" s="24" t="s">
        <v>96</v>
      </c>
      <c r="P61" s="24" t="s">
        <v>97</v>
      </c>
      <c r="Q61" s="24"/>
      <c r="R61" s="24"/>
      <c r="S61" s="24" t="s">
        <v>98</v>
      </c>
      <c r="T61" s="24"/>
      <c r="U61" s="24"/>
      <c r="V61" s="24" t="s">
        <v>99</v>
      </c>
      <c r="W61" s="24"/>
      <c r="X61" s="24"/>
      <c r="Y61" s="24" t="s">
        <v>100</v>
      </c>
      <c r="Z61" s="24"/>
    </row>
    <row r="62" spans="1:26" x14ac:dyDescent="0.3">
      <c r="A62" s="25">
        <v>1</v>
      </c>
      <c r="B62" s="28">
        <v>7.5</v>
      </c>
      <c r="C62" s="25"/>
      <c r="D62" s="25"/>
      <c r="E62" s="25">
        <v>22.55</v>
      </c>
      <c r="F62" s="25"/>
      <c r="G62" s="25"/>
      <c r="H62" s="94">
        <f>($C$20)*(E62)+$C$69</f>
        <v>7.2499995019499153</v>
      </c>
      <c r="I62" s="94"/>
      <c r="J62" s="94"/>
      <c r="K62" s="94">
        <f>(H62-B62)^2</f>
        <v>6.2500249025290416E-2</v>
      </c>
      <c r="L62" s="25"/>
      <c r="O62" s="25">
        <v>1</v>
      </c>
      <c r="P62" s="28">
        <v>7.5</v>
      </c>
      <c r="Q62" s="25"/>
      <c r="R62" s="25"/>
      <c r="S62" s="25">
        <v>21.02</v>
      </c>
      <c r="T62" s="25"/>
      <c r="U62" s="25"/>
      <c r="V62" s="94">
        <f>($C$20)*(S62)+$Q$69</f>
        <v>7.2349999997770986</v>
      </c>
      <c r="W62" s="94"/>
      <c r="X62" s="94"/>
      <c r="Y62" s="94">
        <f>(V62-P62)^2</f>
        <v>7.0225000118137731E-2</v>
      </c>
      <c r="Z62" s="25"/>
    </row>
    <row r="63" spans="1:26" x14ac:dyDescent="0.3">
      <c r="A63" s="25">
        <v>2</v>
      </c>
      <c r="B63" s="28">
        <v>10.8</v>
      </c>
      <c r="C63" s="25"/>
      <c r="D63" s="25"/>
      <c r="E63" s="25">
        <v>18.829999999999998</v>
      </c>
      <c r="F63" s="25"/>
      <c r="G63" s="25"/>
      <c r="H63" s="94">
        <f t="shared" ref="H63:H65" si="13">($C$20)*(E63)+$C$69</f>
        <v>10.969999501949918</v>
      </c>
      <c r="I63" s="94"/>
      <c r="J63" s="94"/>
      <c r="K63" s="94">
        <f>(H63-B63)^2</f>
        <v>2.8899830663219824E-2</v>
      </c>
      <c r="L63" s="25"/>
      <c r="O63" s="25">
        <v>2</v>
      </c>
      <c r="P63" s="28">
        <v>10.8</v>
      </c>
      <c r="Q63" s="25"/>
      <c r="R63" s="25"/>
      <c r="S63" s="25">
        <v>17.059999999999999</v>
      </c>
      <c r="T63" s="25"/>
      <c r="U63" s="25"/>
      <c r="V63" s="94">
        <f t="shared" ref="V63:V65" si="14">($C$20)*(S63)+$Q$69</f>
        <v>11.194999999777099</v>
      </c>
      <c r="W63" s="94"/>
      <c r="X63" s="94"/>
      <c r="Y63" s="94">
        <f>(V63-P63)^2</f>
        <v>0.15602499982390802</v>
      </c>
      <c r="Z63" s="25"/>
    </row>
    <row r="64" spans="1:26" x14ac:dyDescent="0.3">
      <c r="A64" s="25">
        <v>3</v>
      </c>
      <c r="B64" s="28">
        <v>11.2</v>
      </c>
      <c r="C64" s="25"/>
      <c r="D64" s="25"/>
      <c r="E64" s="25">
        <v>18.079999999999998</v>
      </c>
      <c r="F64" s="25"/>
      <c r="G64" s="25"/>
      <c r="H64" s="94">
        <f t="shared" si="13"/>
        <v>11.719999501949918</v>
      </c>
      <c r="I64" s="94"/>
      <c r="J64" s="94"/>
      <c r="K64" s="94">
        <f t="shared" ref="K64:K65" si="15">(H64-B64)^2</f>
        <v>0.27039948202816316</v>
      </c>
      <c r="L64" s="25"/>
      <c r="O64" s="25">
        <v>3</v>
      </c>
      <c r="P64" s="28">
        <v>11.2</v>
      </c>
      <c r="Q64" s="25"/>
      <c r="R64" s="25"/>
      <c r="S64" s="25">
        <v>16.75</v>
      </c>
      <c r="T64" s="25"/>
      <c r="U64" s="25"/>
      <c r="V64" s="94">
        <f t="shared" si="14"/>
        <v>11.504999999777098</v>
      </c>
      <c r="W64" s="94"/>
      <c r="X64" s="94"/>
      <c r="Y64" s="94">
        <f t="shared" ref="Y64:Y65" si="16">(V64-P64)^2</f>
        <v>9.302499986403033E-2</v>
      </c>
      <c r="Z64" s="25"/>
    </row>
    <row r="65" spans="1:26" x14ac:dyDescent="0.3">
      <c r="A65" s="25">
        <v>4</v>
      </c>
      <c r="B65" s="28">
        <v>6</v>
      </c>
      <c r="C65" s="25"/>
      <c r="D65" s="25"/>
      <c r="E65" s="25">
        <v>24.24</v>
      </c>
      <c r="F65" s="25"/>
      <c r="G65" s="25"/>
      <c r="H65" s="94">
        <f t="shared" si="13"/>
        <v>5.5599995019499175</v>
      </c>
      <c r="I65" s="94"/>
      <c r="J65" s="94"/>
      <c r="K65" s="94">
        <f t="shared" si="15"/>
        <v>0.19360043828432061</v>
      </c>
      <c r="L65" s="25"/>
      <c r="O65" s="25">
        <v>4</v>
      </c>
      <c r="P65" s="28">
        <v>6</v>
      </c>
      <c r="Q65" s="25"/>
      <c r="R65" s="25"/>
      <c r="S65" s="25">
        <v>22.69</v>
      </c>
      <c r="T65" s="25"/>
      <c r="U65" s="25"/>
      <c r="V65" s="94">
        <f t="shared" si="14"/>
        <v>5.5649999997770969</v>
      </c>
      <c r="W65" s="94"/>
      <c r="X65" s="94"/>
      <c r="Y65" s="94">
        <f t="shared" si="16"/>
        <v>0.18922500019392569</v>
      </c>
      <c r="Z65" s="25"/>
    </row>
    <row r="66" spans="1:26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O66" s="25"/>
      <c r="P66" s="25"/>
      <c r="Q66" s="25"/>
      <c r="R66" s="25"/>
      <c r="S66" s="25"/>
      <c r="T66" s="25"/>
      <c r="U66" s="25"/>
      <c r="V66" s="94"/>
      <c r="W66" s="94"/>
      <c r="X66" s="94"/>
      <c r="Y66" s="94"/>
      <c r="Z66" s="25"/>
    </row>
    <row r="67" spans="1:26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4" t="s">
        <v>102</v>
      </c>
      <c r="B68" s="24"/>
      <c r="C68" s="29">
        <v>-1</v>
      </c>
      <c r="D68" s="25" t="s">
        <v>103</v>
      </c>
      <c r="E68" s="25"/>
      <c r="F68" s="25"/>
      <c r="G68" s="4" t="s">
        <v>104</v>
      </c>
      <c r="H68" s="5">
        <f>SQRT(SUM(K62:K65)/COUNT(K62:K65))</f>
        <v>0.37262581767806763</v>
      </c>
      <c r="I68" s="6" t="s">
        <v>93</v>
      </c>
      <c r="J68" s="25"/>
      <c r="K68" s="25"/>
      <c r="L68" s="25"/>
      <c r="O68" s="24" t="s">
        <v>102</v>
      </c>
      <c r="P68" s="24"/>
      <c r="Q68" s="29">
        <v>-1</v>
      </c>
      <c r="R68" s="25" t="s">
        <v>103</v>
      </c>
      <c r="S68" s="25"/>
      <c r="T68" s="25"/>
      <c r="U68" s="4" t="s">
        <v>104</v>
      </c>
      <c r="V68" s="5">
        <f>SQRT(SUM(Y62:Y65)/COUNT(Y62:Y65))</f>
        <v>0.35654592972014199</v>
      </c>
      <c r="W68" s="6" t="s">
        <v>93</v>
      </c>
      <c r="X68" s="25"/>
      <c r="Y68" s="25"/>
      <c r="Z68" s="25"/>
    </row>
    <row r="69" spans="1:26" x14ac:dyDescent="0.3">
      <c r="A69" s="24" t="s">
        <v>105</v>
      </c>
      <c r="B69" s="24"/>
      <c r="C69" s="98">
        <v>29.799999501949916</v>
      </c>
      <c r="D69" s="25" t="s">
        <v>106</v>
      </c>
      <c r="E69" s="25"/>
      <c r="F69" s="25"/>
      <c r="G69" s="25"/>
      <c r="H69" s="25"/>
      <c r="I69" s="25"/>
      <c r="J69" s="25"/>
      <c r="K69" s="25"/>
      <c r="L69" s="25"/>
      <c r="O69" s="24" t="s">
        <v>105</v>
      </c>
      <c r="P69" s="24"/>
      <c r="Q69" s="98">
        <v>28.254999999777098</v>
      </c>
      <c r="R69" s="25" t="s">
        <v>106</v>
      </c>
      <c r="S69" s="25"/>
      <c r="T69" s="25"/>
      <c r="U69" s="25"/>
      <c r="V69" s="25"/>
      <c r="W69" s="25"/>
      <c r="X69" s="25"/>
      <c r="Y69" s="25"/>
      <c r="Z69" s="25"/>
    </row>
    <row r="70" spans="1:26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5.6" x14ac:dyDescent="0.3">
      <c r="A71" s="45" t="s">
        <v>253</v>
      </c>
      <c r="B71" s="45"/>
      <c r="C71" s="45" t="s">
        <v>234</v>
      </c>
      <c r="D71" s="45"/>
      <c r="E71" s="25"/>
      <c r="F71" s="25"/>
      <c r="G71" s="25"/>
      <c r="H71" s="25"/>
      <c r="I71" s="25"/>
      <c r="J71" s="25"/>
      <c r="K71" s="25"/>
      <c r="L71" s="25"/>
      <c r="O71" s="45" t="s">
        <v>253</v>
      </c>
      <c r="P71" s="45"/>
      <c r="Q71" s="45" t="s">
        <v>117</v>
      </c>
      <c r="R71" s="45" t="s">
        <v>136</v>
      </c>
      <c r="S71" s="25"/>
      <c r="T71" s="25"/>
      <c r="U71" s="25"/>
      <c r="V71" s="25"/>
      <c r="W71" s="25"/>
      <c r="X71" s="25"/>
      <c r="Y71" s="25"/>
      <c r="Z71" s="25"/>
    </row>
    <row r="73" spans="1:26" ht="16.8" x14ac:dyDescent="0.35">
      <c r="A73" s="93" t="s">
        <v>96</v>
      </c>
      <c r="B73" s="93" t="s">
        <v>97</v>
      </c>
      <c r="C73" s="93"/>
      <c r="D73" s="93"/>
      <c r="E73" s="93" t="s">
        <v>98</v>
      </c>
      <c r="F73" s="93"/>
      <c r="G73" s="93"/>
      <c r="H73" s="93" t="s">
        <v>99</v>
      </c>
      <c r="I73" s="93"/>
      <c r="J73" s="93"/>
      <c r="K73" s="93" t="s">
        <v>100</v>
      </c>
      <c r="L73" s="93"/>
      <c r="O73" s="93" t="s">
        <v>96</v>
      </c>
      <c r="P73" s="93" t="s">
        <v>97</v>
      </c>
      <c r="Q73" s="93"/>
      <c r="R73" s="93"/>
      <c r="S73" s="93" t="s">
        <v>98</v>
      </c>
      <c r="T73" s="93"/>
      <c r="U73" s="93"/>
      <c r="V73" s="93" t="s">
        <v>99</v>
      </c>
      <c r="W73" s="93"/>
      <c r="X73" s="93"/>
      <c r="Y73" s="93" t="s">
        <v>100</v>
      </c>
      <c r="Z73" s="93"/>
    </row>
    <row r="74" spans="1:26" x14ac:dyDescent="0.3">
      <c r="A74" s="30">
        <v>1</v>
      </c>
      <c r="B74" s="101">
        <v>7.5</v>
      </c>
      <c r="C74" s="30"/>
      <c r="D74" s="30"/>
      <c r="E74" s="30">
        <v>21.93</v>
      </c>
      <c r="F74" s="30"/>
      <c r="G74" s="30"/>
      <c r="H74" s="95">
        <f>($C$20)*(E74)+$C$81</f>
        <v>7.2074999986042378</v>
      </c>
      <c r="I74" s="95"/>
      <c r="J74" s="95"/>
      <c r="K74" s="95">
        <f>(H74-B74)^2</f>
        <v>8.5556250816520865E-2</v>
      </c>
      <c r="L74" s="30"/>
      <c r="O74" s="30">
        <v>1</v>
      </c>
      <c r="P74" s="101">
        <v>7.5</v>
      </c>
      <c r="Q74" s="30"/>
      <c r="R74" s="30"/>
      <c r="S74" s="30">
        <v>20.68</v>
      </c>
      <c r="T74" s="30"/>
      <c r="U74" s="30"/>
      <c r="V74" s="95">
        <f>($C$20)*(S74)+$Q$81</f>
        <v>7.1624845416087943</v>
      </c>
      <c r="W74" s="95"/>
      <c r="X74" s="95"/>
      <c r="Y74" s="95">
        <f>(V74-P74)^2</f>
        <v>0.11391668465302568</v>
      </c>
      <c r="Z74" s="30"/>
    </row>
    <row r="75" spans="1:26" x14ac:dyDescent="0.3">
      <c r="A75" s="30">
        <v>2</v>
      </c>
      <c r="B75" s="101">
        <v>10.8</v>
      </c>
      <c r="C75" s="30"/>
      <c r="D75" s="30"/>
      <c r="E75" s="30">
        <v>18.03</v>
      </c>
      <c r="F75" s="30"/>
      <c r="G75" s="30"/>
      <c r="H75" s="95">
        <f t="shared" ref="H75:H77" si="17">($C$20)*(E75)+$C$81</f>
        <v>11.107499998604236</v>
      </c>
      <c r="I75" s="95"/>
      <c r="J75" s="95"/>
      <c r="K75" s="95">
        <f>(H75-B75)^2</f>
        <v>9.4556249141604973E-2</v>
      </c>
      <c r="L75" s="30"/>
      <c r="O75" s="30">
        <v>2</v>
      </c>
      <c r="P75" s="101">
        <v>10.8</v>
      </c>
      <c r="Q75" s="30"/>
      <c r="R75" s="30"/>
      <c r="S75" s="30">
        <v>16.440000000000001</v>
      </c>
      <c r="T75" s="30"/>
      <c r="U75" s="30"/>
      <c r="V75" s="95">
        <f t="shared" ref="V75:V77" si="18">($C$20)*(S75)+$Q$81</f>
        <v>11.402484541608793</v>
      </c>
      <c r="W75" s="95"/>
      <c r="X75" s="95"/>
      <c r="Y75" s="95">
        <f>(V75-P75)^2</f>
        <v>0.36298762287755626</v>
      </c>
      <c r="Z75" s="30"/>
    </row>
    <row r="76" spans="1:26" x14ac:dyDescent="0.3">
      <c r="A76" s="30">
        <v>3</v>
      </c>
      <c r="B76" s="101">
        <v>11.2</v>
      </c>
      <c r="C76" s="30"/>
      <c r="D76" s="30"/>
      <c r="E76" s="30">
        <v>17.37</v>
      </c>
      <c r="F76" s="30"/>
      <c r="G76" s="30"/>
      <c r="H76" s="95">
        <f t="shared" si="17"/>
        <v>11.767499998604237</v>
      </c>
      <c r="I76" s="95"/>
      <c r="J76" s="95"/>
      <c r="K76" s="95">
        <f t="shared" ref="K76:K77" si="19">(H76-B76)^2</f>
        <v>0.32205624841580932</v>
      </c>
      <c r="L76" s="30"/>
      <c r="O76" s="30">
        <v>3</v>
      </c>
      <c r="P76" s="101">
        <v>11.2</v>
      </c>
      <c r="Q76" s="30"/>
      <c r="R76" s="30"/>
      <c r="S76" s="30">
        <v>16.38</v>
      </c>
      <c r="T76" s="30"/>
      <c r="U76" s="30"/>
      <c r="V76" s="95">
        <f t="shared" si="18"/>
        <v>11.462484541608795</v>
      </c>
      <c r="W76" s="95"/>
      <c r="X76" s="95"/>
      <c r="Y76" s="95">
        <f t="shared" ref="Y76:Y77" si="20">(V76-P76)^2</f>
        <v>6.8898134583579629E-2</v>
      </c>
      <c r="Z76" s="30"/>
    </row>
    <row r="77" spans="1:26" x14ac:dyDescent="0.3">
      <c r="A77" s="30">
        <v>4</v>
      </c>
      <c r="B77" s="101">
        <v>6</v>
      </c>
      <c r="C77" s="30"/>
      <c r="D77" s="30"/>
      <c r="E77" s="30">
        <v>23.72</v>
      </c>
      <c r="F77" s="30"/>
      <c r="G77" s="30"/>
      <c r="H77" s="95">
        <f t="shared" si="17"/>
        <v>5.4174999986042387</v>
      </c>
      <c r="I77" s="95"/>
      <c r="J77" s="95"/>
      <c r="K77" s="95">
        <f t="shared" si="19"/>
        <v>0.33930625162606193</v>
      </c>
      <c r="L77" s="30"/>
      <c r="O77" s="30">
        <v>4</v>
      </c>
      <c r="P77" s="101">
        <v>6</v>
      </c>
      <c r="Q77" s="30"/>
      <c r="R77" s="30"/>
      <c r="S77" s="30">
        <v>22.37</v>
      </c>
      <c r="T77" s="30"/>
      <c r="U77" s="30"/>
      <c r="V77" s="95">
        <f t="shared" si="18"/>
        <v>5.4724845416087931</v>
      </c>
      <c r="W77" s="95"/>
      <c r="X77" s="95"/>
      <c r="Y77" s="95">
        <f t="shared" si="20"/>
        <v>0.27827255884168517</v>
      </c>
      <c r="Z77" s="30"/>
    </row>
    <row r="78" spans="1:26" x14ac:dyDescent="0.3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O78" s="30"/>
      <c r="P78" s="30"/>
      <c r="Q78" s="30"/>
      <c r="R78" s="30"/>
      <c r="S78" s="30"/>
      <c r="T78" s="30"/>
      <c r="U78" s="30"/>
      <c r="V78" s="95"/>
      <c r="W78" s="95"/>
      <c r="X78" s="95"/>
      <c r="Y78" s="95"/>
      <c r="Z78" s="30"/>
    </row>
    <row r="79" spans="1:26" x14ac:dyDescent="0.3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3">
      <c r="A80" s="93" t="s">
        <v>102</v>
      </c>
      <c r="B80" s="93"/>
      <c r="C80" s="38">
        <v>-1</v>
      </c>
      <c r="D80" s="30" t="s">
        <v>103</v>
      </c>
      <c r="E80" s="30"/>
      <c r="F80" s="30"/>
      <c r="G80" s="4" t="s">
        <v>104</v>
      </c>
      <c r="H80" s="5">
        <f>SQRT(SUM(K74:K77)/COUNT(K74:K77))</f>
        <v>0.4586597322634714</v>
      </c>
      <c r="I80" s="6" t="s">
        <v>93</v>
      </c>
      <c r="J80" s="30"/>
      <c r="K80" s="30"/>
      <c r="L80" s="30"/>
      <c r="O80" s="93" t="s">
        <v>102</v>
      </c>
      <c r="P80" s="93"/>
      <c r="Q80" s="38">
        <v>-1</v>
      </c>
      <c r="R80" s="30" t="s">
        <v>103</v>
      </c>
      <c r="S80" s="30"/>
      <c r="T80" s="30"/>
      <c r="U80" s="4" t="s">
        <v>104</v>
      </c>
      <c r="V80" s="5">
        <f>SQRT(SUM(Y74:Y77)/COUNT(Y74:Y77))</f>
        <v>0.45389288410258394</v>
      </c>
      <c r="W80" s="6" t="s">
        <v>93</v>
      </c>
      <c r="X80" s="30"/>
      <c r="Y80" s="30"/>
      <c r="Z80" s="30"/>
    </row>
    <row r="81" spans="1:26" x14ac:dyDescent="0.3">
      <c r="A81" s="93" t="s">
        <v>105</v>
      </c>
      <c r="B81" s="93"/>
      <c r="C81" s="100">
        <v>29.137499998604238</v>
      </c>
      <c r="D81" s="30" t="s">
        <v>106</v>
      </c>
      <c r="E81" s="30"/>
      <c r="F81" s="30"/>
      <c r="G81" s="30"/>
      <c r="H81" s="30"/>
      <c r="I81" s="30"/>
      <c r="J81" s="30"/>
      <c r="K81" s="30"/>
      <c r="L81" s="30"/>
      <c r="O81" s="93" t="s">
        <v>105</v>
      </c>
      <c r="P81" s="93"/>
      <c r="Q81" s="100">
        <v>27.842484541608794</v>
      </c>
      <c r="R81" s="30" t="s">
        <v>106</v>
      </c>
      <c r="S81" s="30"/>
      <c r="T81" s="30"/>
      <c r="U81" s="30"/>
      <c r="V81" s="30"/>
      <c r="W81" s="30"/>
      <c r="X81" s="30"/>
      <c r="Y81" s="30"/>
      <c r="Z81" s="30"/>
    </row>
    <row r="82" spans="1:26" x14ac:dyDescent="0.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6" x14ac:dyDescent="0.3">
      <c r="A83" s="46" t="s">
        <v>254</v>
      </c>
      <c r="B83" s="46"/>
      <c r="C83" s="46" t="s">
        <v>234</v>
      </c>
      <c r="D83" s="46"/>
      <c r="E83" s="30"/>
      <c r="F83" s="30"/>
      <c r="G83" s="30"/>
      <c r="H83" s="30"/>
      <c r="I83" s="30"/>
      <c r="J83" s="30"/>
      <c r="K83" s="30"/>
      <c r="L83" s="30"/>
      <c r="O83" s="46" t="s">
        <v>254</v>
      </c>
      <c r="P83" s="46"/>
      <c r="Q83" s="46" t="s">
        <v>117</v>
      </c>
      <c r="R83" s="46" t="s">
        <v>136</v>
      </c>
      <c r="S83" s="30"/>
      <c r="T83" s="30"/>
      <c r="U83" s="30"/>
      <c r="V83" s="30"/>
      <c r="W83" s="30"/>
      <c r="X83" s="30"/>
      <c r="Y83" s="30"/>
      <c r="Z83" s="30"/>
    </row>
    <row r="85" spans="1:26" ht="16.8" x14ac:dyDescent="0.35">
      <c r="A85" s="31" t="s">
        <v>96</v>
      </c>
      <c r="B85" s="31" t="s">
        <v>97</v>
      </c>
      <c r="C85" s="31"/>
      <c r="D85" s="31"/>
      <c r="E85" s="31" t="s">
        <v>98</v>
      </c>
      <c r="F85" s="31"/>
      <c r="G85" s="31"/>
      <c r="H85" s="31" t="s">
        <v>99</v>
      </c>
      <c r="I85" s="31"/>
      <c r="J85" s="31"/>
      <c r="K85" s="31" t="s">
        <v>100</v>
      </c>
      <c r="L85" s="31"/>
      <c r="O85" s="31" t="s">
        <v>96</v>
      </c>
      <c r="P85" s="31" t="s">
        <v>97</v>
      </c>
      <c r="Q85" s="31"/>
      <c r="R85" s="31"/>
      <c r="S85" s="31" t="s">
        <v>98</v>
      </c>
      <c r="T85" s="31"/>
      <c r="U85" s="31"/>
      <c r="V85" s="31" t="s">
        <v>99</v>
      </c>
      <c r="W85" s="31"/>
      <c r="X85" s="31"/>
      <c r="Y85" s="31" t="s">
        <v>100</v>
      </c>
      <c r="Z85" s="31"/>
    </row>
    <row r="86" spans="1:26" x14ac:dyDescent="0.3">
      <c r="A86" s="32">
        <v>1</v>
      </c>
      <c r="B86" s="35">
        <v>7.5</v>
      </c>
      <c r="C86" s="32"/>
      <c r="D86" s="32"/>
      <c r="E86" s="33">
        <v>21.02</v>
      </c>
      <c r="F86" s="32"/>
      <c r="G86" s="32"/>
      <c r="H86" s="96">
        <f>($C$20)*(E86)+$C$93</f>
        <v>6.7474999363818497</v>
      </c>
      <c r="I86" s="96"/>
      <c r="J86" s="96"/>
      <c r="K86" s="96">
        <f>(H86-B86)^2</f>
        <v>0.56625634574532013</v>
      </c>
      <c r="L86" s="32"/>
      <c r="O86" s="32">
        <v>1</v>
      </c>
      <c r="P86" s="35">
        <v>7.5</v>
      </c>
      <c r="Q86" s="32"/>
      <c r="R86" s="32"/>
      <c r="S86" s="33">
        <v>19.36</v>
      </c>
      <c r="T86" s="32"/>
      <c r="U86" s="32"/>
      <c r="V86" s="96">
        <f>($C$20)*(S86)+$Q$93</f>
        <v>6.4974999960017072</v>
      </c>
      <c r="W86" s="96"/>
      <c r="X86" s="96"/>
      <c r="Y86" s="96">
        <f>(V86-P86)^2</f>
        <v>1.0050062580165771</v>
      </c>
      <c r="Z86" s="32"/>
    </row>
    <row r="87" spans="1:26" x14ac:dyDescent="0.3">
      <c r="A87" s="32">
        <v>2</v>
      </c>
      <c r="B87" s="35">
        <v>10.8</v>
      </c>
      <c r="C87" s="32"/>
      <c r="D87" s="32"/>
      <c r="E87" s="33">
        <v>16.73</v>
      </c>
      <c r="F87" s="32"/>
      <c r="G87" s="32"/>
      <c r="H87" s="96">
        <f t="shared" ref="H87:H89" si="21">($C$20)*(E87)+$C$93</f>
        <v>11.037499936381849</v>
      </c>
      <c r="I87" s="96"/>
      <c r="J87" s="96"/>
      <c r="K87" s="96">
        <f>(H87-B87)^2</f>
        <v>5.6406219781381939E-2</v>
      </c>
      <c r="L87" s="32"/>
      <c r="O87" s="32">
        <v>2</v>
      </c>
      <c r="P87" s="35">
        <v>10.8</v>
      </c>
      <c r="Q87" s="32"/>
      <c r="R87" s="32"/>
      <c r="S87" s="33">
        <v>13.82</v>
      </c>
      <c r="T87" s="32"/>
      <c r="U87" s="32"/>
      <c r="V87" s="96">
        <f t="shared" ref="V87:V89" si="22">($C$20)*(S87)+$Q$93</f>
        <v>12.037499996001706</v>
      </c>
      <c r="W87" s="96"/>
      <c r="X87" s="96"/>
      <c r="Y87" s="96">
        <f>(V87-P87)^2</f>
        <v>1.5314062401042217</v>
      </c>
      <c r="Z87" s="32"/>
    </row>
    <row r="88" spans="1:26" x14ac:dyDescent="0.3">
      <c r="A88" s="32">
        <v>3</v>
      </c>
      <c r="B88" s="35">
        <v>11.2</v>
      </c>
      <c r="C88" s="32"/>
      <c r="D88" s="32"/>
      <c r="E88" s="33">
        <v>15.38</v>
      </c>
      <c r="F88" s="32"/>
      <c r="G88" s="32"/>
      <c r="H88" s="96">
        <f t="shared" si="21"/>
        <v>12.387499936381849</v>
      </c>
      <c r="I88" s="96"/>
      <c r="J88" s="96"/>
      <c r="K88" s="96">
        <f t="shared" ref="K88:K89" si="23">(H88-B88)^2</f>
        <v>1.410156098906896</v>
      </c>
      <c r="L88" s="32"/>
      <c r="O88" s="32">
        <v>3</v>
      </c>
      <c r="P88" s="35">
        <v>11.2</v>
      </c>
      <c r="Q88" s="32"/>
      <c r="R88" s="32"/>
      <c r="S88" s="33">
        <v>14.26</v>
      </c>
      <c r="T88" s="32"/>
      <c r="U88" s="32"/>
      <c r="V88" s="96">
        <f t="shared" si="22"/>
        <v>11.597499996001707</v>
      </c>
      <c r="W88" s="96"/>
      <c r="X88" s="96"/>
      <c r="Y88" s="96">
        <f t="shared" ref="Y88:Y89" si="24">(V88-P88)^2</f>
        <v>0.15800624682135755</v>
      </c>
      <c r="Z88" s="32"/>
    </row>
    <row r="89" spans="1:26" x14ac:dyDescent="0.3">
      <c r="A89" s="32">
        <v>4</v>
      </c>
      <c r="B89" s="35">
        <v>6</v>
      </c>
      <c r="C89" s="32"/>
      <c r="D89" s="32"/>
      <c r="E89" s="33">
        <v>22.44</v>
      </c>
      <c r="F89" s="32"/>
      <c r="G89" s="32"/>
      <c r="H89" s="96">
        <f t="shared" si="21"/>
        <v>5.327499936381848</v>
      </c>
      <c r="I89" s="96"/>
      <c r="J89" s="96"/>
      <c r="K89" s="96">
        <f t="shared" si="23"/>
        <v>0.45225633556641842</v>
      </c>
      <c r="L89" s="32"/>
      <c r="O89" s="32">
        <v>4</v>
      </c>
      <c r="P89" s="35">
        <v>6</v>
      </c>
      <c r="Q89" s="32"/>
      <c r="R89" s="32"/>
      <c r="S89" s="33">
        <v>20.49</v>
      </c>
      <c r="T89" s="32"/>
      <c r="U89" s="32"/>
      <c r="V89" s="96">
        <f t="shared" si="22"/>
        <v>5.3674999960017082</v>
      </c>
      <c r="W89" s="96"/>
      <c r="X89" s="96"/>
      <c r="Y89" s="96">
        <f t="shared" si="24"/>
        <v>0.40005625505783909</v>
      </c>
      <c r="Z89" s="32"/>
    </row>
    <row r="90" spans="1:26" x14ac:dyDescent="0.3">
      <c r="A90" s="32"/>
      <c r="B90" s="35"/>
      <c r="C90" s="32"/>
      <c r="D90" s="32"/>
      <c r="E90" s="34"/>
      <c r="F90" s="32"/>
      <c r="G90" s="32"/>
      <c r="H90" s="34"/>
      <c r="I90" s="32"/>
      <c r="J90" s="32"/>
      <c r="K90" s="33"/>
      <c r="L90" s="32"/>
      <c r="O90" s="32"/>
      <c r="P90" s="35"/>
      <c r="Q90" s="32"/>
      <c r="R90" s="32"/>
      <c r="S90" s="34"/>
      <c r="T90" s="32"/>
      <c r="U90" s="32"/>
      <c r="V90" s="34"/>
      <c r="W90" s="32"/>
      <c r="X90" s="32"/>
      <c r="Y90" s="33"/>
      <c r="Z90" s="32"/>
    </row>
    <row r="91" spans="1:26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x14ac:dyDescent="0.3">
      <c r="A92" s="31" t="s">
        <v>102</v>
      </c>
      <c r="B92" s="32"/>
      <c r="C92" s="36">
        <v>-1</v>
      </c>
      <c r="D92" s="32" t="s">
        <v>103</v>
      </c>
      <c r="E92" s="32"/>
      <c r="F92" s="32"/>
      <c r="G92" s="4" t="s">
        <v>104</v>
      </c>
      <c r="H92" s="5">
        <f>SQRT(SUM(K86:K89)/COUNT(K86:K89))</f>
        <v>0.788206032709725</v>
      </c>
      <c r="I92" s="6" t="s">
        <v>93</v>
      </c>
      <c r="J92" s="32"/>
      <c r="K92" s="32"/>
      <c r="L92" s="32"/>
      <c r="O92" s="31" t="s">
        <v>102</v>
      </c>
      <c r="P92" s="32"/>
      <c r="Q92" s="36">
        <v>-1</v>
      </c>
      <c r="R92" s="32" t="s">
        <v>103</v>
      </c>
      <c r="S92" s="32"/>
      <c r="T92" s="32"/>
      <c r="U92" s="4" t="s">
        <v>104</v>
      </c>
      <c r="V92" s="5">
        <f>SQRT(SUM(Y86:Y89)/COUNT(Y86:Y89))</f>
        <v>0.87955599594340717</v>
      </c>
      <c r="W92" s="6" t="s">
        <v>93</v>
      </c>
      <c r="X92" s="32"/>
      <c r="Y92" s="32"/>
      <c r="Z92" s="32"/>
    </row>
    <row r="93" spans="1:26" x14ac:dyDescent="0.3">
      <c r="A93" s="31" t="s">
        <v>105</v>
      </c>
      <c r="B93" s="32"/>
      <c r="C93" s="99">
        <v>27.767499936381849</v>
      </c>
      <c r="D93" s="32" t="s">
        <v>106</v>
      </c>
      <c r="E93" s="32"/>
      <c r="F93" s="32"/>
      <c r="G93" s="32"/>
      <c r="H93" s="32"/>
      <c r="I93" s="32"/>
      <c r="J93" s="32"/>
      <c r="K93" s="32"/>
      <c r="L93" s="32"/>
      <c r="O93" s="31" t="s">
        <v>105</v>
      </c>
      <c r="P93" s="32"/>
      <c r="Q93" s="99">
        <v>25.857499996001707</v>
      </c>
      <c r="R93" s="32" t="s">
        <v>106</v>
      </c>
      <c r="S93" s="32"/>
      <c r="T93" s="32"/>
      <c r="U93" s="32"/>
      <c r="V93" s="32"/>
      <c r="W93" s="32"/>
      <c r="X93" s="32"/>
      <c r="Y93" s="32"/>
      <c r="Z93" s="32"/>
    </row>
    <row r="94" spans="1:26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6" x14ac:dyDescent="0.3">
      <c r="A95" s="44" t="s">
        <v>255</v>
      </c>
      <c r="B95" s="44"/>
      <c r="C95" s="44" t="s">
        <v>234</v>
      </c>
      <c r="D95" s="44"/>
      <c r="E95" s="32"/>
      <c r="F95" s="32"/>
      <c r="G95" s="32"/>
      <c r="H95" s="32"/>
      <c r="I95" s="32"/>
      <c r="J95" s="32"/>
      <c r="K95" s="32"/>
      <c r="L95" s="32"/>
      <c r="O95" s="44" t="s">
        <v>255</v>
      </c>
      <c r="P95" s="44"/>
      <c r="Q95" s="44" t="s">
        <v>117</v>
      </c>
      <c r="R95" s="44" t="s">
        <v>136</v>
      </c>
      <c r="S95" s="32"/>
      <c r="T95" s="32"/>
      <c r="U95" s="32"/>
      <c r="V95" s="32"/>
      <c r="W95" s="32"/>
      <c r="X95" s="32"/>
      <c r="Y95" s="32"/>
      <c r="Z95" s="32"/>
    </row>
    <row r="97" spans="1:26" ht="16.8" x14ac:dyDescent="0.35">
      <c r="A97" s="24" t="s">
        <v>96</v>
      </c>
      <c r="B97" s="24" t="s">
        <v>97</v>
      </c>
      <c r="C97" s="24"/>
      <c r="D97" s="24"/>
      <c r="E97" s="24" t="s">
        <v>98</v>
      </c>
      <c r="F97" s="24"/>
      <c r="G97" s="24"/>
      <c r="H97" s="24" t="s">
        <v>99</v>
      </c>
      <c r="I97" s="24"/>
      <c r="J97" s="24"/>
      <c r="K97" s="24" t="s">
        <v>100</v>
      </c>
      <c r="L97" s="24"/>
      <c r="O97" s="24" t="s">
        <v>96</v>
      </c>
      <c r="P97" s="24" t="s">
        <v>97</v>
      </c>
      <c r="Q97" s="24"/>
      <c r="R97" s="24"/>
      <c r="S97" s="24" t="s">
        <v>98</v>
      </c>
      <c r="T97" s="24"/>
      <c r="U97" s="24"/>
      <c r="V97" s="24" t="s">
        <v>99</v>
      </c>
      <c r="W97" s="24"/>
      <c r="X97" s="24"/>
      <c r="Y97" s="24" t="s">
        <v>100</v>
      </c>
      <c r="Z97" s="24"/>
    </row>
    <row r="98" spans="1:26" x14ac:dyDescent="0.3">
      <c r="A98" s="25">
        <v>1</v>
      </c>
      <c r="B98" s="28">
        <v>7.5</v>
      </c>
      <c r="C98" s="25"/>
      <c r="D98" s="25"/>
      <c r="E98" s="25">
        <v>19.73</v>
      </c>
      <c r="F98" s="25"/>
      <c r="G98" s="25"/>
      <c r="H98" s="94">
        <f>($C$20)*(E98)+$C$105</f>
        <v>6.6550000000263836</v>
      </c>
      <c r="I98" s="94"/>
      <c r="J98" s="94"/>
      <c r="K98" s="94">
        <f>(H98-B98)^2</f>
        <v>0.71402499995541169</v>
      </c>
      <c r="L98" s="25"/>
      <c r="O98" s="25">
        <v>1</v>
      </c>
      <c r="P98" s="28">
        <v>7.5</v>
      </c>
      <c r="Q98" s="25"/>
      <c r="R98" s="25"/>
      <c r="S98" s="25">
        <v>17.62</v>
      </c>
      <c r="T98" s="25"/>
      <c r="U98" s="25"/>
      <c r="V98" s="94">
        <f>($C$20)*(S98)+$Q$105</f>
        <v>6.3624999818957058</v>
      </c>
      <c r="W98" s="94"/>
      <c r="X98" s="94"/>
      <c r="Y98" s="94">
        <f>(V98-P98)^2</f>
        <v>1.2939062911872696</v>
      </c>
      <c r="Z98" s="25"/>
    </row>
    <row r="99" spans="1:26" x14ac:dyDescent="0.3">
      <c r="A99" s="25">
        <v>2</v>
      </c>
      <c r="B99" s="28">
        <v>10.8</v>
      </c>
      <c r="C99" s="25"/>
      <c r="D99" s="25"/>
      <c r="E99" s="25">
        <v>15.33</v>
      </c>
      <c r="F99" s="25"/>
      <c r="G99" s="25"/>
      <c r="H99" s="94">
        <f t="shared" ref="H99:H101" si="25">($C$20)*(E99)+$C$105</f>
        <v>11.055000000026384</v>
      </c>
      <c r="I99" s="94"/>
      <c r="J99" s="94"/>
      <c r="K99" s="94">
        <f>(H99-B99)^2</f>
        <v>6.5025000013455445E-2</v>
      </c>
      <c r="L99" s="25"/>
      <c r="O99" s="25">
        <v>2</v>
      </c>
      <c r="P99" s="28">
        <v>10.8</v>
      </c>
      <c r="Q99" s="25"/>
      <c r="R99" s="25"/>
      <c r="S99" s="25">
        <v>10.57</v>
      </c>
      <c r="T99" s="25"/>
      <c r="U99" s="25"/>
      <c r="V99" s="94">
        <f t="shared" ref="V99:V101" si="26">($C$20)*(S99)+$Q$105</f>
        <v>13.412499981895706</v>
      </c>
      <c r="W99" s="94"/>
      <c r="X99" s="94"/>
      <c r="Y99" s="94">
        <f>(V99-P99)^2</f>
        <v>6.8251561554050628</v>
      </c>
      <c r="Z99" s="25"/>
    </row>
    <row r="100" spans="1:26" x14ac:dyDescent="0.3">
      <c r="A100" s="25">
        <v>3</v>
      </c>
      <c r="B100" s="28">
        <v>11.2</v>
      </c>
      <c r="C100" s="25"/>
      <c r="D100" s="25"/>
      <c r="E100" s="25">
        <v>13.96</v>
      </c>
      <c r="F100" s="25"/>
      <c r="G100" s="25"/>
      <c r="H100" s="94">
        <f t="shared" si="25"/>
        <v>12.425000000026383</v>
      </c>
      <c r="I100" s="94"/>
      <c r="J100" s="94"/>
      <c r="K100" s="94">
        <f t="shared" ref="K100:K101" si="27">(H100-B100)^2</f>
        <v>1.5006250000646404</v>
      </c>
      <c r="L100" s="25"/>
      <c r="O100" s="25">
        <v>3</v>
      </c>
      <c r="P100" s="28">
        <v>11.2</v>
      </c>
      <c r="Q100" s="25"/>
      <c r="R100" s="25"/>
      <c r="S100" s="25">
        <v>14.46</v>
      </c>
      <c r="T100" s="25"/>
      <c r="U100" s="25"/>
      <c r="V100" s="94">
        <f t="shared" si="26"/>
        <v>9.5224999818957059</v>
      </c>
      <c r="W100" s="94"/>
      <c r="X100" s="94"/>
      <c r="Y100" s="94">
        <f t="shared" ref="Y100:Y101" si="28">(V100-P100)^2</f>
        <v>2.8140063107399045</v>
      </c>
      <c r="Z100" s="25"/>
    </row>
    <row r="101" spans="1:26" x14ac:dyDescent="0.3">
      <c r="A101" s="25">
        <v>4</v>
      </c>
      <c r="B101" s="28">
        <v>6</v>
      </c>
      <c r="C101" s="25"/>
      <c r="D101" s="25"/>
      <c r="E101" s="25">
        <v>21.02</v>
      </c>
      <c r="F101" s="25"/>
      <c r="G101" s="25"/>
      <c r="H101" s="94">
        <f t="shared" si="25"/>
        <v>5.3650000000263844</v>
      </c>
      <c r="I101" s="94"/>
      <c r="J101" s="94"/>
      <c r="K101" s="94">
        <f t="shared" si="27"/>
        <v>0.40322499996649175</v>
      </c>
      <c r="L101" s="25"/>
      <c r="O101" s="25">
        <v>4</v>
      </c>
      <c r="P101" s="28">
        <v>6</v>
      </c>
      <c r="Q101" s="25"/>
      <c r="R101" s="25"/>
      <c r="S101" s="25">
        <v>17.78</v>
      </c>
      <c r="T101" s="25"/>
      <c r="U101" s="25"/>
      <c r="V101" s="94">
        <f t="shared" si="26"/>
        <v>6.2024999818957056</v>
      </c>
      <c r="W101" s="94"/>
      <c r="X101" s="94"/>
      <c r="Y101" s="94">
        <f t="shared" si="28"/>
        <v>4.1006242667761102E-2</v>
      </c>
      <c r="Z101" s="25"/>
    </row>
    <row r="102" spans="1:26" x14ac:dyDescent="0.3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O102" s="25"/>
      <c r="P102" s="25"/>
      <c r="Q102" s="25"/>
      <c r="R102" s="25"/>
      <c r="S102" s="25"/>
      <c r="T102" s="25"/>
      <c r="U102" s="25"/>
      <c r="V102" s="94"/>
      <c r="W102" s="94"/>
      <c r="X102" s="94"/>
      <c r="Y102" s="94"/>
      <c r="Z102" s="25"/>
    </row>
    <row r="103" spans="1:26" x14ac:dyDescent="0.3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x14ac:dyDescent="0.3">
      <c r="A104" s="24" t="s">
        <v>102</v>
      </c>
      <c r="B104" s="24"/>
      <c r="C104" s="29">
        <v>-1</v>
      </c>
      <c r="D104" s="25" t="s">
        <v>103</v>
      </c>
      <c r="E104" s="25"/>
      <c r="F104" s="25"/>
      <c r="G104" s="4" t="s">
        <v>104</v>
      </c>
      <c r="H104" s="5">
        <f>SQRT(SUM(K98:K101)/COUNT(K98:K101))</f>
        <v>0.81897802168312173</v>
      </c>
      <c r="I104" s="6" t="s">
        <v>93</v>
      </c>
      <c r="J104" s="25"/>
      <c r="K104" s="25"/>
      <c r="L104" s="25"/>
      <c r="O104" s="24" t="s">
        <v>102</v>
      </c>
      <c r="P104" s="24"/>
      <c r="Q104" s="29">
        <v>-1</v>
      </c>
      <c r="R104" s="25" t="s">
        <v>103</v>
      </c>
      <c r="S104" s="25"/>
      <c r="T104" s="25"/>
      <c r="U104" s="4" t="s">
        <v>104</v>
      </c>
      <c r="V104" s="5">
        <f>SQRT(SUM(Y98:Y101)/COUNT(Y98:Y101))</f>
        <v>1.6563570720107423</v>
      </c>
      <c r="W104" s="6" t="s">
        <v>93</v>
      </c>
      <c r="X104" s="25"/>
      <c r="Y104" s="25"/>
      <c r="Z104" s="25"/>
    </row>
    <row r="105" spans="1:26" x14ac:dyDescent="0.3">
      <c r="A105" s="24" t="s">
        <v>105</v>
      </c>
      <c r="B105" s="24"/>
      <c r="C105" s="98">
        <v>26.385000000026384</v>
      </c>
      <c r="D105" s="25" t="s">
        <v>106</v>
      </c>
      <c r="E105" s="25"/>
      <c r="F105" s="25"/>
      <c r="G105" s="25"/>
      <c r="H105" s="25"/>
      <c r="I105" s="25"/>
      <c r="J105" s="25"/>
      <c r="K105" s="25"/>
      <c r="L105" s="25"/>
      <c r="O105" s="24" t="s">
        <v>105</v>
      </c>
      <c r="P105" s="24"/>
      <c r="Q105" s="98">
        <v>23.982499981895707</v>
      </c>
      <c r="R105" s="25" t="s">
        <v>106</v>
      </c>
      <c r="S105" s="25"/>
      <c r="T105" s="25"/>
      <c r="U105" s="25"/>
      <c r="V105" s="25"/>
      <c r="W105" s="25"/>
      <c r="X105" s="25"/>
      <c r="Y105" s="25"/>
      <c r="Z105" s="25"/>
    </row>
    <row r="106" spans="1:26" x14ac:dyDescent="0.3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5.6" x14ac:dyDescent="0.3">
      <c r="A107" s="45" t="s">
        <v>256</v>
      </c>
      <c r="B107" s="45"/>
      <c r="C107" s="45" t="s">
        <v>234</v>
      </c>
      <c r="D107" s="45"/>
      <c r="E107" s="25"/>
      <c r="F107" s="25"/>
      <c r="G107" s="25"/>
      <c r="H107" s="25"/>
      <c r="I107" s="25"/>
      <c r="J107" s="25"/>
      <c r="K107" s="25"/>
      <c r="L107" s="25"/>
      <c r="O107" s="45" t="s">
        <v>256</v>
      </c>
      <c r="P107" s="45"/>
      <c r="Q107" s="45" t="s">
        <v>117</v>
      </c>
      <c r="R107" s="45" t="s">
        <v>136</v>
      </c>
      <c r="S107" s="25"/>
      <c r="T107" s="25"/>
      <c r="U107" s="25"/>
      <c r="V107" s="25"/>
      <c r="W107" s="25"/>
      <c r="X107" s="25"/>
      <c r="Y107" s="25"/>
      <c r="Z107" s="25"/>
    </row>
    <row r="109" spans="1:26" ht="16.8" x14ac:dyDescent="0.35">
      <c r="A109" s="93" t="s">
        <v>96</v>
      </c>
      <c r="B109" s="93" t="s">
        <v>97</v>
      </c>
      <c r="C109" s="93"/>
      <c r="D109" s="93"/>
      <c r="E109" s="93" t="s">
        <v>98</v>
      </c>
      <c r="F109" s="93"/>
      <c r="G109" s="93"/>
      <c r="H109" s="93" t="s">
        <v>99</v>
      </c>
      <c r="I109" s="93"/>
      <c r="J109" s="93"/>
      <c r="K109" s="93" t="s">
        <v>100</v>
      </c>
      <c r="L109" s="93"/>
      <c r="O109" s="93" t="s">
        <v>96</v>
      </c>
      <c r="P109" s="93" t="s">
        <v>97</v>
      </c>
      <c r="Q109" s="93"/>
      <c r="R109" s="93"/>
      <c r="S109" s="93" t="s">
        <v>98</v>
      </c>
      <c r="T109" s="93"/>
      <c r="U109" s="93"/>
      <c r="V109" s="93" t="s">
        <v>99</v>
      </c>
      <c r="W109" s="93"/>
      <c r="X109" s="93"/>
      <c r="Y109" s="93" t="s">
        <v>100</v>
      </c>
      <c r="Z109" s="93"/>
    </row>
    <row r="110" spans="1:26" x14ac:dyDescent="0.3">
      <c r="A110" s="30">
        <v>1</v>
      </c>
      <c r="B110" s="101">
        <v>7.5</v>
      </c>
      <c r="C110" s="30"/>
      <c r="D110" s="30"/>
      <c r="E110" s="92">
        <v>14.5</v>
      </c>
      <c r="F110" s="30"/>
      <c r="G110" s="30"/>
      <c r="H110" s="95">
        <f>($C$20)*(E110)+$C$117</f>
        <v>7.6449998698764645</v>
      </c>
      <c r="I110" s="95"/>
      <c r="J110" s="95"/>
      <c r="K110" s="95">
        <f>(H110-B110)^2</f>
        <v>2.1024962264191642E-2</v>
      </c>
      <c r="L110" s="30"/>
      <c r="O110" s="30">
        <v>1</v>
      </c>
      <c r="P110" s="101">
        <v>7.5</v>
      </c>
      <c r="Q110" s="30"/>
      <c r="R110" s="30"/>
      <c r="S110" s="30">
        <v>8.2899999999999991</v>
      </c>
      <c r="T110" s="30"/>
      <c r="U110" s="30"/>
      <c r="V110" s="95">
        <f>($C$20)*(S110)+$Q$117</f>
        <v>7.5874999710928606</v>
      </c>
      <c r="W110" s="95"/>
      <c r="X110" s="95"/>
      <c r="Y110" s="95">
        <f>(V110-P110)^2</f>
        <v>7.656244941251434E-3</v>
      </c>
      <c r="Z110" s="30"/>
    </row>
    <row r="111" spans="1:26" x14ac:dyDescent="0.3">
      <c r="A111" s="30">
        <v>2</v>
      </c>
      <c r="B111" s="101">
        <v>10.8</v>
      </c>
      <c r="C111" s="30"/>
      <c r="D111" s="30"/>
      <c r="E111" s="92">
        <v>6.81</v>
      </c>
      <c r="F111" s="30"/>
      <c r="G111" s="30"/>
      <c r="H111" s="95">
        <f t="shared" ref="H111:H113" si="29">($C$20)*(E111)+$C$117</f>
        <v>15.334999869876466</v>
      </c>
      <c r="I111" s="95"/>
      <c r="J111" s="95"/>
      <c r="K111" s="95">
        <f>(H111-B111)^2</f>
        <v>20.566223819779555</v>
      </c>
      <c r="L111" s="30"/>
      <c r="O111" s="30">
        <v>2</v>
      </c>
      <c r="P111" s="101">
        <v>10.8</v>
      </c>
      <c r="Q111" s="30"/>
      <c r="R111" s="30"/>
      <c r="S111" s="30">
        <v>-3.08</v>
      </c>
      <c r="T111" s="30"/>
      <c r="U111" s="30"/>
      <c r="V111" s="95">
        <f t="shared" ref="V111:V113" si="30">($C$20)*(S111)+$Q$117</f>
        <v>18.957499971092858</v>
      </c>
      <c r="W111" s="95"/>
      <c r="X111" s="95"/>
      <c r="Y111" s="95">
        <f>(V111-P111)^2</f>
        <v>66.544805778379967</v>
      </c>
      <c r="Z111" s="30"/>
    </row>
    <row r="112" spans="1:26" x14ac:dyDescent="0.3">
      <c r="A112" s="30">
        <v>3</v>
      </c>
      <c r="B112" s="101">
        <v>11.2</v>
      </c>
      <c r="C112" s="30"/>
      <c r="D112" s="30"/>
      <c r="E112" s="92">
        <v>15.3</v>
      </c>
      <c r="F112" s="30"/>
      <c r="G112" s="30"/>
      <c r="H112" s="95">
        <f t="shared" si="29"/>
        <v>6.8449998698764638</v>
      </c>
      <c r="I112" s="95"/>
      <c r="J112" s="95"/>
      <c r="K112" s="95">
        <f t="shared" ref="K112:K113" si="31">(H112-B112)^2</f>
        <v>18.966026133376012</v>
      </c>
      <c r="L112" s="30"/>
      <c r="O112" s="30">
        <v>3</v>
      </c>
      <c r="P112" s="101">
        <v>11.2</v>
      </c>
      <c r="Q112" s="30"/>
      <c r="R112" s="30"/>
      <c r="S112" s="30">
        <v>13.73</v>
      </c>
      <c r="T112" s="30"/>
      <c r="U112" s="30"/>
      <c r="V112" s="95">
        <f t="shared" si="30"/>
        <v>2.1474999710928593</v>
      </c>
      <c r="W112" s="95"/>
      <c r="X112" s="95"/>
      <c r="Y112" s="95">
        <f t="shared" ref="Y112:Y113" si="32">(V112-P112)^2</f>
        <v>81.947756773363764</v>
      </c>
      <c r="Z112" s="30"/>
    </row>
    <row r="113" spans="1:26" x14ac:dyDescent="0.3">
      <c r="A113" s="30">
        <v>4</v>
      </c>
      <c r="B113" s="101">
        <v>6</v>
      </c>
      <c r="C113" s="30"/>
      <c r="D113" s="30"/>
      <c r="E113" s="92">
        <v>16.47</v>
      </c>
      <c r="F113" s="30"/>
      <c r="G113" s="30"/>
      <c r="H113" s="95">
        <f t="shared" si="29"/>
        <v>5.6749998698764657</v>
      </c>
      <c r="I113" s="95"/>
      <c r="J113" s="95"/>
      <c r="K113" s="95">
        <f t="shared" si="31"/>
        <v>0.10562508458031426</v>
      </c>
      <c r="L113" s="30"/>
      <c r="O113" s="30">
        <v>4</v>
      </c>
      <c r="P113" s="101">
        <v>6</v>
      </c>
      <c r="Q113" s="30"/>
      <c r="R113" s="30"/>
      <c r="S113" s="30">
        <v>9.07</v>
      </c>
      <c r="T113" s="30"/>
      <c r="U113" s="30"/>
      <c r="V113" s="95">
        <f t="shared" si="30"/>
        <v>6.8074999710928594</v>
      </c>
      <c r="W113" s="95"/>
      <c r="X113" s="95"/>
      <c r="Y113" s="95">
        <f t="shared" si="32"/>
        <v>0.65205620331496883</v>
      </c>
      <c r="Z113" s="30"/>
    </row>
    <row r="114" spans="1:26" x14ac:dyDescent="0.3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3" t="s">
        <v>102</v>
      </c>
      <c r="B116" s="93"/>
      <c r="C116" s="38">
        <v>-1</v>
      </c>
      <c r="D116" s="30" t="s">
        <v>103</v>
      </c>
      <c r="E116" s="30"/>
      <c r="F116" s="30"/>
      <c r="G116" s="4" t="s">
        <v>104</v>
      </c>
      <c r="H116" s="5">
        <f>SQRT(SUM(K110:K113)/COUNT(K110:K113))</f>
        <v>3.1487656311640628</v>
      </c>
      <c r="I116" s="6" t="s">
        <v>93</v>
      </c>
      <c r="J116" s="30"/>
      <c r="K116" s="30"/>
      <c r="L116" s="30"/>
      <c r="O116" s="93" t="s">
        <v>102</v>
      </c>
      <c r="P116" s="93"/>
      <c r="Q116" s="38">
        <v>-1</v>
      </c>
      <c r="R116" s="30" t="s">
        <v>103</v>
      </c>
      <c r="S116" s="30"/>
      <c r="T116" s="30"/>
      <c r="U116" s="4" t="s">
        <v>104</v>
      </c>
      <c r="V116" s="5">
        <f>SQRT(SUM(Y110:Y113)/COUNT(Y110:Y113))</f>
        <v>6.1063957249755756</v>
      </c>
      <c r="W116" s="6" t="s">
        <v>93</v>
      </c>
      <c r="X116" s="30"/>
      <c r="Y116" s="30"/>
      <c r="Z116" s="30"/>
    </row>
    <row r="117" spans="1:26" x14ac:dyDescent="0.3">
      <c r="A117" s="93" t="s">
        <v>105</v>
      </c>
      <c r="B117" s="93"/>
      <c r="C117" s="100">
        <v>22.144999869876465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3" t="s">
        <v>105</v>
      </c>
      <c r="P117" s="93"/>
      <c r="Q117" s="100">
        <v>15.87749997109286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257</v>
      </c>
      <c r="B119" s="46"/>
      <c r="C119" s="46" t="s">
        <v>234</v>
      </c>
      <c r="D119" s="46"/>
      <c r="E119" s="30"/>
      <c r="F119" s="30"/>
      <c r="G119" s="30"/>
      <c r="H119" s="30"/>
      <c r="I119" s="30"/>
      <c r="J119" s="30"/>
      <c r="K119" s="30"/>
      <c r="L119" s="30"/>
      <c r="O119" s="46" t="s">
        <v>257</v>
      </c>
      <c r="P119" s="46"/>
      <c r="Q119" s="46" t="s">
        <v>117</v>
      </c>
      <c r="R119" s="46" t="s">
        <v>136</v>
      </c>
      <c r="S119" s="30"/>
      <c r="T119" s="30"/>
      <c r="U119" s="30"/>
      <c r="V119" s="30"/>
      <c r="W119" s="30"/>
      <c r="X119" s="30"/>
      <c r="Y119" s="30"/>
      <c r="Z119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EDDB-7841-489A-A52F-AA78C9324D93}">
  <sheetPr>
    <tabColor rgb="FF00B050"/>
  </sheetPr>
  <dimension ref="A1:Z15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235</v>
      </c>
    </row>
    <row r="3" spans="1:12" x14ac:dyDescent="0.3">
      <c r="G3" t="s">
        <v>236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4.8</v>
      </c>
      <c r="C14" s="32"/>
      <c r="D14" s="32"/>
      <c r="E14" s="34">
        <v>25.501899999999999</v>
      </c>
      <c r="F14" s="32"/>
      <c r="G14" s="32"/>
      <c r="H14" s="96">
        <f>($C$24)*(E14)+$C$25</f>
        <v>4.671287497698863</v>
      </c>
      <c r="I14" s="96"/>
      <c r="J14" s="96"/>
      <c r="K14" s="96">
        <f>(H14-B14)^2</f>
        <v>1.6566908248620157E-2</v>
      </c>
      <c r="L14" s="32"/>
    </row>
    <row r="15" spans="1:12" x14ac:dyDescent="0.3">
      <c r="A15" s="32" t="s">
        <v>148</v>
      </c>
      <c r="B15" s="35">
        <v>0.7</v>
      </c>
      <c r="C15" s="32"/>
      <c r="D15" s="32"/>
      <c r="E15" s="34">
        <f>AVERAGE(29.539,29.5619,29.7654)</f>
        <v>29.6221</v>
      </c>
      <c r="F15" s="32"/>
      <c r="G15" s="32"/>
      <c r="H15" s="96">
        <f>($C$24)*(E15)+$C$25</f>
        <v>0.55108749769886245</v>
      </c>
      <c r="I15" s="96"/>
      <c r="J15" s="96"/>
      <c r="K15" s="96">
        <f>(H15-B15)^2</f>
        <v>2.2174933341586284E-2</v>
      </c>
      <c r="L15" s="32"/>
    </row>
    <row r="16" spans="1:12" x14ac:dyDescent="0.3">
      <c r="A16" s="32" t="s">
        <v>101</v>
      </c>
      <c r="B16" s="35">
        <v>1.4</v>
      </c>
      <c r="C16" s="32"/>
      <c r="D16" s="32"/>
      <c r="E16" s="34">
        <f>AVERAGE(29.2196,29.483,29.8133)</f>
        <v>29.505300000000002</v>
      </c>
      <c r="F16" s="32"/>
      <c r="G16" s="32"/>
      <c r="H16" s="96">
        <f>($C$24)*(E16)+$C$25</f>
        <v>0.66788749769886024</v>
      </c>
      <c r="I16" s="96"/>
      <c r="J16" s="96"/>
      <c r="K16" s="96">
        <f t="shared" ref="K16:K21" si="0">(H16-B16)^2</f>
        <v>0.53598871602563625</v>
      </c>
      <c r="L16" s="32"/>
    </row>
    <row r="17" spans="1:26" x14ac:dyDescent="0.3">
      <c r="A17" s="32">
        <v>8</v>
      </c>
      <c r="B17" s="35">
        <v>13</v>
      </c>
      <c r="C17" s="32"/>
      <c r="D17" s="32"/>
      <c r="E17" s="34">
        <v>16.127400000000002</v>
      </c>
      <c r="F17" s="32"/>
      <c r="G17" s="32"/>
      <c r="H17" s="96">
        <f>($C$24)*(E17)+$C$25</f>
        <v>14.045787497698861</v>
      </c>
      <c r="I17" s="96"/>
      <c r="J17" s="96"/>
      <c r="K17" s="96">
        <f t="shared" si="0"/>
        <v>1.0936714903432443</v>
      </c>
      <c r="L17" s="32"/>
    </row>
    <row r="18" spans="1:26" x14ac:dyDescent="0.3">
      <c r="A18" s="32" t="s">
        <v>237</v>
      </c>
      <c r="B18" s="35">
        <v>1.4</v>
      </c>
      <c r="C18" s="32"/>
      <c r="D18" s="32"/>
      <c r="E18" s="34">
        <f>AVERAGE(29.731,28.8646,28.1973)</f>
        <v>28.930966666666666</v>
      </c>
      <c r="F18" s="32"/>
      <c r="G18" s="32"/>
      <c r="H18" s="96">
        <f t="shared" ref="H18:H21" si="1">($C$24)*(E18)+$C$25</f>
        <v>1.2422208310321956</v>
      </c>
      <c r="I18" s="96"/>
      <c r="J18" s="96"/>
      <c r="K18" s="96">
        <f t="shared" si="0"/>
        <v>2.4894266160170941E-2</v>
      </c>
      <c r="L18" s="32"/>
    </row>
    <row r="19" spans="1:26" x14ac:dyDescent="0.3">
      <c r="A19" s="32" t="s">
        <v>188</v>
      </c>
      <c r="B19" s="35">
        <v>1.5</v>
      </c>
      <c r="C19" s="32"/>
      <c r="D19" s="32"/>
      <c r="E19" s="34">
        <f>AVERAGE(28.5866,28.3752,28.793)</f>
        <v>28.584933333333328</v>
      </c>
      <c r="F19" s="32"/>
      <c r="G19" s="32"/>
      <c r="H19" s="96">
        <f t="shared" si="1"/>
        <v>1.5882541643655337</v>
      </c>
      <c r="I19" s="96"/>
      <c r="J19" s="96"/>
      <c r="K19" s="96">
        <f t="shared" si="0"/>
        <v>7.7887975278586354E-3</v>
      </c>
      <c r="L19" s="32"/>
    </row>
    <row r="20" spans="1:26" x14ac:dyDescent="0.3">
      <c r="A20" s="32">
        <v>15</v>
      </c>
      <c r="B20" s="35">
        <v>15</v>
      </c>
      <c r="C20" s="32"/>
      <c r="D20" s="32"/>
      <c r="E20" s="34">
        <v>15.136100000000001</v>
      </c>
      <c r="F20" s="32"/>
      <c r="G20" s="32"/>
      <c r="H20" s="96">
        <f t="shared" si="1"/>
        <v>15.037087497698861</v>
      </c>
      <c r="I20" s="96"/>
      <c r="J20" s="96"/>
      <c r="K20" s="96">
        <f t="shared" si="0"/>
        <v>1.3754824855630441E-3</v>
      </c>
      <c r="L20" s="32"/>
    </row>
    <row r="21" spans="1:26" x14ac:dyDescent="0.3">
      <c r="A21" s="32">
        <v>16</v>
      </c>
      <c r="B21" s="35">
        <v>5.2</v>
      </c>
      <c r="C21" s="32"/>
      <c r="D21" s="32"/>
      <c r="E21" s="34">
        <v>24.976800000000001</v>
      </c>
      <c r="F21" s="32"/>
      <c r="G21" s="32"/>
      <c r="H21" s="96">
        <f t="shared" si="1"/>
        <v>5.1963874976988613</v>
      </c>
      <c r="I21" s="96"/>
      <c r="J21" s="96"/>
      <c r="K21" s="96">
        <f t="shared" si="0"/>
        <v>1.3050172875733511E-5</v>
      </c>
      <c r="L21" s="32"/>
    </row>
    <row r="22" spans="1:26" x14ac:dyDescent="0.3">
      <c r="A22" s="32"/>
      <c r="B22" s="35"/>
      <c r="C22" s="32"/>
      <c r="D22" s="32"/>
      <c r="E22" s="34"/>
      <c r="F22" s="32"/>
      <c r="G22" s="32"/>
      <c r="H22" s="34"/>
      <c r="I22" s="32"/>
      <c r="J22" s="32"/>
      <c r="K22" s="33"/>
      <c r="L22" s="32"/>
    </row>
    <row r="23" spans="1:26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26" x14ac:dyDescent="0.3">
      <c r="A24" s="31" t="s">
        <v>102</v>
      </c>
      <c r="B24" s="32"/>
      <c r="C24" s="36">
        <v>-1</v>
      </c>
      <c r="D24" s="32" t="s">
        <v>103</v>
      </c>
      <c r="E24" s="32"/>
      <c r="F24" s="32"/>
      <c r="G24" s="4" t="s">
        <v>104</v>
      </c>
      <c r="H24" s="5">
        <f>SQRT(SUM(K14:K21)/COUNT(K14:K21))</f>
        <v>0.46131248144635584</v>
      </c>
      <c r="I24" s="6" t="s">
        <v>93</v>
      </c>
      <c r="J24" s="32"/>
      <c r="K24" s="32"/>
      <c r="L24" s="32"/>
    </row>
    <row r="25" spans="1:26" x14ac:dyDescent="0.3">
      <c r="A25" s="31" t="s">
        <v>105</v>
      </c>
      <c r="B25" s="32"/>
      <c r="C25" s="37">
        <v>30.173187497698862</v>
      </c>
      <c r="D25" s="32" t="s">
        <v>106</v>
      </c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26" x14ac:dyDescent="0.3">
      <c r="A27" s="31" t="s">
        <v>107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9" spans="1:26" ht="16.8" x14ac:dyDescent="0.35">
      <c r="A29" s="24" t="s">
        <v>96</v>
      </c>
      <c r="B29" s="24" t="s">
        <v>97</v>
      </c>
      <c r="C29" s="24"/>
      <c r="D29" s="24"/>
      <c r="E29" s="24" t="s">
        <v>98</v>
      </c>
      <c r="F29" s="24"/>
      <c r="G29" s="24"/>
      <c r="H29" s="24" t="s">
        <v>99</v>
      </c>
      <c r="I29" s="24"/>
      <c r="J29" s="24"/>
      <c r="K29" s="24" t="s">
        <v>100</v>
      </c>
      <c r="L29" s="24"/>
      <c r="O29" s="24" t="s">
        <v>96</v>
      </c>
      <c r="P29" s="24" t="s">
        <v>97</v>
      </c>
      <c r="Q29" s="24"/>
      <c r="R29" s="24"/>
      <c r="S29" s="24" t="s">
        <v>98</v>
      </c>
      <c r="T29" s="24"/>
      <c r="U29" s="24"/>
      <c r="V29" s="24" t="s">
        <v>99</v>
      </c>
      <c r="W29" s="24"/>
      <c r="X29" s="24"/>
      <c r="Y29" s="24" t="s">
        <v>100</v>
      </c>
      <c r="Z29" s="24"/>
    </row>
    <row r="30" spans="1:26" x14ac:dyDescent="0.3">
      <c r="A30" s="25">
        <v>1</v>
      </c>
      <c r="B30" s="28">
        <v>4.8</v>
      </c>
      <c r="C30" s="25"/>
      <c r="D30" s="25"/>
      <c r="E30" s="26">
        <v>25.59</v>
      </c>
      <c r="F30" s="25"/>
      <c r="G30" s="25"/>
      <c r="H30" s="94">
        <f>($C$24)*(E30)+$C$41</f>
        <v>4.655416664806264</v>
      </c>
      <c r="I30" s="94"/>
      <c r="J30" s="94"/>
      <c r="K30" s="94">
        <f>(H30-B30)^2</f>
        <v>2.0904340815744157E-2</v>
      </c>
      <c r="L30" s="25"/>
      <c r="O30" s="25">
        <v>1</v>
      </c>
      <c r="P30" s="28">
        <v>4.8</v>
      </c>
      <c r="Q30" s="25"/>
      <c r="R30" s="25"/>
      <c r="S30" s="26">
        <v>26.1</v>
      </c>
      <c r="T30" s="25"/>
      <c r="U30" s="25"/>
      <c r="V30" s="94">
        <f>($C$24)*(S30)+$Q$41</f>
        <v>4.2008332983976224</v>
      </c>
      <c r="W30" s="94"/>
      <c r="X30" s="94"/>
      <c r="Y30" s="94">
        <f>(V30-P30)^2</f>
        <v>0.35900073630907237</v>
      </c>
      <c r="Z30" s="25"/>
    </row>
    <row r="31" spans="1:26" x14ac:dyDescent="0.3">
      <c r="A31" s="25" t="s">
        <v>148</v>
      </c>
      <c r="B31" s="28">
        <v>0.7</v>
      </c>
      <c r="C31" s="25"/>
      <c r="D31" s="25"/>
      <c r="E31" s="26">
        <f>AVERAGE(29.78,29.34,29.84)</f>
        <v>29.653333333333336</v>
      </c>
      <c r="F31" s="25"/>
      <c r="G31" s="25"/>
      <c r="H31" s="94">
        <f t="shared" ref="H31:H37" si="2">($C$24)*(E31)+$C$41</f>
        <v>0.59208333147292791</v>
      </c>
      <c r="I31" s="94"/>
      <c r="J31" s="94"/>
      <c r="K31" s="94">
        <f>(H31-B31)^2</f>
        <v>1.1646007345981943E-2</v>
      </c>
      <c r="L31" s="25"/>
      <c r="O31" s="25" t="s">
        <v>148</v>
      </c>
      <c r="P31" s="28">
        <v>0.7</v>
      </c>
      <c r="Q31" s="25"/>
      <c r="R31" s="25"/>
      <c r="S31" s="26">
        <f>AVERAGE(30.2,29.74,30.29)</f>
        <v>30.076666666666664</v>
      </c>
      <c r="T31" s="25"/>
      <c r="U31" s="25"/>
      <c r="V31" s="94">
        <f t="shared" ref="V31:V37" si="3">($C$24)*(S31)+$Q$41</f>
        <v>0.22416663173095941</v>
      </c>
      <c r="W31" s="94"/>
      <c r="X31" s="94"/>
      <c r="Y31" s="94">
        <f>(V31-P31)^2</f>
        <v>0.22641739435826036</v>
      </c>
      <c r="Z31" s="25"/>
    </row>
    <row r="32" spans="1:26" x14ac:dyDescent="0.3">
      <c r="A32" s="25" t="s">
        <v>101</v>
      </c>
      <c r="B32" s="28">
        <v>1.4</v>
      </c>
      <c r="C32" s="25"/>
      <c r="D32" s="25"/>
      <c r="E32" s="26">
        <f>AVERAGE(29.2,29.95,29.5)</f>
        <v>29.55</v>
      </c>
      <c r="F32" s="25"/>
      <c r="G32" s="25"/>
      <c r="H32" s="94">
        <f t="shared" si="2"/>
        <v>0.69541666480626319</v>
      </c>
      <c r="I32" s="94"/>
      <c r="J32" s="94"/>
      <c r="K32" s="94">
        <f t="shared" ref="K32:K37" si="4">(H32-B32)^2</f>
        <v>0.49643767623272955</v>
      </c>
      <c r="L32" s="25"/>
      <c r="O32" s="25" t="s">
        <v>101</v>
      </c>
      <c r="P32" s="28">
        <v>1.4</v>
      </c>
      <c r="Q32" s="25"/>
      <c r="R32" s="25"/>
      <c r="S32" s="26">
        <f>AVERAGE(28.44,29.93,29.28)</f>
        <v>29.216666666666669</v>
      </c>
      <c r="T32" s="25"/>
      <c r="U32" s="25"/>
      <c r="V32" s="94">
        <f t="shared" si="3"/>
        <v>1.0841666317309553</v>
      </c>
      <c r="W32" s="94"/>
      <c r="X32" s="94"/>
      <c r="Y32" s="94">
        <f t="shared" ref="Y32:Y37" si="5">(V32-P32)^2</f>
        <v>9.9750716512169962E-2</v>
      </c>
      <c r="Z32" s="25"/>
    </row>
    <row r="33" spans="1:26" x14ac:dyDescent="0.3">
      <c r="A33" s="25">
        <v>8</v>
      </c>
      <c r="B33" s="28">
        <v>13</v>
      </c>
      <c r="C33" s="25"/>
      <c r="D33" s="25"/>
      <c r="E33" s="26">
        <v>16.02</v>
      </c>
      <c r="F33" s="25"/>
      <c r="G33" s="25"/>
      <c r="H33" s="94">
        <f t="shared" si="2"/>
        <v>14.225416664806264</v>
      </c>
      <c r="I33" s="94"/>
      <c r="J33" s="94"/>
      <c r="K33" s="94">
        <f t="shared" si="4"/>
        <v>1.5016460023849083</v>
      </c>
      <c r="L33" s="25"/>
      <c r="O33" s="25">
        <v>8</v>
      </c>
      <c r="P33" s="28">
        <v>13</v>
      </c>
      <c r="Q33" s="25"/>
      <c r="R33" s="25"/>
      <c r="S33" s="26">
        <v>16.48</v>
      </c>
      <c r="T33" s="25"/>
      <c r="U33" s="25"/>
      <c r="V33" s="94">
        <f t="shared" si="3"/>
        <v>13.820833298397623</v>
      </c>
      <c r="W33" s="94"/>
      <c r="X33" s="94"/>
      <c r="Y33" s="94">
        <f t="shared" si="5"/>
        <v>0.67376730375832194</v>
      </c>
      <c r="Z33" s="25"/>
    </row>
    <row r="34" spans="1:26" x14ac:dyDescent="0.3">
      <c r="A34" s="25" t="s">
        <v>237</v>
      </c>
      <c r="B34" s="28">
        <v>1.4</v>
      </c>
      <c r="C34" s="25"/>
      <c r="D34" s="25"/>
      <c r="E34" s="26">
        <f>AVERAGE(29.94,29.08,28.74)</f>
        <v>29.25333333333333</v>
      </c>
      <c r="F34" s="25"/>
      <c r="G34" s="25"/>
      <c r="H34" s="94">
        <f t="shared" si="2"/>
        <v>0.99208333147293359</v>
      </c>
      <c r="I34" s="94"/>
      <c r="J34" s="94"/>
      <c r="K34" s="94">
        <f t="shared" si="4"/>
        <v>0.1663960084622205</v>
      </c>
      <c r="L34" s="25"/>
      <c r="O34" s="25" t="s">
        <v>237</v>
      </c>
      <c r="P34" s="28">
        <v>1.4</v>
      </c>
      <c r="Q34" s="25"/>
      <c r="R34" s="25"/>
      <c r="S34" s="26">
        <f>AVERAGE(29.47,27.96,27.87)</f>
        <v>28.433333333333334</v>
      </c>
      <c r="T34" s="25"/>
      <c r="U34" s="25"/>
      <c r="V34" s="94">
        <f t="shared" si="3"/>
        <v>1.8674999650642903</v>
      </c>
      <c r="W34" s="94"/>
      <c r="X34" s="94"/>
      <c r="Y34" s="94">
        <f t="shared" si="5"/>
        <v>0.21855621733511271</v>
      </c>
      <c r="Z34" s="25"/>
    </row>
    <row r="35" spans="1:26" x14ac:dyDescent="0.3">
      <c r="A35" s="25" t="s">
        <v>188</v>
      </c>
      <c r="B35" s="28">
        <v>1.5</v>
      </c>
      <c r="C35" s="25"/>
      <c r="D35" s="25"/>
      <c r="E35" s="26">
        <f>AVERAGE(28.89,28.51,29.02)</f>
        <v>28.806666666666668</v>
      </c>
      <c r="F35" s="25"/>
      <c r="G35" s="25"/>
      <c r="H35" s="94">
        <f t="shared" si="2"/>
        <v>1.4387499981395955</v>
      </c>
      <c r="I35" s="94"/>
      <c r="J35" s="94"/>
      <c r="K35" s="94">
        <f t="shared" si="4"/>
        <v>3.7515627278995574E-3</v>
      </c>
      <c r="L35" s="25"/>
      <c r="O35" s="25" t="s">
        <v>188</v>
      </c>
      <c r="P35" s="28">
        <v>1.5</v>
      </c>
      <c r="Q35" s="25"/>
      <c r="R35" s="25"/>
      <c r="S35" s="26">
        <f>AVERAGE(29.41,28.85,29.61)</f>
        <v>29.290000000000003</v>
      </c>
      <c r="T35" s="25"/>
      <c r="U35" s="25"/>
      <c r="V35" s="94">
        <f t="shared" si="3"/>
        <v>1.0108332983976211</v>
      </c>
      <c r="W35" s="94"/>
      <c r="X35" s="94"/>
      <c r="Y35" s="94">
        <f t="shared" si="5"/>
        <v>0.23928406195655075</v>
      </c>
      <c r="Z35" s="25"/>
    </row>
    <row r="36" spans="1:26" x14ac:dyDescent="0.3">
      <c r="A36" s="25">
        <v>15</v>
      </c>
      <c r="B36" s="28">
        <v>15</v>
      </c>
      <c r="C36" s="25"/>
      <c r="D36" s="25"/>
      <c r="E36" s="26">
        <v>15.14</v>
      </c>
      <c r="F36" s="25"/>
      <c r="G36" s="25"/>
      <c r="H36" s="94">
        <f t="shared" si="2"/>
        <v>15.105416664806263</v>
      </c>
      <c r="I36" s="94"/>
      <c r="J36" s="94"/>
      <c r="K36" s="94">
        <f t="shared" si="4"/>
        <v>1.1112673218876077E-2</v>
      </c>
      <c r="L36" s="25"/>
      <c r="O36" s="25">
        <v>15</v>
      </c>
      <c r="P36" s="28">
        <v>15</v>
      </c>
      <c r="Q36" s="25"/>
      <c r="R36" s="25"/>
      <c r="S36" s="26">
        <v>14.58</v>
      </c>
      <c r="T36" s="25"/>
      <c r="U36" s="25"/>
      <c r="V36" s="94">
        <f t="shared" si="3"/>
        <v>15.720833298397624</v>
      </c>
      <c r="W36" s="94"/>
      <c r="X36" s="94"/>
      <c r="Y36" s="94">
        <f t="shared" si="5"/>
        <v>0.51960064407879769</v>
      </c>
      <c r="Z36" s="25"/>
    </row>
    <row r="37" spans="1:26" x14ac:dyDescent="0.3">
      <c r="A37" s="25">
        <v>16</v>
      </c>
      <c r="B37" s="28">
        <v>5.2</v>
      </c>
      <c r="C37" s="25"/>
      <c r="D37" s="25"/>
      <c r="E37" s="26">
        <v>24.95</v>
      </c>
      <c r="F37" s="25"/>
      <c r="G37" s="25"/>
      <c r="H37" s="94">
        <f t="shared" si="2"/>
        <v>5.2954166648062646</v>
      </c>
      <c r="I37" s="94"/>
      <c r="J37" s="94"/>
      <c r="K37" s="94">
        <f t="shared" si="4"/>
        <v>9.1043399227510209E-3</v>
      </c>
      <c r="L37" s="25"/>
      <c r="O37" s="25">
        <v>16</v>
      </c>
      <c r="P37" s="28">
        <v>5.2</v>
      </c>
      <c r="Q37" s="25"/>
      <c r="R37" s="25"/>
      <c r="S37" s="26">
        <v>25.23</v>
      </c>
      <c r="T37" s="25"/>
      <c r="U37" s="25"/>
      <c r="V37" s="94">
        <f t="shared" si="3"/>
        <v>5.0708332983976234</v>
      </c>
      <c r="W37" s="94"/>
      <c r="X37" s="94"/>
      <c r="Y37" s="94">
        <f t="shared" si="5"/>
        <v>1.6684036802837438E-2</v>
      </c>
      <c r="Z37" s="25"/>
    </row>
    <row r="38" spans="1:26" x14ac:dyDescent="0.3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x14ac:dyDescent="0.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4" t="s">
        <v>102</v>
      </c>
      <c r="B40" s="24"/>
      <c r="C40" s="29">
        <v>-1</v>
      </c>
      <c r="D40" s="25" t="s">
        <v>103</v>
      </c>
      <c r="E40" s="25"/>
      <c r="F40" s="25"/>
      <c r="G40" s="4" t="s">
        <v>104</v>
      </c>
      <c r="H40" s="5">
        <f>SQRT(SUM(K30:K37)/COUNT(K30:K37))</f>
        <v>0.52690115428692019</v>
      </c>
      <c r="I40" s="6" t="s">
        <v>93</v>
      </c>
      <c r="J40" s="25"/>
      <c r="K40" s="25"/>
      <c r="L40" s="25"/>
      <c r="O40" s="24" t="s">
        <v>102</v>
      </c>
      <c r="P40" s="24"/>
      <c r="Q40" s="29">
        <v>-1</v>
      </c>
      <c r="R40" s="25" t="s">
        <v>103</v>
      </c>
      <c r="S40" s="25"/>
      <c r="T40" s="25"/>
      <c r="U40" s="4" t="s">
        <v>104</v>
      </c>
      <c r="V40" s="5">
        <f>SQRT(SUM(Y30:Y37)/COUNT(Y30:Y37))</f>
        <v>0.54233996615489288</v>
      </c>
      <c r="W40" s="6" t="s">
        <v>93</v>
      </c>
      <c r="X40" s="25"/>
      <c r="Y40" s="25"/>
      <c r="Z40" s="25"/>
    </row>
    <row r="41" spans="1:26" x14ac:dyDescent="0.3">
      <c r="A41" s="24" t="s">
        <v>105</v>
      </c>
      <c r="B41" s="24"/>
      <c r="C41" s="98">
        <v>30.245416664806264</v>
      </c>
      <c r="D41" s="25" t="s">
        <v>106</v>
      </c>
      <c r="E41" s="25"/>
      <c r="F41" s="25"/>
      <c r="G41" s="25"/>
      <c r="H41" s="25"/>
      <c r="I41" s="25"/>
      <c r="J41" s="25"/>
      <c r="K41" s="25"/>
      <c r="L41" s="25"/>
      <c r="O41" s="24" t="s">
        <v>105</v>
      </c>
      <c r="P41" s="24"/>
      <c r="Q41" s="98">
        <v>30.300833298397624</v>
      </c>
      <c r="R41" s="25" t="s">
        <v>106</v>
      </c>
      <c r="S41" s="25"/>
      <c r="T41" s="25"/>
      <c r="U41" s="25"/>
      <c r="V41" s="25"/>
      <c r="W41" s="25"/>
      <c r="X41" s="25"/>
      <c r="Y41" s="25"/>
      <c r="Z41" s="25"/>
    </row>
    <row r="42" spans="1:26" x14ac:dyDescent="0.3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5.6" x14ac:dyDescent="0.3">
      <c r="A43" s="45" t="s">
        <v>112</v>
      </c>
      <c r="B43" s="45"/>
      <c r="C43" s="45" t="s">
        <v>114</v>
      </c>
      <c r="D43" s="45"/>
      <c r="E43" s="25"/>
      <c r="F43" s="25"/>
      <c r="G43" s="25"/>
      <c r="H43" s="25"/>
      <c r="I43" s="25"/>
      <c r="J43" s="25"/>
      <c r="K43" s="25"/>
      <c r="L43" s="25"/>
      <c r="O43" s="45" t="s">
        <v>112</v>
      </c>
      <c r="P43" s="45"/>
      <c r="Q43" s="45" t="s">
        <v>117</v>
      </c>
      <c r="R43" s="45" t="s">
        <v>136</v>
      </c>
      <c r="S43" s="25"/>
      <c r="T43" s="25"/>
      <c r="U43" s="25"/>
      <c r="V43" s="25"/>
      <c r="W43" s="25"/>
      <c r="X43" s="25"/>
      <c r="Y43" s="25"/>
      <c r="Z43" s="25"/>
    </row>
    <row r="45" spans="1:26" ht="16.8" x14ac:dyDescent="0.35">
      <c r="A45" s="93" t="s">
        <v>96</v>
      </c>
      <c r="B45" s="93" t="s">
        <v>97</v>
      </c>
      <c r="C45" s="93"/>
      <c r="D45" s="93"/>
      <c r="E45" s="93" t="s">
        <v>98</v>
      </c>
      <c r="F45" s="93"/>
      <c r="G45" s="93"/>
      <c r="H45" s="93" t="s">
        <v>99</v>
      </c>
      <c r="I45" s="93"/>
      <c r="J45" s="93"/>
      <c r="K45" s="93" t="s">
        <v>100</v>
      </c>
      <c r="L45" s="93"/>
      <c r="O45" s="93" t="s">
        <v>96</v>
      </c>
      <c r="P45" s="93" t="s">
        <v>97</v>
      </c>
      <c r="Q45" s="93"/>
      <c r="R45" s="93"/>
      <c r="S45" s="93" t="s">
        <v>98</v>
      </c>
      <c r="T45" s="93"/>
      <c r="U45" s="93"/>
      <c r="V45" s="93" t="s">
        <v>99</v>
      </c>
      <c r="W45" s="93"/>
      <c r="X45" s="93"/>
      <c r="Y45" s="93" t="s">
        <v>100</v>
      </c>
      <c r="Z45" s="93"/>
    </row>
    <row r="46" spans="1:26" x14ac:dyDescent="0.3">
      <c r="A46" s="30">
        <v>1</v>
      </c>
      <c r="B46" s="101">
        <v>4.8</v>
      </c>
      <c r="C46" s="30"/>
      <c r="D46" s="30"/>
      <c r="E46" s="92">
        <v>25.57</v>
      </c>
      <c r="F46" s="30"/>
      <c r="G46" s="30"/>
      <c r="H46" s="95">
        <f>($C$24)*(E46)+$C$57</f>
        <v>4.6679164870635539</v>
      </c>
      <c r="I46" s="95"/>
      <c r="J46" s="95"/>
      <c r="K46" s="95">
        <f>(H46-B46)^2</f>
        <v>1.744605438963228E-2</v>
      </c>
      <c r="L46" s="30"/>
      <c r="O46" s="30">
        <v>1</v>
      </c>
      <c r="P46" s="101">
        <v>4.8</v>
      </c>
      <c r="Q46" s="30"/>
      <c r="R46" s="30"/>
      <c r="S46" s="92">
        <v>26.08</v>
      </c>
      <c r="T46" s="30"/>
      <c r="U46" s="30"/>
      <c r="V46" s="95">
        <f>($C$24)*(S46)+$Q$57</f>
        <v>4.2041666247837064</v>
      </c>
      <c r="W46" s="95"/>
      <c r="X46" s="95"/>
      <c r="Y46" s="95">
        <f>(V46-P46)^2</f>
        <v>0.35501741102164031</v>
      </c>
      <c r="Z46" s="30"/>
    </row>
    <row r="47" spans="1:26" x14ac:dyDescent="0.3">
      <c r="A47" s="30" t="s">
        <v>148</v>
      </c>
      <c r="B47" s="101">
        <v>0.7</v>
      </c>
      <c r="C47" s="30"/>
      <c r="D47" s="30"/>
      <c r="E47" s="92">
        <f>AVERAGE(29.76,29.32,29.83)</f>
        <v>29.636666666666667</v>
      </c>
      <c r="F47" s="30"/>
      <c r="G47" s="30"/>
      <c r="H47" s="95">
        <f t="shared" ref="H47:H53" si="6">($C$24)*(E47)+$C$57</f>
        <v>0.60124982039688746</v>
      </c>
      <c r="I47" s="95"/>
      <c r="J47" s="95"/>
      <c r="K47" s="95">
        <f>(H47-B47)^2</f>
        <v>9.7515979716469754E-3</v>
      </c>
      <c r="L47" s="30"/>
      <c r="O47" s="30" t="s">
        <v>148</v>
      </c>
      <c r="P47" s="101">
        <v>0.7</v>
      </c>
      <c r="Q47" s="30"/>
      <c r="R47" s="30"/>
      <c r="S47" s="92">
        <f>AVERAGE(30.17,29.71,30.26)</f>
        <v>30.046666666666667</v>
      </c>
      <c r="T47" s="30"/>
      <c r="U47" s="30"/>
      <c r="V47" s="95">
        <f t="shared" ref="V47:V53" si="7">($C$24)*(S47)+$Q$57</f>
        <v>0.23749995811703783</v>
      </c>
      <c r="W47" s="95"/>
      <c r="X47" s="95"/>
      <c r="Y47" s="95">
        <f>(V47-P47)^2</f>
        <v>0.21390628874174172</v>
      </c>
      <c r="Z47" s="30"/>
    </row>
    <row r="48" spans="1:26" x14ac:dyDescent="0.3">
      <c r="A48" s="30" t="s">
        <v>101</v>
      </c>
      <c r="B48" s="101">
        <v>1.4</v>
      </c>
      <c r="C48" s="30"/>
      <c r="D48" s="30"/>
      <c r="E48" s="92">
        <f>AVERAGE(29.19,29.93,29.49)</f>
        <v>29.536666666666665</v>
      </c>
      <c r="F48" s="30"/>
      <c r="G48" s="30"/>
      <c r="H48" s="95">
        <f t="shared" si="6"/>
        <v>0.70124982039688888</v>
      </c>
      <c r="I48" s="95"/>
      <c r="J48" s="95"/>
      <c r="K48" s="95">
        <f t="shared" ref="K48:K53" si="8">(H48-B48)^2</f>
        <v>0.48825181349537994</v>
      </c>
      <c r="L48" s="30"/>
      <c r="O48" s="30" t="s">
        <v>101</v>
      </c>
      <c r="P48" s="101">
        <v>1.4</v>
      </c>
      <c r="Q48" s="30"/>
      <c r="R48" s="30"/>
      <c r="S48" s="92">
        <f>AVERAGE(28.41,29.9,29.26)</f>
        <v>29.19</v>
      </c>
      <c r="T48" s="30"/>
      <c r="U48" s="30"/>
      <c r="V48" s="95">
        <f t="shared" si="7"/>
        <v>1.0941666247837034</v>
      </c>
      <c r="W48" s="95"/>
      <c r="X48" s="95"/>
      <c r="Y48" s="95">
        <f t="shared" ref="Y48:Y53" si="9">(V48-P48)^2</f>
        <v>9.3534053396192002E-2</v>
      </c>
      <c r="Z48" s="30"/>
    </row>
    <row r="49" spans="1:26" x14ac:dyDescent="0.3">
      <c r="A49" s="30">
        <v>8</v>
      </c>
      <c r="B49" s="101">
        <v>13</v>
      </c>
      <c r="C49" s="30"/>
      <c r="D49" s="30"/>
      <c r="E49" s="92">
        <v>16.03</v>
      </c>
      <c r="F49" s="30"/>
      <c r="G49" s="30"/>
      <c r="H49" s="95">
        <f t="shared" si="6"/>
        <v>14.207916487063553</v>
      </c>
      <c r="I49" s="95"/>
      <c r="J49" s="95"/>
      <c r="K49" s="95">
        <f t="shared" si="8"/>
        <v>1.4590622397199546</v>
      </c>
      <c r="L49" s="30"/>
      <c r="O49" s="30">
        <v>8</v>
      </c>
      <c r="P49" s="101">
        <v>13</v>
      </c>
      <c r="Q49" s="30"/>
      <c r="R49" s="30"/>
      <c r="S49" s="92">
        <v>16.47</v>
      </c>
      <c r="T49" s="30"/>
      <c r="U49" s="30"/>
      <c r="V49" s="95">
        <f t="shared" si="7"/>
        <v>13.814166624783706</v>
      </c>
      <c r="W49" s="95"/>
      <c r="X49" s="95"/>
      <c r="Y49" s="95">
        <f t="shared" si="9"/>
        <v>0.66286729291169166</v>
      </c>
      <c r="Z49" s="30"/>
    </row>
    <row r="50" spans="1:26" x14ac:dyDescent="0.3">
      <c r="A50" s="30" t="s">
        <v>237</v>
      </c>
      <c r="B50" s="101">
        <v>1.4</v>
      </c>
      <c r="C50" s="30"/>
      <c r="D50" s="30"/>
      <c r="E50" s="92">
        <f>AVERAGE(29.93,29.07,28.73)</f>
        <v>29.243333333333336</v>
      </c>
      <c r="F50" s="30"/>
      <c r="G50" s="30"/>
      <c r="H50" s="95">
        <f t="shared" si="6"/>
        <v>0.99458315373021833</v>
      </c>
      <c r="I50" s="95"/>
      <c r="J50" s="95"/>
      <c r="K50" s="95">
        <f t="shared" si="8"/>
        <v>0.16436281923933571</v>
      </c>
      <c r="L50" s="30"/>
      <c r="O50" s="30" t="s">
        <v>237</v>
      </c>
      <c r="P50" s="101">
        <v>1.4</v>
      </c>
      <c r="Q50" s="30"/>
      <c r="R50" s="30"/>
      <c r="S50" s="92">
        <f>AVERAGE(29.47,27.95,27.87)</f>
        <v>28.430000000000003</v>
      </c>
      <c r="T50" s="30"/>
      <c r="U50" s="30"/>
      <c r="V50" s="95">
        <f t="shared" si="7"/>
        <v>1.8541666247837014</v>
      </c>
      <c r="W50" s="95"/>
      <c r="X50" s="95"/>
      <c r="Y50" s="95">
        <f t="shared" si="9"/>
        <v>0.20626732306741952</v>
      </c>
      <c r="Z50" s="30"/>
    </row>
    <row r="51" spans="1:26" x14ac:dyDescent="0.3">
      <c r="A51" s="30" t="s">
        <v>188</v>
      </c>
      <c r="B51" s="101">
        <v>1.5</v>
      </c>
      <c r="C51" s="30"/>
      <c r="D51" s="30"/>
      <c r="E51" s="92">
        <f>AVERAGE(28.88,28.5,29.01)</f>
        <v>28.796666666666667</v>
      </c>
      <c r="F51" s="30"/>
      <c r="G51" s="30"/>
      <c r="H51" s="95">
        <f t="shared" si="6"/>
        <v>1.4412498203968873</v>
      </c>
      <c r="I51" s="95"/>
      <c r="J51" s="95"/>
      <c r="K51" s="95">
        <f t="shared" si="8"/>
        <v>3.4515836033979976E-3</v>
      </c>
      <c r="L51" s="30"/>
      <c r="O51" s="30" t="s">
        <v>188</v>
      </c>
      <c r="P51" s="101">
        <v>1.5</v>
      </c>
      <c r="Q51" s="30"/>
      <c r="R51" s="30"/>
      <c r="S51" s="92">
        <f>AVERAGE(29.39,28.82,29.59)</f>
        <v>29.266666666666666</v>
      </c>
      <c r="T51" s="30"/>
      <c r="U51" s="30"/>
      <c r="V51" s="95">
        <f t="shared" si="7"/>
        <v>1.017499958117039</v>
      </c>
      <c r="W51" s="95"/>
      <c r="X51" s="95"/>
      <c r="Y51" s="95">
        <f t="shared" si="9"/>
        <v>0.23280629041705914</v>
      </c>
      <c r="Z51" s="30"/>
    </row>
    <row r="52" spans="1:26" x14ac:dyDescent="0.3">
      <c r="A52" s="30">
        <v>15</v>
      </c>
      <c r="B52" s="101">
        <v>15</v>
      </c>
      <c r="C52" s="30"/>
      <c r="D52" s="30"/>
      <c r="E52" s="92">
        <v>15.15</v>
      </c>
      <c r="F52" s="30"/>
      <c r="G52" s="30"/>
      <c r="H52" s="95">
        <f t="shared" si="6"/>
        <v>15.087916487063554</v>
      </c>
      <c r="I52" s="95"/>
      <c r="J52" s="95"/>
      <c r="K52" s="95">
        <f t="shared" si="8"/>
        <v>7.7293086975960259E-3</v>
      </c>
      <c r="L52" s="30"/>
      <c r="O52" s="30">
        <v>15</v>
      </c>
      <c r="P52" s="101">
        <v>15</v>
      </c>
      <c r="Q52" s="30"/>
      <c r="R52" s="30"/>
      <c r="S52" s="92">
        <v>14.58</v>
      </c>
      <c r="T52" s="30"/>
      <c r="U52" s="30"/>
      <c r="V52" s="95">
        <f t="shared" si="7"/>
        <v>15.704166624783705</v>
      </c>
      <c r="W52" s="95"/>
      <c r="X52" s="95"/>
      <c r="Y52" s="95">
        <f t="shared" si="9"/>
        <v>0.49585063545927466</v>
      </c>
      <c r="Z52" s="30"/>
    </row>
    <row r="53" spans="1:26" x14ac:dyDescent="0.3">
      <c r="A53" s="30">
        <v>16</v>
      </c>
      <c r="B53" s="101">
        <v>5.2</v>
      </c>
      <c r="C53" s="30"/>
      <c r="D53" s="30"/>
      <c r="E53" s="92">
        <v>24.94</v>
      </c>
      <c r="F53" s="30"/>
      <c r="G53" s="30"/>
      <c r="H53" s="95">
        <f t="shared" si="6"/>
        <v>5.2979164870635529</v>
      </c>
      <c r="I53" s="95"/>
      <c r="J53" s="95"/>
      <c r="K53" s="95">
        <f t="shared" si="8"/>
        <v>9.5876384388668863E-3</v>
      </c>
      <c r="L53" s="30"/>
      <c r="O53" s="30">
        <v>16</v>
      </c>
      <c r="P53" s="101">
        <v>5.2</v>
      </c>
      <c r="Q53" s="30"/>
      <c r="R53" s="30"/>
      <c r="S53" s="92">
        <v>25.21</v>
      </c>
      <c r="T53" s="30"/>
      <c r="U53" s="30"/>
      <c r="V53" s="95">
        <f t="shared" si="7"/>
        <v>5.0741666247837038</v>
      </c>
      <c r="W53" s="95"/>
      <c r="X53" s="95"/>
      <c r="Y53" s="95">
        <f t="shared" si="9"/>
        <v>1.5834038318325222E-2</v>
      </c>
      <c r="Z53" s="30"/>
    </row>
    <row r="54" spans="1:26" x14ac:dyDescent="0.3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x14ac:dyDescent="0.3">
      <c r="A56" s="93" t="s">
        <v>102</v>
      </c>
      <c r="B56" s="93"/>
      <c r="C56" s="38">
        <v>-1</v>
      </c>
      <c r="D56" s="30" t="s">
        <v>103</v>
      </c>
      <c r="E56" s="30"/>
      <c r="F56" s="30"/>
      <c r="G56" s="4" t="s">
        <v>104</v>
      </c>
      <c r="H56" s="5">
        <f>SQRT(SUM(K46:K53)/COUNT(K46:K53))</f>
        <v>0.51957230675284871</v>
      </c>
      <c r="I56" s="6" t="s">
        <v>93</v>
      </c>
      <c r="J56" s="30"/>
      <c r="K56" s="30"/>
      <c r="L56" s="30"/>
      <c r="O56" s="93" t="s">
        <v>102</v>
      </c>
      <c r="P56" s="93"/>
      <c r="Q56" s="38">
        <v>-1</v>
      </c>
      <c r="R56" s="30" t="s">
        <v>103</v>
      </c>
      <c r="S56" s="30"/>
      <c r="T56" s="30"/>
      <c r="U56" s="4" t="s">
        <v>104</v>
      </c>
      <c r="V56" s="5">
        <f>SQRT(SUM(Y46:Y53)/COUNT(Y46:Y53))</f>
        <v>0.53339517870587094</v>
      </c>
      <c r="W56" s="6" t="s">
        <v>93</v>
      </c>
      <c r="X56" s="30"/>
      <c r="Y56" s="30"/>
      <c r="Z56" s="30"/>
    </row>
    <row r="57" spans="1:26" x14ac:dyDescent="0.3">
      <c r="A57" s="93" t="s">
        <v>105</v>
      </c>
      <c r="B57" s="93"/>
      <c r="C57" s="100">
        <v>30.237916487063554</v>
      </c>
      <c r="D57" s="30" t="s">
        <v>106</v>
      </c>
      <c r="E57" s="30"/>
      <c r="F57" s="30"/>
      <c r="G57" s="30"/>
      <c r="H57" s="30"/>
      <c r="I57" s="30"/>
      <c r="J57" s="30"/>
      <c r="K57" s="30"/>
      <c r="L57" s="30"/>
      <c r="O57" s="93" t="s">
        <v>105</v>
      </c>
      <c r="P57" s="93"/>
      <c r="Q57" s="100">
        <v>30.284166624783705</v>
      </c>
      <c r="R57" s="30" t="s">
        <v>106</v>
      </c>
      <c r="S57" s="30"/>
      <c r="T57" s="30"/>
      <c r="U57" s="30"/>
      <c r="V57" s="30"/>
      <c r="W57" s="30"/>
      <c r="X57" s="30"/>
      <c r="Y57" s="30"/>
      <c r="Z57" s="30"/>
    </row>
    <row r="58" spans="1:26" x14ac:dyDescent="0.3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6" x14ac:dyDescent="0.3">
      <c r="A59" s="46" t="s">
        <v>116</v>
      </c>
      <c r="B59" s="46"/>
      <c r="C59" s="46" t="s">
        <v>114</v>
      </c>
      <c r="D59" s="46"/>
      <c r="E59" s="30"/>
      <c r="F59" s="30"/>
      <c r="G59" s="30"/>
      <c r="H59" s="30"/>
      <c r="I59" s="30"/>
      <c r="J59" s="30"/>
      <c r="K59" s="30"/>
      <c r="L59" s="30"/>
      <c r="O59" s="46" t="s">
        <v>116</v>
      </c>
      <c r="P59" s="46"/>
      <c r="Q59" s="46" t="s">
        <v>117</v>
      </c>
      <c r="R59" s="46" t="s">
        <v>136</v>
      </c>
      <c r="S59" s="30"/>
      <c r="T59" s="30"/>
      <c r="U59" s="30"/>
      <c r="V59" s="30"/>
      <c r="W59" s="30"/>
      <c r="X59" s="30"/>
      <c r="Y59" s="30"/>
      <c r="Z59" s="30"/>
    </row>
    <row r="61" spans="1:26" ht="16.8" x14ac:dyDescent="0.35">
      <c r="A61" s="31" t="s">
        <v>96</v>
      </c>
      <c r="B61" s="31" t="s">
        <v>97</v>
      </c>
      <c r="C61" s="31"/>
      <c r="D61" s="31"/>
      <c r="E61" s="31" t="s">
        <v>98</v>
      </c>
      <c r="F61" s="31"/>
      <c r="G61" s="31"/>
      <c r="H61" s="31" t="s">
        <v>99</v>
      </c>
      <c r="I61" s="31"/>
      <c r="J61" s="31"/>
      <c r="K61" s="31" t="s">
        <v>100</v>
      </c>
      <c r="L61" s="31"/>
      <c r="O61" s="31" t="s">
        <v>96</v>
      </c>
      <c r="P61" s="31" t="s">
        <v>97</v>
      </c>
      <c r="Q61" s="31"/>
      <c r="R61" s="31"/>
      <c r="S61" s="31" t="s">
        <v>98</v>
      </c>
      <c r="T61" s="31"/>
      <c r="U61" s="31"/>
      <c r="V61" s="31" t="s">
        <v>99</v>
      </c>
      <c r="W61" s="31"/>
      <c r="X61" s="31"/>
      <c r="Y61" s="31" t="s">
        <v>100</v>
      </c>
      <c r="Z61" s="31"/>
    </row>
    <row r="62" spans="1:26" x14ac:dyDescent="0.3">
      <c r="A62" s="32">
        <v>1</v>
      </c>
      <c r="B62" s="35">
        <v>4.8</v>
      </c>
      <c r="C62" s="32"/>
      <c r="D62" s="32"/>
      <c r="E62" s="33">
        <v>25.46</v>
      </c>
      <c r="F62" s="32"/>
      <c r="G62" s="32"/>
      <c r="H62" s="96">
        <f>($C$24)*(E62)+$C$73</f>
        <v>4.6637499432726202</v>
      </c>
      <c r="I62" s="96"/>
      <c r="J62" s="96"/>
      <c r="K62" s="96">
        <f>(H62-B62)^2</f>
        <v>1.8564077958214176E-2</v>
      </c>
      <c r="L62" s="32"/>
      <c r="O62" s="32">
        <v>1</v>
      </c>
      <c r="P62" s="35">
        <v>4.8</v>
      </c>
      <c r="Q62" s="32"/>
      <c r="R62" s="32"/>
      <c r="S62" s="33">
        <v>26</v>
      </c>
      <c r="T62" s="32"/>
      <c r="U62" s="32"/>
      <c r="V62" s="96">
        <f>($C$24)*(S62)+$Q$73</f>
        <v>4.2020830217142411</v>
      </c>
      <c r="W62" s="96"/>
      <c r="X62" s="96"/>
      <c r="Y62" s="96">
        <f>(V62-P62)^2</f>
        <v>0.35750471292237246</v>
      </c>
      <c r="Z62" s="32"/>
    </row>
    <row r="63" spans="1:26" x14ac:dyDescent="0.3">
      <c r="A63" s="32" t="s">
        <v>148</v>
      </c>
      <c r="B63" s="35">
        <v>0.7</v>
      </c>
      <c r="C63" s="32"/>
      <c r="D63" s="32"/>
      <c r="E63" s="33">
        <f>AVERAGE(29.64,29.2,29.71)</f>
        <v>29.516666666666669</v>
      </c>
      <c r="F63" s="32"/>
      <c r="G63" s="32"/>
      <c r="H63" s="96">
        <f t="shared" ref="H63:H69" si="10">($C$24)*(E63)+$C$73</f>
        <v>0.60708327660595174</v>
      </c>
      <c r="I63" s="96"/>
      <c r="J63" s="96"/>
      <c r="K63" s="96">
        <f>(H63-B63)^2</f>
        <v>8.6335174862860672E-3</v>
      </c>
      <c r="L63" s="32"/>
      <c r="O63" s="32" t="s">
        <v>148</v>
      </c>
      <c r="P63" s="35">
        <v>0.7</v>
      </c>
      <c r="Q63" s="32"/>
      <c r="R63" s="32"/>
      <c r="S63" s="33">
        <f>AVERAGE(30.09,29.63,30.18)</f>
        <v>29.966666666666669</v>
      </c>
      <c r="T63" s="32"/>
      <c r="U63" s="32"/>
      <c r="V63" s="96">
        <f t="shared" ref="V63:V69" si="11">($C$24)*(S63)+$Q$73</f>
        <v>0.23541635504757252</v>
      </c>
      <c r="W63" s="96"/>
      <c r="X63" s="96"/>
      <c r="Y63" s="96">
        <f>(V63-P63)^2</f>
        <v>0.21583796315728315</v>
      </c>
      <c r="Z63" s="32"/>
    </row>
    <row r="64" spans="1:26" x14ac:dyDescent="0.3">
      <c r="A64" s="32" t="s">
        <v>101</v>
      </c>
      <c r="B64" s="35">
        <v>1.4</v>
      </c>
      <c r="C64" s="32"/>
      <c r="D64" s="32"/>
      <c r="E64" s="33">
        <f>AVERAGE(29.07,29.81,29.37)</f>
        <v>29.416666666666668</v>
      </c>
      <c r="F64" s="32"/>
      <c r="G64" s="32"/>
      <c r="H64" s="96">
        <f t="shared" si="10"/>
        <v>0.70708327660595316</v>
      </c>
      <c r="I64" s="96"/>
      <c r="J64" s="96"/>
      <c r="K64" s="96">
        <f t="shared" ref="K64:K69" si="12">(H64-B64)^2</f>
        <v>0.48013358555914187</v>
      </c>
      <c r="L64" s="32"/>
      <c r="O64" s="32" t="s">
        <v>101</v>
      </c>
      <c r="P64" s="35">
        <v>1.4</v>
      </c>
      <c r="Q64" s="32"/>
      <c r="R64" s="32"/>
      <c r="S64" s="33">
        <f>AVERAGE(28.32,29.82,29.17)</f>
        <v>29.103333333333335</v>
      </c>
      <c r="T64" s="32"/>
      <c r="U64" s="32"/>
      <c r="V64" s="96">
        <f t="shared" si="11"/>
        <v>1.0987496883809058</v>
      </c>
      <c r="W64" s="96"/>
      <c r="X64" s="96"/>
      <c r="Y64" s="96">
        <f t="shared" ref="Y64:Y69" si="13">(V64-P64)^2</f>
        <v>9.075175025060131E-2</v>
      </c>
      <c r="Z64" s="32"/>
    </row>
    <row r="65" spans="1:26" x14ac:dyDescent="0.3">
      <c r="A65" s="32">
        <v>8</v>
      </c>
      <c r="B65" s="35">
        <v>13</v>
      </c>
      <c r="C65" s="32"/>
      <c r="D65" s="32"/>
      <c r="E65" s="33">
        <v>15.93</v>
      </c>
      <c r="F65" s="32"/>
      <c r="G65" s="32"/>
      <c r="H65" s="96">
        <f t="shared" si="10"/>
        <v>14.193749943272621</v>
      </c>
      <c r="I65" s="96"/>
      <c r="J65" s="96"/>
      <c r="K65" s="96">
        <f t="shared" si="12"/>
        <v>1.4250389270633865</v>
      </c>
      <c r="L65" s="32"/>
      <c r="O65" s="32">
        <v>8</v>
      </c>
      <c r="P65" s="35">
        <v>13</v>
      </c>
      <c r="Q65" s="32"/>
      <c r="R65" s="32"/>
      <c r="S65" s="33">
        <v>16.39</v>
      </c>
      <c r="T65" s="32"/>
      <c r="U65" s="32"/>
      <c r="V65" s="96">
        <f t="shared" si="11"/>
        <v>13.812083021714241</v>
      </c>
      <c r="W65" s="96"/>
      <c r="X65" s="96"/>
      <c r="Y65" s="96">
        <f t="shared" si="13"/>
        <v>0.65947883415653163</v>
      </c>
      <c r="Z65" s="32"/>
    </row>
    <row r="66" spans="1:26" x14ac:dyDescent="0.3">
      <c r="A66" s="32" t="s">
        <v>237</v>
      </c>
      <c r="B66" s="35">
        <v>1.4</v>
      </c>
      <c r="C66" s="32"/>
      <c r="D66" s="32"/>
      <c r="E66" s="33">
        <f>AVERAGE(29.8,28.95,28.61)</f>
        <v>29.12</v>
      </c>
      <c r="F66" s="32"/>
      <c r="G66" s="32"/>
      <c r="H66" s="96">
        <f t="shared" si="10"/>
        <v>1.00374994327262</v>
      </c>
      <c r="I66" s="96"/>
      <c r="J66" s="96"/>
      <c r="K66" s="96">
        <f t="shared" si="12"/>
        <v>0.15701410745645178</v>
      </c>
      <c r="L66" s="32"/>
      <c r="O66" s="32" t="s">
        <v>237</v>
      </c>
      <c r="P66" s="35">
        <v>1.4</v>
      </c>
      <c r="Q66" s="32"/>
      <c r="R66" s="32"/>
      <c r="S66" s="33">
        <f>AVERAGE(29.39,27.88,27.8)</f>
        <v>28.356666666666666</v>
      </c>
      <c r="T66" s="32"/>
      <c r="U66" s="32"/>
      <c r="V66" s="96">
        <f t="shared" si="11"/>
        <v>1.8454163550475755</v>
      </c>
      <c r="W66" s="96"/>
      <c r="X66" s="96"/>
      <c r="Y66" s="96">
        <f t="shared" si="13"/>
        <v>0.19839572934386793</v>
      </c>
      <c r="Z66" s="32"/>
    </row>
    <row r="67" spans="1:26" x14ac:dyDescent="0.3">
      <c r="A67" s="32" t="s">
        <v>188</v>
      </c>
      <c r="B67" s="35">
        <v>1.5</v>
      </c>
      <c r="C67" s="32"/>
      <c r="D67" s="32"/>
      <c r="E67" s="33">
        <f>AVERAGE(28.76,28.38,28.89)</f>
        <v>28.676666666666666</v>
      </c>
      <c r="F67" s="32"/>
      <c r="G67" s="32"/>
      <c r="H67" s="96">
        <f t="shared" si="10"/>
        <v>1.4470832766059551</v>
      </c>
      <c r="I67" s="96"/>
      <c r="J67" s="96"/>
      <c r="K67" s="96">
        <f t="shared" si="12"/>
        <v>2.8001796147618537E-3</v>
      </c>
      <c r="L67" s="32"/>
      <c r="O67" s="32" t="s">
        <v>188</v>
      </c>
      <c r="P67" s="35">
        <v>1.5</v>
      </c>
      <c r="Q67" s="32"/>
      <c r="R67" s="32"/>
      <c r="S67" s="33">
        <f>AVERAGE(29.29,28.75,29.5)</f>
        <v>29.179999999999996</v>
      </c>
      <c r="T67" s="32"/>
      <c r="U67" s="32"/>
      <c r="V67" s="96">
        <f t="shared" si="11"/>
        <v>1.0220830217142449</v>
      </c>
      <c r="W67" s="96"/>
      <c r="X67" s="96"/>
      <c r="Y67" s="96">
        <f t="shared" si="13"/>
        <v>0.22840463813378689</v>
      </c>
      <c r="Z67" s="32"/>
    </row>
    <row r="68" spans="1:26" x14ac:dyDescent="0.3">
      <c r="A68" s="32">
        <v>15</v>
      </c>
      <c r="B68" s="35">
        <v>15</v>
      </c>
      <c r="C68" s="32"/>
      <c r="D68" s="32"/>
      <c r="E68" s="33">
        <v>15.05</v>
      </c>
      <c r="F68" s="32"/>
      <c r="G68" s="32"/>
      <c r="H68" s="96">
        <f t="shared" si="10"/>
        <v>15.07374994327262</v>
      </c>
      <c r="I68" s="96"/>
      <c r="J68" s="96"/>
      <c r="K68" s="96">
        <f t="shared" si="12"/>
        <v>5.4390541327147121E-3</v>
      </c>
      <c r="L68" s="32"/>
      <c r="O68" s="32">
        <v>15</v>
      </c>
      <c r="P68" s="35">
        <v>15</v>
      </c>
      <c r="Q68" s="32"/>
      <c r="R68" s="32"/>
      <c r="S68" s="33">
        <v>14.49</v>
      </c>
      <c r="T68" s="32"/>
      <c r="U68" s="32"/>
      <c r="V68" s="96">
        <f t="shared" si="11"/>
        <v>15.712083021714241</v>
      </c>
      <c r="W68" s="96"/>
      <c r="X68" s="96"/>
      <c r="Y68" s="96">
        <f t="shared" si="13"/>
        <v>0.50706222981368398</v>
      </c>
      <c r="Z68" s="32"/>
    </row>
    <row r="69" spans="1:26" x14ac:dyDescent="0.3">
      <c r="A69" s="32">
        <v>16</v>
      </c>
      <c r="B69" s="35">
        <v>5.2</v>
      </c>
      <c r="C69" s="32"/>
      <c r="D69" s="32"/>
      <c r="E69" s="33">
        <v>24.82</v>
      </c>
      <c r="F69" s="32"/>
      <c r="G69" s="32"/>
      <c r="H69" s="96">
        <f t="shared" si="10"/>
        <v>5.3037499432726207</v>
      </c>
      <c r="I69" s="96"/>
      <c r="J69" s="96"/>
      <c r="K69" s="96">
        <f t="shared" si="12"/>
        <v>1.0764050729071982E-2</v>
      </c>
      <c r="L69" s="32"/>
      <c r="O69" s="32">
        <v>16</v>
      </c>
      <c r="P69" s="35">
        <v>5.2</v>
      </c>
      <c r="Q69" s="32"/>
      <c r="R69" s="32"/>
      <c r="S69" s="33">
        <v>25.13</v>
      </c>
      <c r="T69" s="32"/>
      <c r="U69" s="32"/>
      <c r="V69" s="96">
        <f t="shared" si="11"/>
        <v>5.0720830217142421</v>
      </c>
      <c r="W69" s="96"/>
      <c r="X69" s="96"/>
      <c r="Y69" s="96">
        <f t="shared" si="13"/>
        <v>1.6362753333759108E-2</v>
      </c>
      <c r="Z69" s="32"/>
    </row>
    <row r="70" spans="1:26" x14ac:dyDescent="0.3">
      <c r="A70" s="32"/>
      <c r="B70" s="35"/>
      <c r="C70" s="32"/>
      <c r="D70" s="32"/>
      <c r="E70" s="33"/>
      <c r="F70" s="32"/>
      <c r="G70" s="32"/>
      <c r="H70" s="34"/>
      <c r="I70" s="32"/>
      <c r="J70" s="32"/>
      <c r="K70" s="33"/>
      <c r="L70" s="32"/>
      <c r="O70" s="32"/>
      <c r="P70" s="35"/>
      <c r="Q70" s="32"/>
      <c r="R70" s="32"/>
      <c r="S70" s="33"/>
      <c r="T70" s="32"/>
      <c r="U70" s="32"/>
      <c r="V70" s="34"/>
      <c r="W70" s="32"/>
      <c r="X70" s="32"/>
      <c r="Y70" s="33"/>
      <c r="Z70" s="32"/>
    </row>
    <row r="71" spans="1:26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x14ac:dyDescent="0.3">
      <c r="A72" s="31" t="s">
        <v>102</v>
      </c>
      <c r="B72" s="32"/>
      <c r="C72" s="36">
        <v>-1</v>
      </c>
      <c r="D72" s="32" t="s">
        <v>103</v>
      </c>
      <c r="E72" s="32"/>
      <c r="F72" s="32"/>
      <c r="G72" s="4" t="s">
        <v>104</v>
      </c>
      <c r="H72" s="5">
        <f>SQRT(SUM(K62:K69)/COUNT(K62:K69))</f>
        <v>0.51336968891823331</v>
      </c>
      <c r="I72" s="6" t="s">
        <v>93</v>
      </c>
      <c r="J72" s="32"/>
      <c r="K72" s="32"/>
      <c r="L72" s="32"/>
      <c r="O72" s="31" t="s">
        <v>102</v>
      </c>
      <c r="P72" s="32"/>
      <c r="Q72" s="36">
        <v>-1</v>
      </c>
      <c r="R72" s="32" t="s">
        <v>103</v>
      </c>
      <c r="S72" s="32"/>
      <c r="T72" s="32"/>
      <c r="U72" s="4" t="s">
        <v>104</v>
      </c>
      <c r="V72" s="5">
        <f>SQRT(SUM(Y62:Y69)/COUNT(Y62:Y69))</f>
        <v>0.53312740164897343</v>
      </c>
      <c r="W72" s="6" t="s">
        <v>93</v>
      </c>
      <c r="X72" s="32"/>
      <c r="Y72" s="32"/>
      <c r="Z72" s="32"/>
    </row>
    <row r="73" spans="1:26" x14ac:dyDescent="0.3">
      <c r="A73" s="31" t="s">
        <v>105</v>
      </c>
      <c r="B73" s="32"/>
      <c r="C73" s="99">
        <v>30.123749943272621</v>
      </c>
      <c r="D73" s="32" t="s">
        <v>106</v>
      </c>
      <c r="E73" s="32"/>
      <c r="F73" s="32"/>
      <c r="G73" s="32"/>
      <c r="H73" s="32"/>
      <c r="I73" s="32"/>
      <c r="J73" s="32"/>
      <c r="K73" s="32"/>
      <c r="L73" s="32"/>
      <c r="O73" s="31" t="s">
        <v>105</v>
      </c>
      <c r="P73" s="32"/>
      <c r="Q73" s="99">
        <v>30.202083021714241</v>
      </c>
      <c r="R73" s="32" t="s">
        <v>106</v>
      </c>
      <c r="S73" s="32"/>
      <c r="T73" s="32"/>
      <c r="U73" s="32"/>
      <c r="V73" s="32"/>
      <c r="W73" s="32"/>
      <c r="X73" s="32"/>
      <c r="Y73" s="32"/>
      <c r="Z73" s="32"/>
    </row>
    <row r="74" spans="1:26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6" x14ac:dyDescent="0.3">
      <c r="A75" s="44" t="s">
        <v>252</v>
      </c>
      <c r="B75" s="44"/>
      <c r="C75" s="44" t="s">
        <v>114</v>
      </c>
      <c r="D75" s="44"/>
      <c r="E75" s="32"/>
      <c r="F75" s="32"/>
      <c r="G75" s="32"/>
      <c r="H75" s="32"/>
      <c r="I75" s="32"/>
      <c r="J75" s="32"/>
      <c r="K75" s="32"/>
      <c r="L75" s="32"/>
      <c r="O75" s="44" t="s">
        <v>252</v>
      </c>
      <c r="P75" s="44"/>
      <c r="Q75" s="44" t="s">
        <v>117</v>
      </c>
      <c r="R75" s="44" t="s">
        <v>136</v>
      </c>
      <c r="S75" s="32"/>
      <c r="T75" s="32"/>
      <c r="U75" s="32"/>
      <c r="V75" s="32"/>
      <c r="W75" s="32"/>
      <c r="X75" s="32"/>
      <c r="Y75" s="32"/>
      <c r="Z75" s="32"/>
    </row>
    <row r="77" spans="1:26" ht="16.8" x14ac:dyDescent="0.35">
      <c r="A77" s="24" t="s">
        <v>96</v>
      </c>
      <c r="B77" s="24" t="s">
        <v>97</v>
      </c>
      <c r="C77" s="24"/>
      <c r="D77" s="24"/>
      <c r="E77" s="24" t="s">
        <v>98</v>
      </c>
      <c r="F77" s="24"/>
      <c r="G77" s="24"/>
      <c r="H77" s="24" t="s">
        <v>99</v>
      </c>
      <c r="I77" s="24"/>
      <c r="J77" s="24"/>
      <c r="K77" s="24" t="s">
        <v>100</v>
      </c>
      <c r="L77" s="24"/>
      <c r="O77" s="24" t="s">
        <v>96</v>
      </c>
      <c r="P77" s="24" t="s">
        <v>97</v>
      </c>
      <c r="Q77" s="24"/>
      <c r="R77" s="24"/>
      <c r="S77" s="24" t="s">
        <v>98</v>
      </c>
      <c r="T77" s="24"/>
      <c r="U77" s="24"/>
      <c r="V77" s="24" t="s">
        <v>99</v>
      </c>
      <c r="W77" s="24"/>
      <c r="X77" s="24"/>
      <c r="Y77" s="24" t="s">
        <v>100</v>
      </c>
      <c r="Z77" s="24"/>
    </row>
    <row r="78" spans="1:26" x14ac:dyDescent="0.3">
      <c r="A78" s="25">
        <v>1</v>
      </c>
      <c r="B78" s="28">
        <v>4.8</v>
      </c>
      <c r="C78" s="25"/>
      <c r="D78" s="25"/>
      <c r="E78" s="26">
        <v>25.3</v>
      </c>
      <c r="F78" s="25"/>
      <c r="G78" s="25"/>
      <c r="H78" s="94">
        <f>($C$24)*(E78)+$C$89</f>
        <v>4.6633333305453206</v>
      </c>
      <c r="I78" s="94"/>
      <c r="J78" s="94"/>
      <c r="K78" s="94">
        <f>(H78-B78)^2</f>
        <v>1.8677778539834544E-2</v>
      </c>
      <c r="L78" s="25"/>
      <c r="O78" s="25">
        <v>1</v>
      </c>
      <c r="P78" s="28">
        <v>4.8</v>
      </c>
      <c r="Q78" s="25"/>
      <c r="R78" s="25"/>
      <c r="S78" s="26">
        <v>25.8</v>
      </c>
      <c r="T78" s="25"/>
      <c r="U78" s="25"/>
      <c r="V78" s="94">
        <f>($C$24)*(S78)+$Q$89</f>
        <v>4.2041666648618232</v>
      </c>
      <c r="W78" s="94"/>
      <c r="X78" s="94"/>
      <c r="Y78" s="94">
        <f>(V78-P78)^2</f>
        <v>0.35501736326188266</v>
      </c>
      <c r="Z78" s="25"/>
    </row>
    <row r="79" spans="1:26" x14ac:dyDescent="0.3">
      <c r="A79" s="25" t="s">
        <v>148</v>
      </c>
      <c r="B79" s="28">
        <v>0.7</v>
      </c>
      <c r="C79" s="25"/>
      <c r="D79" s="25"/>
      <c r="E79" s="26">
        <f>AVERAGE(29.49,29.05,29.56)</f>
        <v>29.366666666666664</v>
      </c>
      <c r="F79" s="25"/>
      <c r="G79" s="25"/>
      <c r="H79" s="94">
        <f t="shared" ref="H79:H85" si="14">($C$24)*(E79)+$C$89</f>
        <v>0.59666666387865774</v>
      </c>
      <c r="I79" s="94"/>
      <c r="J79" s="94"/>
      <c r="K79" s="94">
        <f>(H79-B79)^2</f>
        <v>1.0677778353966287E-2</v>
      </c>
      <c r="L79" s="25"/>
      <c r="O79" s="25" t="s">
        <v>148</v>
      </c>
      <c r="P79" s="28">
        <v>0.7</v>
      </c>
      <c r="Q79" s="25"/>
      <c r="R79" s="25"/>
      <c r="S79" s="26">
        <f>AVERAGE(29.91,29.43,29.99)</f>
        <v>29.776666666666667</v>
      </c>
      <c r="T79" s="25"/>
      <c r="U79" s="25"/>
      <c r="V79" s="94">
        <f t="shared" ref="V79:V85" si="15">($C$24)*(S79)+$Q$89</f>
        <v>0.22749999819515665</v>
      </c>
      <c r="W79" s="94"/>
      <c r="X79" s="94"/>
      <c r="Y79" s="94">
        <f>(V79-P79)^2</f>
        <v>0.22325625170557692</v>
      </c>
      <c r="Z79" s="25"/>
    </row>
    <row r="80" spans="1:26" x14ac:dyDescent="0.3">
      <c r="A80" s="25" t="s">
        <v>101</v>
      </c>
      <c r="B80" s="28">
        <v>1.4</v>
      </c>
      <c r="C80" s="25"/>
      <c r="D80" s="25"/>
      <c r="E80" s="26">
        <f>AVERAGE(28.91,29.66,29.22)</f>
        <v>29.263333333333332</v>
      </c>
      <c r="F80" s="25"/>
      <c r="G80" s="25"/>
      <c r="H80" s="94">
        <f t="shared" si="14"/>
        <v>0.69999999721198947</v>
      </c>
      <c r="I80" s="94"/>
      <c r="J80" s="94"/>
      <c r="K80" s="94">
        <f t="shared" ref="K80:K85" si="16">(H80-B80)^2</f>
        <v>0.49000000390321463</v>
      </c>
      <c r="L80" s="25"/>
      <c r="O80" s="25" t="s">
        <v>101</v>
      </c>
      <c r="P80" s="28">
        <v>1.4</v>
      </c>
      <c r="Q80" s="25"/>
      <c r="R80" s="25"/>
      <c r="S80" s="26">
        <f>AVERAGE(28.13,29.63,28.98)</f>
        <v>28.91333333333333</v>
      </c>
      <c r="T80" s="25"/>
      <c r="U80" s="25"/>
      <c r="V80" s="94">
        <f t="shared" si="15"/>
        <v>1.0908333315284935</v>
      </c>
      <c r="W80" s="94"/>
      <c r="X80" s="94"/>
      <c r="Y80" s="94">
        <f t="shared" ref="Y80:Y85" si="17">(V80-P80)^2</f>
        <v>9.5584028893770365E-2</v>
      </c>
      <c r="Z80" s="25"/>
    </row>
    <row r="81" spans="1:26" x14ac:dyDescent="0.3">
      <c r="A81" s="25">
        <v>8</v>
      </c>
      <c r="B81" s="28">
        <v>13</v>
      </c>
      <c r="C81" s="25"/>
      <c r="D81" s="25"/>
      <c r="E81" s="26">
        <v>15.75</v>
      </c>
      <c r="F81" s="25"/>
      <c r="G81" s="25"/>
      <c r="H81" s="94">
        <f t="shared" si="14"/>
        <v>14.213333330545321</v>
      </c>
      <c r="I81" s="94"/>
      <c r="J81" s="94"/>
      <c r="K81" s="94">
        <f t="shared" si="16"/>
        <v>1.4721777710122019</v>
      </c>
      <c r="L81" s="25"/>
      <c r="O81" s="25">
        <v>8</v>
      </c>
      <c r="P81" s="28">
        <v>13</v>
      </c>
      <c r="Q81" s="25"/>
      <c r="R81" s="25"/>
      <c r="S81" s="26">
        <v>16.190000000000001</v>
      </c>
      <c r="T81" s="25"/>
      <c r="U81" s="25"/>
      <c r="V81" s="94">
        <f t="shared" si="15"/>
        <v>13.814166664861823</v>
      </c>
      <c r="W81" s="94"/>
      <c r="X81" s="94"/>
      <c r="Y81" s="94">
        <f t="shared" si="17"/>
        <v>0.66286735817222342</v>
      </c>
      <c r="Z81" s="25"/>
    </row>
    <row r="82" spans="1:26" x14ac:dyDescent="0.3">
      <c r="A82" s="25" t="s">
        <v>237</v>
      </c>
      <c r="B82" s="28">
        <v>1.4</v>
      </c>
      <c r="C82" s="25"/>
      <c r="D82" s="25"/>
      <c r="E82" s="26">
        <f>AVERAGE(29.65,28.79,28.45)</f>
        <v>28.963333333333335</v>
      </c>
      <c r="F82" s="25"/>
      <c r="G82" s="25"/>
      <c r="H82" s="94">
        <f t="shared" si="14"/>
        <v>0.99999999721198662</v>
      </c>
      <c r="I82" s="94"/>
      <c r="J82" s="94"/>
      <c r="K82" s="94">
        <f t="shared" si="16"/>
        <v>0.16000000223041064</v>
      </c>
      <c r="L82" s="25"/>
      <c r="O82" s="25" t="s">
        <v>237</v>
      </c>
      <c r="P82" s="28">
        <v>1.4</v>
      </c>
      <c r="Q82" s="25"/>
      <c r="R82" s="25"/>
      <c r="S82" s="26">
        <f>AVERAGE(29.17,27.67,27.59)</f>
        <v>28.143333333333334</v>
      </c>
      <c r="T82" s="25"/>
      <c r="U82" s="25"/>
      <c r="V82" s="94">
        <f t="shared" si="15"/>
        <v>1.8608333315284895</v>
      </c>
      <c r="W82" s="94"/>
      <c r="X82" s="94"/>
      <c r="Y82" s="94">
        <f t="shared" si="17"/>
        <v>0.21236735944764681</v>
      </c>
      <c r="Z82" s="25"/>
    </row>
    <row r="83" spans="1:26" x14ac:dyDescent="0.3">
      <c r="A83" s="25" t="s">
        <v>188</v>
      </c>
      <c r="B83" s="28">
        <v>1.5</v>
      </c>
      <c r="C83" s="25"/>
      <c r="D83" s="25"/>
      <c r="E83" s="26">
        <f>AVERAGE(28.6,28.23,28.74)</f>
        <v>28.52333333333333</v>
      </c>
      <c r="F83" s="25"/>
      <c r="G83" s="25"/>
      <c r="H83" s="94">
        <f t="shared" si="14"/>
        <v>1.4399999972119915</v>
      </c>
      <c r="I83" s="94"/>
      <c r="J83" s="94"/>
      <c r="K83" s="94">
        <f t="shared" si="16"/>
        <v>3.6000003345610329E-3</v>
      </c>
      <c r="L83" s="25"/>
      <c r="O83" s="25" t="s">
        <v>188</v>
      </c>
      <c r="P83" s="28">
        <v>1.5</v>
      </c>
      <c r="Q83" s="25"/>
      <c r="R83" s="25"/>
      <c r="S83" s="26">
        <f>AVERAGE(29.1,28.55,29.32)</f>
        <v>28.99</v>
      </c>
      <c r="T83" s="25"/>
      <c r="U83" s="25"/>
      <c r="V83" s="94">
        <f t="shared" si="15"/>
        <v>1.0141666648618255</v>
      </c>
      <c r="W83" s="94"/>
      <c r="X83" s="94"/>
      <c r="Y83" s="94">
        <f t="shared" si="17"/>
        <v>0.23603402953148178</v>
      </c>
      <c r="Z83" s="25"/>
    </row>
    <row r="84" spans="1:26" x14ac:dyDescent="0.3">
      <c r="A84" s="25">
        <v>15</v>
      </c>
      <c r="B84" s="28">
        <v>15</v>
      </c>
      <c r="C84" s="25"/>
      <c r="D84" s="25"/>
      <c r="E84" s="26">
        <v>14.87</v>
      </c>
      <c r="F84" s="25"/>
      <c r="G84" s="25"/>
      <c r="H84" s="94">
        <f t="shared" si="14"/>
        <v>15.093333330545322</v>
      </c>
      <c r="I84" s="94"/>
      <c r="J84" s="94"/>
      <c r="K84" s="94">
        <f t="shared" si="16"/>
        <v>8.7111105906823583E-3</v>
      </c>
      <c r="L84" s="25"/>
      <c r="O84" s="25">
        <v>15</v>
      </c>
      <c r="P84" s="28">
        <v>15</v>
      </c>
      <c r="Q84" s="25"/>
      <c r="R84" s="25"/>
      <c r="S84" s="26">
        <v>14.28</v>
      </c>
      <c r="T84" s="25"/>
      <c r="U84" s="25"/>
      <c r="V84" s="94">
        <f t="shared" si="15"/>
        <v>15.724166664861825</v>
      </c>
      <c r="W84" s="94"/>
      <c r="X84" s="94"/>
      <c r="Y84" s="94">
        <f t="shared" si="17"/>
        <v>0.52441735849709814</v>
      </c>
      <c r="Z84" s="25"/>
    </row>
    <row r="85" spans="1:26" x14ac:dyDescent="0.3">
      <c r="A85" s="25">
        <v>16</v>
      </c>
      <c r="B85" s="28">
        <v>5.2</v>
      </c>
      <c r="C85" s="25"/>
      <c r="D85" s="25"/>
      <c r="E85" s="26">
        <v>24.67</v>
      </c>
      <c r="F85" s="25"/>
      <c r="G85" s="25"/>
      <c r="H85" s="94">
        <f t="shared" si="14"/>
        <v>5.2933333305453196</v>
      </c>
      <c r="I85" s="94"/>
      <c r="J85" s="94"/>
      <c r="K85" s="94">
        <f t="shared" si="16"/>
        <v>8.7111105906818604E-3</v>
      </c>
      <c r="L85" s="25"/>
      <c r="O85" s="25">
        <v>16</v>
      </c>
      <c r="P85" s="28">
        <v>5.2</v>
      </c>
      <c r="Q85" s="25"/>
      <c r="R85" s="25"/>
      <c r="S85" s="26">
        <v>24.94</v>
      </c>
      <c r="T85" s="25"/>
      <c r="U85" s="25"/>
      <c r="V85" s="94">
        <f t="shared" si="15"/>
        <v>5.0641666648618227</v>
      </c>
      <c r="W85" s="94"/>
      <c r="X85" s="94"/>
      <c r="Y85" s="94">
        <f t="shared" si="17"/>
        <v>1.8450694934760453E-2</v>
      </c>
      <c r="Z85" s="25"/>
    </row>
    <row r="86" spans="1:26" x14ac:dyDescent="0.3">
      <c r="A86" s="25"/>
      <c r="B86" s="25"/>
      <c r="C86" s="25"/>
      <c r="D86" s="25"/>
      <c r="E86" s="26"/>
      <c r="F86" s="25"/>
      <c r="G86" s="25"/>
      <c r="H86" s="25"/>
      <c r="I86" s="25"/>
      <c r="J86" s="25"/>
      <c r="K86" s="25"/>
      <c r="L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x14ac:dyDescent="0.3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x14ac:dyDescent="0.3">
      <c r="A88" s="24" t="s">
        <v>102</v>
      </c>
      <c r="B88" s="24"/>
      <c r="C88" s="29">
        <v>-1</v>
      </c>
      <c r="D88" s="25" t="s">
        <v>103</v>
      </c>
      <c r="E88" s="25"/>
      <c r="F88" s="25"/>
      <c r="G88" s="112" t="s">
        <v>104</v>
      </c>
      <c r="H88" s="5">
        <f>SQRT(SUM(K78:K85)/COUNT(K78:K85))</f>
        <v>0.52112325264225556</v>
      </c>
      <c r="I88" s="113" t="s">
        <v>93</v>
      </c>
      <c r="J88" s="25"/>
      <c r="K88" s="25"/>
      <c r="L88" s="25"/>
      <c r="O88" s="24" t="s">
        <v>102</v>
      </c>
      <c r="P88" s="24"/>
      <c r="Q88" s="29">
        <v>-1</v>
      </c>
      <c r="R88" s="25" t="s">
        <v>103</v>
      </c>
      <c r="S88" s="25"/>
      <c r="T88" s="25"/>
      <c r="U88" s="112" t="s">
        <v>104</v>
      </c>
      <c r="V88" s="5">
        <f>SQRT(SUM(Y78:Y85)/COUNT(Y78:Y85))</f>
        <v>0.53944351470339791</v>
      </c>
      <c r="W88" s="113" t="s">
        <v>93</v>
      </c>
      <c r="X88" s="25"/>
      <c r="Y88" s="25"/>
      <c r="Z88" s="25"/>
    </row>
    <row r="89" spans="1:26" x14ac:dyDescent="0.3">
      <c r="A89" s="24" t="s">
        <v>105</v>
      </c>
      <c r="B89" s="24"/>
      <c r="C89" s="98">
        <v>29.963333330545321</v>
      </c>
      <c r="D89" s="25" t="s">
        <v>106</v>
      </c>
      <c r="E89" s="25"/>
      <c r="F89" s="25"/>
      <c r="G89" s="25"/>
      <c r="H89" s="25"/>
      <c r="I89" s="25"/>
      <c r="J89" s="25"/>
      <c r="K89" s="25"/>
      <c r="L89" s="25"/>
      <c r="O89" s="24" t="s">
        <v>105</v>
      </c>
      <c r="P89" s="24"/>
      <c r="Q89" s="98">
        <v>30.004166664861824</v>
      </c>
      <c r="R89" s="25" t="s">
        <v>106</v>
      </c>
      <c r="S89" s="25"/>
      <c r="T89" s="25"/>
      <c r="U89" s="25"/>
      <c r="V89" s="25"/>
      <c r="W89" s="25"/>
      <c r="X89" s="25"/>
      <c r="Y89" s="25"/>
      <c r="Z89" s="25"/>
    </row>
    <row r="90" spans="1:26" x14ac:dyDescent="0.3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5.6" x14ac:dyDescent="0.3">
      <c r="A91" s="45" t="s">
        <v>253</v>
      </c>
      <c r="B91" s="45"/>
      <c r="C91" s="45" t="s">
        <v>114</v>
      </c>
      <c r="D91" s="45"/>
      <c r="E91" s="25"/>
      <c r="F91" s="25"/>
      <c r="G91" s="25"/>
      <c r="H91" s="25"/>
      <c r="I91" s="25"/>
      <c r="J91" s="25"/>
      <c r="K91" s="25"/>
      <c r="L91" s="25"/>
      <c r="O91" s="45" t="s">
        <v>253</v>
      </c>
      <c r="P91" s="45"/>
      <c r="Q91" s="45" t="s">
        <v>117</v>
      </c>
      <c r="R91" s="45" t="s">
        <v>136</v>
      </c>
      <c r="S91" s="25"/>
      <c r="T91" s="25"/>
      <c r="U91" s="25"/>
      <c r="V91" s="25"/>
      <c r="W91" s="25"/>
      <c r="X91" s="25"/>
      <c r="Y91" s="25"/>
      <c r="Z91" s="25"/>
    </row>
    <row r="93" spans="1:26" ht="16.8" x14ac:dyDescent="0.35">
      <c r="A93" s="93" t="s">
        <v>96</v>
      </c>
      <c r="B93" s="93" t="s">
        <v>97</v>
      </c>
      <c r="C93" s="93"/>
      <c r="D93" s="93"/>
      <c r="E93" s="93" t="s">
        <v>98</v>
      </c>
      <c r="F93" s="93"/>
      <c r="G93" s="93"/>
      <c r="H93" s="93" t="s">
        <v>99</v>
      </c>
      <c r="I93" s="93"/>
      <c r="J93" s="93"/>
      <c r="K93" s="93" t="s">
        <v>100</v>
      </c>
      <c r="L93" s="93"/>
      <c r="O93" s="93" t="s">
        <v>96</v>
      </c>
      <c r="P93" s="93" t="s">
        <v>97</v>
      </c>
      <c r="Q93" s="93"/>
      <c r="R93" s="93"/>
      <c r="S93" s="93" t="s">
        <v>98</v>
      </c>
      <c r="T93" s="93"/>
      <c r="U93" s="93"/>
      <c r="V93" s="93" t="s">
        <v>99</v>
      </c>
      <c r="W93" s="93"/>
      <c r="X93" s="93"/>
      <c r="Y93" s="93" t="s">
        <v>100</v>
      </c>
      <c r="Z93" s="93"/>
    </row>
    <row r="94" spans="1:26" x14ac:dyDescent="0.3">
      <c r="A94" s="30">
        <v>1</v>
      </c>
      <c r="B94" s="101">
        <v>4.8</v>
      </c>
      <c r="C94" s="30"/>
      <c r="D94" s="30"/>
      <c r="E94" s="92">
        <v>24.7</v>
      </c>
      <c r="F94" s="30"/>
      <c r="G94" s="30"/>
      <c r="H94" s="95">
        <f>($C$24)*(E94)+$C$105</f>
        <v>4.5008333333390595</v>
      </c>
      <c r="I94" s="95"/>
      <c r="J94" s="95"/>
      <c r="K94" s="95">
        <f>(H94-B94)^2</f>
        <v>8.9500694441018158E-2</v>
      </c>
      <c r="L94" s="30"/>
      <c r="O94" s="30">
        <v>1</v>
      </c>
      <c r="P94" s="101">
        <v>4.8</v>
      </c>
      <c r="Q94" s="30"/>
      <c r="R94" s="30"/>
      <c r="S94" s="92">
        <v>25.24</v>
      </c>
      <c r="T94" s="30"/>
      <c r="U94" s="30"/>
      <c r="V94" s="95">
        <f>($C$24)*(S94)+$Q$105</f>
        <v>4.0316666673777952</v>
      </c>
      <c r="W94" s="95"/>
      <c r="X94" s="95"/>
      <c r="Y94" s="95">
        <f>(V94-P94)^2</f>
        <v>0.5903361100183433</v>
      </c>
      <c r="Z94" s="30"/>
    </row>
    <row r="95" spans="1:26" x14ac:dyDescent="0.3">
      <c r="A95" s="30" t="s">
        <v>148</v>
      </c>
      <c r="B95" s="101">
        <v>0.7</v>
      </c>
      <c r="C95" s="30"/>
      <c r="D95" s="30"/>
      <c r="E95" s="92">
        <f>AVERAGE(28.71,28.24,28.77)</f>
        <v>28.573333333333334</v>
      </c>
      <c r="F95" s="30"/>
      <c r="G95" s="30"/>
      <c r="H95" s="95">
        <f t="shared" ref="H95:H101" si="18">($C$24)*(E95)+$C$105</f>
        <v>0.6275000000057247</v>
      </c>
      <c r="I95" s="95"/>
      <c r="J95" s="95"/>
      <c r="K95" s="95">
        <f>(H95-B95)^2</f>
        <v>5.2562499991699119E-3</v>
      </c>
      <c r="L95" s="30"/>
      <c r="O95" s="30" t="s">
        <v>148</v>
      </c>
      <c r="P95" s="101">
        <v>0.7</v>
      </c>
      <c r="Q95" s="30"/>
      <c r="R95" s="30"/>
      <c r="S95" s="92">
        <f>AVERAGE(29.16,28.66,29.25)</f>
        <v>29.02333333333333</v>
      </c>
      <c r="T95" s="30"/>
      <c r="U95" s="30"/>
      <c r="V95" s="95">
        <f t="shared" ref="V95:V101" si="19">($C$24)*(S95)+$Q$105</f>
        <v>0.24833333404446378</v>
      </c>
      <c r="W95" s="95"/>
      <c r="X95" s="95"/>
      <c r="Y95" s="95">
        <f>(V95-P95)^2</f>
        <v>0.20400277713538989</v>
      </c>
      <c r="Z95" s="30"/>
    </row>
    <row r="96" spans="1:26" x14ac:dyDescent="0.3">
      <c r="A96" s="30" t="s">
        <v>101</v>
      </c>
      <c r="B96" s="101">
        <v>1.4</v>
      </c>
      <c r="C96" s="30"/>
      <c r="D96" s="30"/>
      <c r="E96" s="92">
        <f>AVERAGE(28.13,28.88,28.42)</f>
        <v>28.47666666666667</v>
      </c>
      <c r="F96" s="30"/>
      <c r="G96" s="30"/>
      <c r="H96" s="95">
        <f t="shared" si="18"/>
        <v>0.72416666667238871</v>
      </c>
      <c r="I96" s="95"/>
      <c r="J96" s="95"/>
      <c r="K96" s="95">
        <f t="shared" ref="K96:K101" si="20">(H96-B96)^2</f>
        <v>0.45675069443671001</v>
      </c>
      <c r="L96" s="30"/>
      <c r="O96" s="30" t="s">
        <v>101</v>
      </c>
      <c r="P96" s="101">
        <v>1.4</v>
      </c>
      <c r="Q96" s="30"/>
      <c r="R96" s="30"/>
      <c r="S96" s="92">
        <f>AVERAGE(27.35,28.87,28.23)</f>
        <v>28.150000000000002</v>
      </c>
      <c r="T96" s="30"/>
      <c r="U96" s="30"/>
      <c r="V96" s="95">
        <f t="shared" si="19"/>
        <v>1.1216666673777915</v>
      </c>
      <c r="W96" s="95"/>
      <c r="X96" s="95"/>
      <c r="Y96" s="95">
        <f t="shared" ref="Y96:Y101" si="21">(V96-P96)^2</f>
        <v>7.7469444048584885E-2</v>
      </c>
      <c r="Z96" s="30"/>
    </row>
    <row r="97" spans="1:26" x14ac:dyDescent="0.3">
      <c r="A97" s="30">
        <v>8</v>
      </c>
      <c r="B97" s="101">
        <v>13</v>
      </c>
      <c r="C97" s="30"/>
      <c r="D97" s="30"/>
      <c r="E97" s="92">
        <v>14.85</v>
      </c>
      <c r="F97" s="30"/>
      <c r="G97" s="30"/>
      <c r="H97" s="95">
        <f t="shared" si="18"/>
        <v>14.350833333339059</v>
      </c>
      <c r="I97" s="95"/>
      <c r="J97" s="95"/>
      <c r="K97" s="95">
        <f t="shared" si="20"/>
        <v>1.8247506944599139</v>
      </c>
      <c r="L97" s="30"/>
      <c r="O97" s="30">
        <v>8</v>
      </c>
      <c r="P97" s="101">
        <v>13</v>
      </c>
      <c r="Q97" s="30"/>
      <c r="R97" s="30"/>
      <c r="S97" s="92">
        <v>15.33</v>
      </c>
      <c r="T97" s="30"/>
      <c r="U97" s="30"/>
      <c r="V97" s="95">
        <f t="shared" si="19"/>
        <v>13.941666667377794</v>
      </c>
      <c r="W97" s="95"/>
      <c r="X97" s="95"/>
      <c r="Y97" s="95">
        <f t="shared" si="21"/>
        <v>0.88673611245040018</v>
      </c>
      <c r="Z97" s="30"/>
    </row>
    <row r="98" spans="1:26" x14ac:dyDescent="0.3">
      <c r="A98" s="30" t="s">
        <v>237</v>
      </c>
      <c r="B98" s="101">
        <v>1.4</v>
      </c>
      <c r="C98" s="30"/>
      <c r="D98" s="30"/>
      <c r="E98" s="92">
        <f>AVERAGE(28.89,28.01,27.67)</f>
        <v>28.19</v>
      </c>
      <c r="F98" s="30"/>
      <c r="G98" s="30"/>
      <c r="H98" s="95">
        <f t="shared" si="18"/>
        <v>1.0108333333390576</v>
      </c>
      <c r="I98" s="95"/>
      <c r="J98" s="95"/>
      <c r="K98" s="95">
        <f t="shared" si="20"/>
        <v>0.15145069443998901</v>
      </c>
      <c r="L98" s="30"/>
      <c r="O98" s="30" t="s">
        <v>237</v>
      </c>
      <c r="P98" s="101">
        <v>1.4</v>
      </c>
      <c r="Q98" s="30"/>
      <c r="R98" s="30"/>
      <c r="S98" s="92">
        <f>AVERAGE(28.42,26.89,26.84)</f>
        <v>27.383333333333336</v>
      </c>
      <c r="T98" s="30"/>
      <c r="U98" s="30"/>
      <c r="V98" s="95">
        <f t="shared" si="19"/>
        <v>1.8883333340444572</v>
      </c>
      <c r="W98" s="95"/>
      <c r="X98" s="95"/>
      <c r="Y98" s="95">
        <f t="shared" si="21"/>
        <v>0.23846944513897556</v>
      </c>
      <c r="Z98" s="30"/>
    </row>
    <row r="99" spans="1:26" x14ac:dyDescent="0.3">
      <c r="A99" s="30" t="s">
        <v>188</v>
      </c>
      <c r="B99" s="101">
        <v>1.5</v>
      </c>
      <c r="C99" s="30"/>
      <c r="D99" s="30"/>
      <c r="E99" s="92">
        <f>AVERAGE(27.79,27.43,27.93)</f>
        <v>27.716666666666669</v>
      </c>
      <c r="F99" s="30"/>
      <c r="G99" s="30"/>
      <c r="H99" s="95">
        <f t="shared" si="18"/>
        <v>1.4841666666723903</v>
      </c>
      <c r="I99" s="95"/>
      <c r="J99" s="95"/>
      <c r="K99" s="95">
        <f t="shared" si="20"/>
        <v>2.5069444426319674E-4</v>
      </c>
      <c r="L99" s="30"/>
      <c r="O99" s="30" t="s">
        <v>188</v>
      </c>
      <c r="P99" s="101">
        <v>1.5</v>
      </c>
      <c r="Q99" s="30"/>
      <c r="R99" s="30"/>
      <c r="S99" s="92">
        <f>AVERAGE(28.33,27.8,28.55)</f>
        <v>28.226666666666663</v>
      </c>
      <c r="T99" s="30"/>
      <c r="U99" s="30"/>
      <c r="V99" s="95">
        <f t="shared" si="19"/>
        <v>1.0450000007111306</v>
      </c>
      <c r="W99" s="95"/>
      <c r="X99" s="95"/>
      <c r="Y99" s="95">
        <f t="shared" si="21"/>
        <v>0.20702499935287111</v>
      </c>
      <c r="Z99" s="30"/>
    </row>
    <row r="100" spans="1:26" x14ac:dyDescent="0.3">
      <c r="A100" s="30">
        <v>15</v>
      </c>
      <c r="B100" s="101">
        <v>15</v>
      </c>
      <c r="C100" s="30"/>
      <c r="D100" s="30"/>
      <c r="E100" s="92">
        <v>14.01</v>
      </c>
      <c r="F100" s="30"/>
      <c r="G100" s="30"/>
      <c r="H100" s="95">
        <f t="shared" si="18"/>
        <v>15.190833333339059</v>
      </c>
      <c r="I100" s="95"/>
      <c r="J100" s="95"/>
      <c r="K100" s="95">
        <f t="shared" si="20"/>
        <v>3.641736111329643E-2</v>
      </c>
      <c r="L100" s="30"/>
      <c r="O100" s="30">
        <v>15</v>
      </c>
      <c r="P100" s="101">
        <v>15</v>
      </c>
      <c r="Q100" s="30"/>
      <c r="R100" s="30"/>
      <c r="S100" s="92">
        <v>13.44</v>
      </c>
      <c r="T100" s="30"/>
      <c r="U100" s="30"/>
      <c r="V100" s="95">
        <f t="shared" si="19"/>
        <v>15.831666667377794</v>
      </c>
      <c r="W100" s="95"/>
      <c r="X100" s="95"/>
      <c r="Y100" s="95">
        <f t="shared" si="21"/>
        <v>0.69166944562728649</v>
      </c>
      <c r="Z100" s="30"/>
    </row>
    <row r="101" spans="1:26" x14ac:dyDescent="0.3">
      <c r="A101" s="30">
        <v>16</v>
      </c>
      <c r="B101" s="101">
        <v>5.2</v>
      </c>
      <c r="C101" s="30"/>
      <c r="D101" s="30"/>
      <c r="E101" s="92">
        <v>24.09</v>
      </c>
      <c r="F101" s="30"/>
      <c r="G101" s="30"/>
      <c r="H101" s="95">
        <f t="shared" si="18"/>
        <v>5.110833333339059</v>
      </c>
      <c r="I101" s="95"/>
      <c r="J101" s="95"/>
      <c r="K101" s="95">
        <f t="shared" si="20"/>
        <v>7.9506944434234016E-3</v>
      </c>
      <c r="L101" s="30"/>
      <c r="O101" s="30">
        <v>16</v>
      </c>
      <c r="P101" s="101">
        <v>5.2</v>
      </c>
      <c r="Q101" s="30"/>
      <c r="R101" s="30"/>
      <c r="S101" s="92">
        <v>24.38</v>
      </c>
      <c r="T101" s="30"/>
      <c r="U101" s="30"/>
      <c r="V101" s="95">
        <f t="shared" si="19"/>
        <v>4.8916666673777947</v>
      </c>
      <c r="W101" s="95"/>
      <c r="X101" s="95"/>
      <c r="Y101" s="95">
        <f t="shared" si="21"/>
        <v>9.5069444005915632E-2</v>
      </c>
      <c r="Z101" s="30"/>
    </row>
    <row r="102" spans="1:26" x14ac:dyDescent="0.3">
      <c r="A102" s="30"/>
      <c r="B102" s="30"/>
      <c r="C102" s="30"/>
      <c r="D102" s="30"/>
      <c r="E102" s="30"/>
      <c r="F102" s="30"/>
      <c r="G102" s="30"/>
      <c r="H102" s="95"/>
      <c r="I102" s="95"/>
      <c r="J102" s="95"/>
      <c r="K102" s="95"/>
      <c r="L102" s="30"/>
      <c r="O102" s="30"/>
      <c r="P102" s="30"/>
      <c r="Q102" s="30"/>
      <c r="R102" s="30"/>
      <c r="S102" s="30"/>
      <c r="T102" s="30"/>
      <c r="U102" s="30"/>
      <c r="V102" s="95"/>
      <c r="W102" s="95"/>
      <c r="X102" s="95"/>
      <c r="Y102" s="95"/>
      <c r="Z102" s="30"/>
    </row>
    <row r="103" spans="1:26" x14ac:dyDescent="0.3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3">
      <c r="A104" s="93" t="s">
        <v>102</v>
      </c>
      <c r="B104" s="93"/>
      <c r="C104" s="38">
        <v>-1</v>
      </c>
      <c r="D104" s="30" t="s">
        <v>103</v>
      </c>
      <c r="E104" s="30"/>
      <c r="F104" s="30"/>
      <c r="G104" s="112" t="s">
        <v>104</v>
      </c>
      <c r="H104" s="5">
        <f>SQRT(SUM(K94:K101)/COUNT(K94:K101))</f>
        <v>0.56704582903167799</v>
      </c>
      <c r="I104" s="113" t="s">
        <v>93</v>
      </c>
      <c r="J104" s="30"/>
      <c r="K104" s="30"/>
      <c r="L104" s="30"/>
      <c r="O104" s="93" t="s">
        <v>102</v>
      </c>
      <c r="P104" s="93"/>
      <c r="Q104" s="38">
        <v>-1</v>
      </c>
      <c r="R104" s="30" t="s">
        <v>103</v>
      </c>
      <c r="S104" s="30"/>
      <c r="T104" s="30"/>
      <c r="U104" s="112" t="s">
        <v>104</v>
      </c>
      <c r="V104" s="5">
        <f>SQRT(SUM(Y94:Y101)/COUNT(Y94:Y101))</f>
        <v>0.61143047210800738</v>
      </c>
      <c r="W104" s="113" t="s">
        <v>93</v>
      </c>
      <c r="X104" s="30"/>
      <c r="Y104" s="30"/>
      <c r="Z104" s="30"/>
    </row>
    <row r="105" spans="1:26" x14ac:dyDescent="0.3">
      <c r="A105" s="93" t="s">
        <v>105</v>
      </c>
      <c r="B105" s="93"/>
      <c r="C105" s="100">
        <v>29.200833333339059</v>
      </c>
      <c r="D105" s="30" t="s">
        <v>106</v>
      </c>
      <c r="E105" s="30"/>
      <c r="F105" s="30"/>
      <c r="G105" s="30"/>
      <c r="H105" s="30"/>
      <c r="I105" s="30"/>
      <c r="J105" s="30"/>
      <c r="K105" s="30"/>
      <c r="L105" s="30"/>
      <c r="O105" s="93" t="s">
        <v>105</v>
      </c>
      <c r="P105" s="93"/>
      <c r="Q105" s="100">
        <v>29.271666667377794</v>
      </c>
      <c r="R105" s="30" t="s">
        <v>106</v>
      </c>
      <c r="S105" s="30"/>
      <c r="T105" s="30"/>
      <c r="U105" s="30"/>
      <c r="V105" s="30"/>
      <c r="W105" s="30"/>
      <c r="X105" s="30"/>
      <c r="Y105" s="30"/>
      <c r="Z105" s="30"/>
    </row>
    <row r="106" spans="1:26" x14ac:dyDescent="0.3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6" x14ac:dyDescent="0.3">
      <c r="A107" s="46" t="s">
        <v>254</v>
      </c>
      <c r="B107" s="46"/>
      <c r="C107" s="46" t="s">
        <v>114</v>
      </c>
      <c r="D107" s="46"/>
      <c r="E107" s="30"/>
      <c r="F107" s="30"/>
      <c r="G107" s="30"/>
      <c r="H107" s="30"/>
      <c r="I107" s="30"/>
      <c r="J107" s="30"/>
      <c r="K107" s="30"/>
      <c r="L107" s="30"/>
      <c r="O107" s="46" t="s">
        <v>254</v>
      </c>
      <c r="P107" s="46"/>
      <c r="Q107" s="46" t="s">
        <v>117</v>
      </c>
      <c r="R107" s="46" t="s">
        <v>136</v>
      </c>
      <c r="S107" s="30"/>
      <c r="T107" s="30"/>
      <c r="U107" s="30"/>
      <c r="V107" s="30"/>
      <c r="W107" s="30"/>
      <c r="X107" s="30"/>
      <c r="Y107" s="30"/>
      <c r="Z107" s="30"/>
    </row>
    <row r="109" spans="1:26" ht="16.8" x14ac:dyDescent="0.35">
      <c r="A109" s="31" t="s">
        <v>96</v>
      </c>
      <c r="B109" s="31" t="s">
        <v>97</v>
      </c>
      <c r="C109" s="31"/>
      <c r="D109" s="31"/>
      <c r="E109" s="31" t="s">
        <v>98</v>
      </c>
      <c r="F109" s="31"/>
      <c r="G109" s="31"/>
      <c r="H109" s="31" t="s">
        <v>99</v>
      </c>
      <c r="I109" s="31"/>
      <c r="J109" s="31"/>
      <c r="K109" s="31" t="s">
        <v>100</v>
      </c>
      <c r="L109" s="31"/>
      <c r="O109" s="31" t="s">
        <v>96</v>
      </c>
      <c r="P109" s="31" t="s">
        <v>97</v>
      </c>
      <c r="Q109" s="31"/>
      <c r="R109" s="31"/>
      <c r="S109" s="31" t="s">
        <v>98</v>
      </c>
      <c r="T109" s="31"/>
      <c r="U109" s="31"/>
      <c r="V109" s="31" t="s">
        <v>99</v>
      </c>
      <c r="W109" s="31"/>
      <c r="X109" s="31"/>
      <c r="Y109" s="31" t="s">
        <v>100</v>
      </c>
      <c r="Z109" s="31"/>
    </row>
    <row r="110" spans="1:26" x14ac:dyDescent="0.3">
      <c r="A110" s="32">
        <v>1</v>
      </c>
      <c r="B110" s="35">
        <v>4.8</v>
      </c>
      <c r="C110" s="32"/>
      <c r="D110" s="32"/>
      <c r="E110" s="33">
        <v>23.58</v>
      </c>
      <c r="F110" s="32"/>
      <c r="G110" s="32"/>
      <c r="H110" s="96">
        <f>($C$24)*(E110)+$C$121</f>
        <v>4.0354166617807614</v>
      </c>
      <c r="I110" s="96"/>
      <c r="J110" s="96"/>
      <c r="K110" s="96">
        <f>(H110-B110)^2</f>
        <v>0.58458768108247428</v>
      </c>
      <c r="L110" s="32"/>
      <c r="O110" s="32">
        <v>1</v>
      </c>
      <c r="P110" s="35">
        <v>4.8</v>
      </c>
      <c r="Q110" s="32"/>
      <c r="R110" s="32"/>
      <c r="S110" s="33">
        <v>24.26</v>
      </c>
      <c r="T110" s="32"/>
      <c r="U110" s="32"/>
      <c r="V110" s="96">
        <f>($C$24)*(S110)+$Q$121</f>
        <v>3.5308326654129729</v>
      </c>
      <c r="W110" s="96"/>
      <c r="X110" s="96"/>
      <c r="Y110" s="96">
        <f>(V110-P110)^2</f>
        <v>1.6107857231827383</v>
      </c>
      <c r="Z110" s="32"/>
    </row>
    <row r="111" spans="1:26" x14ac:dyDescent="0.3">
      <c r="A111" s="32" t="s">
        <v>148</v>
      </c>
      <c r="B111" s="35">
        <v>0.7</v>
      </c>
      <c r="C111" s="32"/>
      <c r="D111" s="32"/>
      <c r="E111" s="33">
        <f>AVERAGE(27.02,26.48,27.18)</f>
        <v>26.893333333333334</v>
      </c>
      <c r="F111" s="32"/>
      <c r="G111" s="32"/>
      <c r="H111" s="96">
        <f t="shared" ref="H111:H117" si="22">($C$24)*(E111)+$C$121</f>
        <v>0.72208332844742529</v>
      </c>
      <c r="I111" s="96"/>
      <c r="J111" s="96"/>
      <c r="K111" s="96">
        <f>(H111-B111)^2</f>
        <v>4.8767339531686495E-4</v>
      </c>
      <c r="L111" s="32"/>
      <c r="O111" s="32" t="s">
        <v>148</v>
      </c>
      <c r="P111" s="35">
        <v>0.7</v>
      </c>
      <c r="Q111" s="32"/>
      <c r="R111" s="32"/>
      <c r="S111" s="33">
        <f>AVERAGE(27.7,27.08,27.84)</f>
        <v>27.540000000000003</v>
      </c>
      <c r="T111" s="32"/>
      <c r="U111" s="32"/>
      <c r="V111" s="96">
        <f t="shared" ref="V111:V117" si="23">($C$24)*(S111)+$Q$121</f>
        <v>0.25083266541297178</v>
      </c>
      <c r="W111" s="96"/>
      <c r="X111" s="96"/>
      <c r="Y111" s="96">
        <f>(V111-P111)^2</f>
        <v>0.20175129446001533</v>
      </c>
      <c r="Z111" s="32"/>
    </row>
    <row r="112" spans="1:26" x14ac:dyDescent="0.3">
      <c r="A112" s="32" t="s">
        <v>101</v>
      </c>
      <c r="B112" s="35">
        <v>1.4</v>
      </c>
      <c r="C112" s="32"/>
      <c r="D112" s="32"/>
      <c r="E112" s="33">
        <f>AVERAGE(26.46,27.25,26.73)</f>
        <v>26.813333333333333</v>
      </c>
      <c r="F112" s="32"/>
      <c r="G112" s="32"/>
      <c r="H112" s="96">
        <f t="shared" si="22"/>
        <v>0.80208332844742714</v>
      </c>
      <c r="I112" s="96"/>
      <c r="J112" s="96"/>
      <c r="K112" s="96">
        <f t="shared" ref="K112:K117" si="24">(H112-B112)^2</f>
        <v>0.35750434612050719</v>
      </c>
      <c r="L112" s="32"/>
      <c r="O112" s="32" t="s">
        <v>101</v>
      </c>
      <c r="P112" s="35">
        <v>1.4</v>
      </c>
      <c r="Q112" s="32"/>
      <c r="R112" s="32"/>
      <c r="S112" s="33">
        <f>AVERAGE(25.61,27.24,26.43)</f>
        <v>26.426666666666666</v>
      </c>
      <c r="T112" s="32"/>
      <c r="U112" s="32"/>
      <c r="V112" s="96">
        <f t="shared" si="23"/>
        <v>1.3641659987463086</v>
      </c>
      <c r="W112" s="96"/>
      <c r="X112" s="96"/>
      <c r="Y112" s="96">
        <f t="shared" ref="Y112:Y117" si="25">(V112-P112)^2</f>
        <v>1.2840756458495492E-3</v>
      </c>
      <c r="Z112" s="32"/>
    </row>
    <row r="113" spans="1:26" x14ac:dyDescent="0.3">
      <c r="A113" s="32">
        <v>8</v>
      </c>
      <c r="B113" s="35">
        <v>13</v>
      </c>
      <c r="C113" s="32"/>
      <c r="D113" s="32"/>
      <c r="E113" s="33">
        <v>13.26</v>
      </c>
      <c r="F113" s="32"/>
      <c r="G113" s="32"/>
      <c r="H113" s="96">
        <f t="shared" si="22"/>
        <v>14.35541666178076</v>
      </c>
      <c r="I113" s="96"/>
      <c r="J113" s="96"/>
      <c r="K113" s="96">
        <f t="shared" si="24"/>
        <v>1.8371543270328989</v>
      </c>
      <c r="L113" s="32"/>
      <c r="O113" s="32">
        <v>8</v>
      </c>
      <c r="P113" s="35">
        <v>13</v>
      </c>
      <c r="Q113" s="32"/>
      <c r="R113" s="32"/>
      <c r="S113" s="33">
        <v>13.93</v>
      </c>
      <c r="T113" s="32"/>
      <c r="U113" s="32"/>
      <c r="V113" s="96">
        <f t="shared" si="23"/>
        <v>13.860832665412975</v>
      </c>
      <c r="W113" s="96"/>
      <c r="X113" s="96"/>
      <c r="Y113" s="96">
        <f t="shared" si="25"/>
        <v>0.74103287784200655</v>
      </c>
      <c r="Z113" s="32"/>
    </row>
    <row r="114" spans="1:26" x14ac:dyDescent="0.3">
      <c r="A114" s="32" t="s">
        <v>237</v>
      </c>
      <c r="B114" s="35">
        <v>1.4</v>
      </c>
      <c r="C114" s="32"/>
      <c r="D114" s="32"/>
      <c r="E114" s="33">
        <f>AVERAGE(27.17,26.28,25.94)</f>
        <v>26.463333333333335</v>
      </c>
      <c r="F114" s="32"/>
      <c r="G114" s="32"/>
      <c r="H114" s="96">
        <f t="shared" si="22"/>
        <v>1.152083328447425</v>
      </c>
      <c r="I114" s="96"/>
      <c r="J114" s="96"/>
      <c r="K114" s="96">
        <f t="shared" si="24"/>
        <v>6.1462676033707302E-2</v>
      </c>
      <c r="L114" s="32"/>
      <c r="O114" s="32" t="s">
        <v>237</v>
      </c>
      <c r="P114" s="35">
        <v>1.4</v>
      </c>
      <c r="Q114" s="32"/>
      <c r="R114" s="32"/>
      <c r="S114" s="33">
        <f>AVERAGE(26.75,25.01,25.13)</f>
        <v>25.63</v>
      </c>
      <c r="T114" s="32"/>
      <c r="U114" s="32"/>
      <c r="V114" s="96">
        <f t="shared" si="23"/>
        <v>2.1608326654129755</v>
      </c>
      <c r="W114" s="96"/>
      <c r="X114" s="96"/>
      <c r="Y114" s="96">
        <f t="shared" si="25"/>
        <v>0.57886634475941279</v>
      </c>
      <c r="Z114" s="32"/>
    </row>
    <row r="115" spans="1:26" x14ac:dyDescent="0.3">
      <c r="A115" s="32" t="s">
        <v>188</v>
      </c>
      <c r="B115" s="35">
        <v>1.5</v>
      </c>
      <c r="C115" s="32"/>
      <c r="D115" s="32"/>
      <c r="E115" s="33">
        <f>AVERAGE(26.11,25.72,26.24)</f>
        <v>26.02333333333333</v>
      </c>
      <c r="F115" s="32"/>
      <c r="G115" s="32"/>
      <c r="H115" s="96">
        <f t="shared" si="22"/>
        <v>1.5920833284474298</v>
      </c>
      <c r="I115" s="96"/>
      <c r="J115" s="96"/>
      <c r="K115" s="96">
        <f t="shared" si="24"/>
        <v>8.4793393779572408E-3</v>
      </c>
      <c r="L115" s="32"/>
      <c r="O115" s="32" t="s">
        <v>188</v>
      </c>
      <c r="P115" s="35">
        <v>1.5</v>
      </c>
      <c r="Q115" s="32"/>
      <c r="R115" s="32"/>
      <c r="S115" s="33">
        <f>AVERAGE(26.93,26.28,27.13)</f>
        <v>26.78</v>
      </c>
      <c r="T115" s="32"/>
      <c r="U115" s="32"/>
      <c r="V115" s="96">
        <f t="shared" si="23"/>
        <v>1.0108326654129733</v>
      </c>
      <c r="W115" s="96"/>
      <c r="X115" s="96"/>
      <c r="Y115" s="96">
        <f t="shared" si="25"/>
        <v>0.23928468122697608</v>
      </c>
      <c r="Z115" s="32"/>
    </row>
    <row r="116" spans="1:26" x14ac:dyDescent="0.3">
      <c r="A116" s="32">
        <v>15</v>
      </c>
      <c r="B116" s="35">
        <v>15</v>
      </c>
      <c r="C116" s="32"/>
      <c r="D116" s="32"/>
      <c r="E116" s="33">
        <v>12.13</v>
      </c>
      <c r="F116" s="32"/>
      <c r="G116" s="32"/>
      <c r="H116" s="96">
        <f t="shared" si="22"/>
        <v>15.485416661780759</v>
      </c>
      <c r="I116" s="96"/>
      <c r="J116" s="96"/>
      <c r="K116" s="96">
        <f t="shared" si="24"/>
        <v>0.23562933553437571</v>
      </c>
      <c r="L116" s="32"/>
      <c r="O116" s="32">
        <v>15</v>
      </c>
      <c r="P116" s="35">
        <v>15</v>
      </c>
      <c r="Q116" s="32"/>
      <c r="R116" s="32"/>
      <c r="S116" s="33">
        <v>11.56</v>
      </c>
      <c r="T116" s="32"/>
      <c r="U116" s="32"/>
      <c r="V116" s="96">
        <f t="shared" si="23"/>
        <v>16.230832665412976</v>
      </c>
      <c r="W116" s="96"/>
      <c r="X116" s="96"/>
      <c r="Y116" s="96">
        <f t="shared" si="25"/>
        <v>1.5149490502476104</v>
      </c>
      <c r="Z116" s="32"/>
    </row>
    <row r="117" spans="1:26" x14ac:dyDescent="0.3">
      <c r="A117" s="32">
        <v>16</v>
      </c>
      <c r="B117" s="35">
        <v>5.2</v>
      </c>
      <c r="C117" s="32"/>
      <c r="D117" s="32"/>
      <c r="E117" s="33">
        <v>22.76</v>
      </c>
      <c r="F117" s="32"/>
      <c r="G117" s="32"/>
      <c r="H117" s="96">
        <f t="shared" si="22"/>
        <v>4.8554166617807581</v>
      </c>
      <c r="I117" s="96"/>
      <c r="J117" s="96"/>
      <c r="K117" s="96">
        <f t="shared" si="24"/>
        <v>0.11873767697831654</v>
      </c>
      <c r="L117" s="32"/>
      <c r="O117" s="32">
        <v>16</v>
      </c>
      <c r="P117" s="35">
        <v>5.2</v>
      </c>
      <c r="Q117" s="32"/>
      <c r="R117" s="32"/>
      <c r="S117" s="33">
        <v>23.2</v>
      </c>
      <c r="T117" s="32"/>
      <c r="U117" s="32"/>
      <c r="V117" s="96">
        <f t="shared" si="23"/>
        <v>4.5908326654129752</v>
      </c>
      <c r="W117" s="96"/>
      <c r="X117" s="96"/>
      <c r="Y117" s="96">
        <f t="shared" si="25"/>
        <v>0.37108484152786048</v>
      </c>
      <c r="Z117" s="32"/>
    </row>
    <row r="118" spans="1:26" x14ac:dyDescent="0.3">
      <c r="A118" s="32"/>
      <c r="B118" s="35"/>
      <c r="C118" s="32"/>
      <c r="D118" s="32"/>
      <c r="E118" s="33"/>
      <c r="F118" s="32"/>
      <c r="G118" s="32"/>
      <c r="H118" s="34"/>
      <c r="I118" s="32"/>
      <c r="J118" s="32"/>
      <c r="K118" s="33"/>
      <c r="L118" s="32"/>
      <c r="O118" s="32"/>
      <c r="P118" s="35"/>
      <c r="Q118" s="32"/>
      <c r="R118" s="32"/>
      <c r="S118" s="34"/>
      <c r="T118" s="32"/>
      <c r="U118" s="32"/>
      <c r="V118" s="34"/>
      <c r="W118" s="32"/>
      <c r="X118" s="32"/>
      <c r="Y118" s="33"/>
      <c r="Z118" s="32"/>
    </row>
    <row r="119" spans="1:26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x14ac:dyDescent="0.3">
      <c r="A120" s="31" t="s">
        <v>102</v>
      </c>
      <c r="B120" s="32"/>
      <c r="C120" s="36">
        <v>-1</v>
      </c>
      <c r="D120" s="32" t="s">
        <v>103</v>
      </c>
      <c r="E120" s="32"/>
      <c r="F120" s="32"/>
      <c r="G120" s="4" t="s">
        <v>104</v>
      </c>
      <c r="H120" s="5">
        <f>SQRT(SUM(K110:K117)/COUNT(K110:K117))</f>
        <v>0.63285494542149567</v>
      </c>
      <c r="I120" s="6" t="s">
        <v>93</v>
      </c>
      <c r="J120" s="32"/>
      <c r="K120" s="32"/>
      <c r="L120" s="32"/>
      <c r="O120" s="31" t="s">
        <v>102</v>
      </c>
      <c r="P120" s="32"/>
      <c r="Q120" s="36">
        <v>-1</v>
      </c>
      <c r="R120" s="32" t="s">
        <v>103</v>
      </c>
      <c r="S120" s="32"/>
      <c r="T120" s="32"/>
      <c r="U120" s="4" t="s">
        <v>104</v>
      </c>
      <c r="V120" s="5">
        <f>SQRT(SUM(Y110:Y117)/COUNT(Y110:Y117))</f>
        <v>0.81078965281480908</v>
      </c>
      <c r="W120" s="6" t="s">
        <v>93</v>
      </c>
      <c r="X120" s="32"/>
      <c r="Y120" s="32"/>
      <c r="Z120" s="32"/>
    </row>
    <row r="121" spans="1:26" x14ac:dyDescent="0.3">
      <c r="A121" s="31" t="s">
        <v>105</v>
      </c>
      <c r="B121" s="32"/>
      <c r="C121" s="99">
        <v>27.61541666178076</v>
      </c>
      <c r="D121" s="32" t="s">
        <v>106</v>
      </c>
      <c r="E121" s="32"/>
      <c r="F121" s="32"/>
      <c r="G121" s="32"/>
      <c r="H121" s="32"/>
      <c r="I121" s="32"/>
      <c r="J121" s="32"/>
      <c r="K121" s="32"/>
      <c r="L121" s="32"/>
      <c r="O121" s="31" t="s">
        <v>105</v>
      </c>
      <c r="P121" s="32"/>
      <c r="Q121" s="99">
        <v>27.790832665412974</v>
      </c>
      <c r="R121" s="32" t="s">
        <v>106</v>
      </c>
      <c r="S121" s="32"/>
      <c r="T121" s="32"/>
      <c r="U121" s="32"/>
      <c r="V121" s="32"/>
      <c r="W121" s="32"/>
      <c r="X121" s="32"/>
      <c r="Y121" s="32"/>
      <c r="Z121" s="32"/>
    </row>
    <row r="122" spans="1:26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6" x14ac:dyDescent="0.3">
      <c r="A123" s="44" t="s">
        <v>255</v>
      </c>
      <c r="B123" s="44"/>
      <c r="C123" s="44" t="s">
        <v>114</v>
      </c>
      <c r="D123" s="44"/>
      <c r="E123" s="32"/>
      <c r="F123" s="32"/>
      <c r="G123" s="32"/>
      <c r="H123" s="32"/>
      <c r="I123" s="32"/>
      <c r="J123" s="32"/>
      <c r="K123" s="32"/>
      <c r="L123" s="32"/>
      <c r="O123" s="44" t="s">
        <v>255</v>
      </c>
      <c r="P123" s="44"/>
      <c r="Q123" s="44" t="s">
        <v>117</v>
      </c>
      <c r="R123" s="44" t="s">
        <v>136</v>
      </c>
      <c r="S123" s="32"/>
      <c r="T123" s="32"/>
      <c r="U123" s="32"/>
      <c r="V123" s="32"/>
      <c r="W123" s="32"/>
      <c r="X123" s="32"/>
      <c r="Y123" s="32"/>
      <c r="Z123" s="32"/>
    </row>
    <row r="125" spans="1:26" ht="16.8" x14ac:dyDescent="0.35">
      <c r="A125" s="24" t="s">
        <v>96</v>
      </c>
      <c r="B125" s="24" t="s">
        <v>97</v>
      </c>
      <c r="C125" s="24"/>
      <c r="D125" s="24"/>
      <c r="E125" s="24" t="s">
        <v>98</v>
      </c>
      <c r="F125" s="24"/>
      <c r="G125" s="24"/>
      <c r="H125" s="24" t="s">
        <v>99</v>
      </c>
      <c r="I125" s="24"/>
      <c r="J125" s="24"/>
      <c r="K125" s="24" t="s">
        <v>100</v>
      </c>
      <c r="L125" s="24"/>
      <c r="O125" s="24" t="s">
        <v>96</v>
      </c>
      <c r="P125" s="24" t="s">
        <v>97</v>
      </c>
      <c r="Q125" s="24"/>
      <c r="R125" s="24"/>
      <c r="S125" s="24" t="s">
        <v>98</v>
      </c>
      <c r="T125" s="24"/>
      <c r="U125" s="24"/>
      <c r="V125" s="24" t="s">
        <v>99</v>
      </c>
      <c r="W125" s="24"/>
      <c r="X125" s="24"/>
      <c r="Y125" s="24" t="s">
        <v>100</v>
      </c>
      <c r="Z125" s="24"/>
    </row>
    <row r="126" spans="1:26" x14ac:dyDescent="0.3">
      <c r="A126" s="25">
        <v>1</v>
      </c>
      <c r="B126" s="28">
        <v>4.8</v>
      </c>
      <c r="C126" s="25"/>
      <c r="D126" s="25"/>
      <c r="E126" s="26">
        <v>22.29</v>
      </c>
      <c r="F126" s="25"/>
      <c r="G126" s="25"/>
      <c r="H126" s="94">
        <f>($C$24)*(E126)+$C$137</f>
        <v>4.1191666666670308</v>
      </c>
      <c r="I126" s="94"/>
      <c r="J126" s="94"/>
      <c r="K126" s="94">
        <f>(H126-B126)^2</f>
        <v>0.4635340277772817</v>
      </c>
      <c r="L126" s="94"/>
      <c r="O126" s="25">
        <v>1</v>
      </c>
      <c r="P126" s="28">
        <v>4.8</v>
      </c>
      <c r="Q126" s="25"/>
      <c r="R126" s="25"/>
      <c r="S126" s="26">
        <v>23.2</v>
      </c>
      <c r="T126" s="25"/>
      <c r="U126" s="25"/>
      <c r="V126" s="94">
        <f>($C$24)*(S126)+$Q$137</f>
        <v>3.6220833329627951</v>
      </c>
      <c r="W126" s="94"/>
      <c r="X126" s="94"/>
      <c r="Y126" s="94">
        <f>(V126-P126)^2</f>
        <v>1.3874876744840372</v>
      </c>
      <c r="Z126" s="25"/>
    </row>
    <row r="127" spans="1:26" x14ac:dyDescent="0.3">
      <c r="A127" s="25" t="s">
        <v>148</v>
      </c>
      <c r="B127" s="28">
        <v>0.7</v>
      </c>
      <c r="C127" s="25"/>
      <c r="D127" s="25"/>
      <c r="E127" s="26">
        <f>AVERAGE(25.82,25.51,25.63)</f>
        <v>25.653333333333332</v>
      </c>
      <c r="F127" s="25"/>
      <c r="G127" s="25"/>
      <c r="H127" s="94">
        <f t="shared" ref="H127:H133" si="26">($C$24)*(E127)+$C$137</f>
        <v>0.75583333333369751</v>
      </c>
      <c r="I127" s="94"/>
      <c r="J127" s="94"/>
      <c r="K127" s="94">
        <f>(H127-B127)^2</f>
        <v>3.1173611111517826E-3</v>
      </c>
      <c r="L127" s="94"/>
      <c r="O127" s="25" t="s">
        <v>148</v>
      </c>
      <c r="P127" s="28">
        <v>0.7</v>
      </c>
      <c r="Q127" s="25"/>
      <c r="R127" s="25"/>
      <c r="S127" s="26">
        <f>AVERAGE(26.9,26.16,26.61)</f>
        <v>26.556666666666668</v>
      </c>
      <c r="T127" s="25"/>
      <c r="U127" s="25"/>
      <c r="V127" s="94">
        <f t="shared" ref="V127:V133" si="27">($C$24)*(S127)+$Q$137</f>
        <v>0.26541666629612592</v>
      </c>
      <c r="W127" s="94"/>
      <c r="X127" s="94"/>
      <c r="Y127" s="94">
        <f>(V127-P127)^2</f>
        <v>0.18886267393317274</v>
      </c>
      <c r="Z127" s="25"/>
    </row>
    <row r="128" spans="1:26" x14ac:dyDescent="0.3">
      <c r="A128" s="25" t="s">
        <v>101</v>
      </c>
      <c r="B128" s="28">
        <v>1.4</v>
      </c>
      <c r="C128" s="25"/>
      <c r="D128" s="25"/>
      <c r="E128" s="26">
        <f>AVERAGE(25.15,25.75,25.57)</f>
        <v>25.49</v>
      </c>
      <c r="F128" s="25"/>
      <c r="G128" s="25"/>
      <c r="H128" s="94">
        <f t="shared" si="26"/>
        <v>0.91916666666703151</v>
      </c>
      <c r="I128" s="94"/>
      <c r="J128" s="94"/>
      <c r="K128" s="94">
        <f t="shared" ref="K128:K133" si="28">(H128-B128)^2</f>
        <v>0.2312006944440935</v>
      </c>
      <c r="L128" s="94"/>
      <c r="O128" s="25" t="s">
        <v>101</v>
      </c>
      <c r="P128" s="28">
        <v>1.4</v>
      </c>
      <c r="Q128" s="25"/>
      <c r="R128" s="25"/>
      <c r="S128" s="26">
        <f>AVERAGE(24.27,25.94,25.33)</f>
        <v>25.179999999999996</v>
      </c>
      <c r="T128" s="25"/>
      <c r="U128" s="25"/>
      <c r="V128" s="94">
        <f t="shared" si="27"/>
        <v>1.6420833329627982</v>
      </c>
      <c r="W128" s="94"/>
      <c r="X128" s="94"/>
      <c r="Y128" s="94">
        <f t="shared" ref="Y128:Y133" si="29">(V128-P128)^2</f>
        <v>5.8604340098377054E-2</v>
      </c>
      <c r="Z128" s="25"/>
    </row>
    <row r="129" spans="1:26" x14ac:dyDescent="0.3">
      <c r="A129" s="25">
        <v>8</v>
      </c>
      <c r="B129" s="28">
        <v>13</v>
      </c>
      <c r="C129" s="25"/>
      <c r="D129" s="25"/>
      <c r="E129" s="26">
        <v>12.63</v>
      </c>
      <c r="F129" s="25"/>
      <c r="G129" s="25"/>
      <c r="H129" s="94">
        <f t="shared" si="26"/>
        <v>13.779166666667029</v>
      </c>
      <c r="I129" s="94"/>
      <c r="J129" s="94"/>
      <c r="K129" s="94">
        <f t="shared" si="28"/>
        <v>0.60710069444500936</v>
      </c>
      <c r="L129" s="94"/>
      <c r="O129" s="25">
        <v>8</v>
      </c>
      <c r="P129" s="28">
        <v>13</v>
      </c>
      <c r="Q129" s="25"/>
      <c r="R129" s="25"/>
      <c r="S129" s="26">
        <v>13.62</v>
      </c>
      <c r="T129" s="25"/>
      <c r="U129" s="25"/>
      <c r="V129" s="94">
        <f t="shared" si="27"/>
        <v>13.202083332962795</v>
      </c>
      <c r="W129" s="94"/>
      <c r="X129" s="94"/>
      <c r="Y129" s="94">
        <f t="shared" si="29"/>
        <v>4.083767346135192E-2</v>
      </c>
      <c r="Z129" s="25"/>
    </row>
    <row r="130" spans="1:26" x14ac:dyDescent="0.3">
      <c r="A130" s="25" t="s">
        <v>237</v>
      </c>
      <c r="B130" s="28">
        <v>1.4</v>
      </c>
      <c r="C130" s="25"/>
      <c r="D130" s="25"/>
      <c r="E130" s="26">
        <f>AVERAGE(25.76,24.81,24.65)</f>
        <v>25.073333333333334</v>
      </c>
      <c r="F130" s="25"/>
      <c r="G130" s="25"/>
      <c r="H130" s="94">
        <f t="shared" si="26"/>
        <v>1.3358333333336958</v>
      </c>
      <c r="I130" s="94"/>
      <c r="J130" s="94"/>
      <c r="K130" s="94">
        <f t="shared" si="28"/>
        <v>4.1173611110645828E-3</v>
      </c>
      <c r="L130" s="94"/>
      <c r="O130" s="25" t="s">
        <v>237</v>
      </c>
      <c r="P130" s="28">
        <v>1.4</v>
      </c>
      <c r="Q130" s="25"/>
      <c r="R130" s="25"/>
      <c r="S130" s="26">
        <f>AVERAGE(25.21,23.53,23.97)</f>
        <v>24.236666666666668</v>
      </c>
      <c r="T130" s="25"/>
      <c r="U130" s="25"/>
      <c r="V130" s="94">
        <f t="shared" si="27"/>
        <v>2.5854166662961262</v>
      </c>
      <c r="W130" s="94"/>
      <c r="X130" s="94"/>
      <c r="Y130" s="94">
        <f t="shared" si="29"/>
        <v>1.4052126727326217</v>
      </c>
      <c r="Z130" s="25"/>
    </row>
    <row r="131" spans="1:26" x14ac:dyDescent="0.3">
      <c r="A131" s="25" t="s">
        <v>188</v>
      </c>
      <c r="B131" s="28">
        <v>1.5</v>
      </c>
      <c r="C131" s="25"/>
      <c r="D131" s="25"/>
      <c r="E131" s="26">
        <f>AVERAGE(24.91,24.11,24.71)</f>
        <v>24.576666666666664</v>
      </c>
      <c r="F131" s="25"/>
      <c r="G131" s="25"/>
      <c r="H131" s="94">
        <f t="shared" si="26"/>
        <v>1.8325000000003655</v>
      </c>
      <c r="I131" s="94"/>
      <c r="J131" s="94"/>
      <c r="K131" s="94">
        <f t="shared" si="28"/>
        <v>0.11055625000024306</v>
      </c>
      <c r="L131" s="94"/>
      <c r="O131" s="25" t="s">
        <v>188</v>
      </c>
      <c r="P131" s="28">
        <v>1.5</v>
      </c>
      <c r="Q131" s="25"/>
      <c r="R131" s="25"/>
      <c r="S131" s="26">
        <f>AVERAGE(25.85,25.28,25.92)</f>
        <v>25.683333333333337</v>
      </c>
      <c r="T131" s="25"/>
      <c r="U131" s="25"/>
      <c r="V131" s="94">
        <f t="shared" si="27"/>
        <v>1.1387499996294572</v>
      </c>
      <c r="W131" s="94"/>
      <c r="X131" s="94"/>
      <c r="Y131" s="94">
        <f t="shared" si="29"/>
        <v>0.13050156276771716</v>
      </c>
      <c r="Z131" s="25"/>
    </row>
    <row r="132" spans="1:26" x14ac:dyDescent="0.3">
      <c r="A132" s="25">
        <v>15</v>
      </c>
      <c r="B132" s="28">
        <v>15</v>
      </c>
      <c r="C132" s="25"/>
      <c r="D132" s="25"/>
      <c r="E132" s="26">
        <v>11.39</v>
      </c>
      <c r="F132" s="25"/>
      <c r="G132" s="25"/>
      <c r="H132" s="94">
        <f t="shared" si="26"/>
        <v>15.019166666667029</v>
      </c>
      <c r="I132" s="94"/>
      <c r="J132" s="94"/>
      <c r="K132" s="94">
        <f t="shared" si="28"/>
        <v>3.6736111112501492E-4</v>
      </c>
      <c r="L132" s="94"/>
      <c r="O132" s="25">
        <v>15</v>
      </c>
      <c r="P132" s="28">
        <v>15</v>
      </c>
      <c r="Q132" s="25"/>
      <c r="R132" s="25"/>
      <c r="S132" s="26">
        <v>11.21</v>
      </c>
      <c r="T132" s="25"/>
      <c r="U132" s="25"/>
      <c r="V132" s="94">
        <f t="shared" si="27"/>
        <v>15.612083332962793</v>
      </c>
      <c r="W132" s="94"/>
      <c r="X132" s="94"/>
      <c r="Y132" s="94">
        <f t="shared" si="29"/>
        <v>0.3746460064908419</v>
      </c>
      <c r="Z132" s="25"/>
    </row>
    <row r="133" spans="1:26" x14ac:dyDescent="0.3">
      <c r="A133" s="25">
        <v>16</v>
      </c>
      <c r="B133" s="28">
        <v>5.2</v>
      </c>
      <c r="C133" s="25"/>
      <c r="D133" s="25"/>
      <c r="E133" s="26">
        <v>21.17</v>
      </c>
      <c r="F133" s="25"/>
      <c r="G133" s="25"/>
      <c r="H133" s="94">
        <f t="shared" si="26"/>
        <v>5.2391666666670282</v>
      </c>
      <c r="I133" s="94"/>
      <c r="J133" s="94"/>
      <c r="K133" s="94">
        <f t="shared" si="28"/>
        <v>1.534027777806087E-3</v>
      </c>
      <c r="L133" s="94"/>
      <c r="O133" s="25">
        <v>16</v>
      </c>
      <c r="P133" s="28">
        <v>5.2</v>
      </c>
      <c r="Q133" s="25"/>
      <c r="R133" s="25"/>
      <c r="S133" s="26">
        <v>21.89</v>
      </c>
      <c r="T133" s="25"/>
      <c r="U133" s="25"/>
      <c r="V133" s="94">
        <f t="shared" si="27"/>
        <v>4.9320833329627938</v>
      </c>
      <c r="W133" s="94"/>
      <c r="X133" s="94"/>
      <c r="Y133" s="94">
        <f t="shared" si="29"/>
        <v>7.1779340476325323E-2</v>
      </c>
      <c r="Z133" s="25"/>
    </row>
    <row r="134" spans="1:26" x14ac:dyDescent="0.3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O134" s="25"/>
      <c r="P134" s="25"/>
      <c r="Q134" s="25"/>
      <c r="R134" s="25"/>
      <c r="S134" s="25"/>
      <c r="T134" s="25"/>
      <c r="U134" s="25"/>
      <c r="V134" s="94"/>
      <c r="W134" s="94"/>
      <c r="X134" s="94"/>
      <c r="Y134" s="94"/>
      <c r="Z134" s="25"/>
    </row>
    <row r="135" spans="1:26" x14ac:dyDescent="0.3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x14ac:dyDescent="0.3">
      <c r="A136" s="25" t="s">
        <v>102</v>
      </c>
      <c r="B136" s="25"/>
      <c r="C136" s="29">
        <v>-1</v>
      </c>
      <c r="D136" s="25" t="s">
        <v>103</v>
      </c>
      <c r="E136" s="25"/>
      <c r="F136" s="25"/>
      <c r="G136" s="112" t="s">
        <v>104</v>
      </c>
      <c r="H136" s="5">
        <f>SQRT(SUM(K126:K133)/COUNT(K126:K133))</f>
        <v>0.42153407006103533</v>
      </c>
      <c r="I136" s="113" t="s">
        <v>93</v>
      </c>
      <c r="J136" s="25"/>
      <c r="K136" s="25"/>
      <c r="L136" s="25"/>
      <c r="O136" s="25" t="s">
        <v>102</v>
      </c>
      <c r="P136" s="25"/>
      <c r="Q136" s="29">
        <v>-1</v>
      </c>
      <c r="R136" s="25" t="s">
        <v>103</v>
      </c>
      <c r="S136" s="25"/>
      <c r="T136" s="25"/>
      <c r="U136" s="112" t="s">
        <v>104</v>
      </c>
      <c r="V136" s="5">
        <f>SQRT(SUM(Y126:Y133)/COUNT(Y126:Y133))</f>
        <v>0.6761963420897481</v>
      </c>
      <c r="W136" s="113" t="s">
        <v>93</v>
      </c>
      <c r="X136" s="25"/>
      <c r="Y136" s="25"/>
      <c r="Z136" s="25"/>
    </row>
    <row r="137" spans="1:26" x14ac:dyDescent="0.3">
      <c r="A137" s="25" t="s">
        <v>105</v>
      </c>
      <c r="B137" s="25"/>
      <c r="C137" s="98">
        <v>26.40916666666703</v>
      </c>
      <c r="D137" s="25" t="s">
        <v>106</v>
      </c>
      <c r="E137" s="25"/>
      <c r="F137" s="25"/>
      <c r="G137" s="25"/>
      <c r="H137" s="25"/>
      <c r="I137" s="25"/>
      <c r="J137" s="25"/>
      <c r="K137" s="25"/>
      <c r="L137" s="25"/>
      <c r="O137" s="25" t="s">
        <v>105</v>
      </c>
      <c r="P137" s="25"/>
      <c r="Q137" s="98">
        <v>26.822083332962794</v>
      </c>
      <c r="R137" s="25" t="s">
        <v>106</v>
      </c>
      <c r="S137" s="25"/>
      <c r="T137" s="25"/>
      <c r="U137" s="25"/>
      <c r="V137" s="25"/>
      <c r="W137" s="25"/>
      <c r="X137" s="25"/>
      <c r="Y137" s="25"/>
      <c r="Z137" s="25"/>
    </row>
    <row r="138" spans="1:26" x14ac:dyDescent="0.3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5.6" x14ac:dyDescent="0.3">
      <c r="A139" s="45" t="s">
        <v>256</v>
      </c>
      <c r="B139" s="45"/>
      <c r="C139" s="45" t="s">
        <v>114</v>
      </c>
      <c r="D139" s="45"/>
      <c r="E139" s="25"/>
      <c r="F139" s="25"/>
      <c r="G139" s="25"/>
      <c r="H139" s="25"/>
      <c r="I139" s="25"/>
      <c r="J139" s="25"/>
      <c r="K139" s="25"/>
      <c r="L139" s="25"/>
      <c r="O139" s="45" t="s">
        <v>256</v>
      </c>
      <c r="P139" s="45"/>
      <c r="Q139" s="45" t="s">
        <v>117</v>
      </c>
      <c r="R139" s="45" t="s">
        <v>136</v>
      </c>
      <c r="S139" s="25"/>
      <c r="T139" s="25"/>
      <c r="U139" s="25"/>
      <c r="V139" s="25"/>
      <c r="W139" s="25"/>
      <c r="X139" s="25"/>
      <c r="Y139" s="25"/>
      <c r="Z139" s="25"/>
    </row>
    <row r="141" spans="1:26" ht="16.8" x14ac:dyDescent="0.35">
      <c r="A141" s="93" t="s">
        <v>96</v>
      </c>
      <c r="B141" s="93" t="s">
        <v>97</v>
      </c>
      <c r="C141" s="93"/>
      <c r="D141" s="93"/>
      <c r="E141" s="93" t="s">
        <v>98</v>
      </c>
      <c r="F141" s="93"/>
      <c r="G141" s="93"/>
      <c r="H141" s="93" t="s">
        <v>99</v>
      </c>
      <c r="I141" s="93"/>
      <c r="J141" s="93"/>
      <c r="K141" s="93" t="s">
        <v>100</v>
      </c>
      <c r="L141" s="93"/>
      <c r="O141" s="93" t="s">
        <v>96</v>
      </c>
      <c r="P141" s="93" t="s">
        <v>97</v>
      </c>
      <c r="Q141" s="93"/>
      <c r="R141" s="93"/>
      <c r="S141" s="93" t="s">
        <v>98</v>
      </c>
      <c r="T141" s="93"/>
      <c r="U141" s="93"/>
      <c r="V141" s="93" t="s">
        <v>99</v>
      </c>
      <c r="W141" s="93"/>
      <c r="X141" s="93"/>
      <c r="Y141" s="93" t="s">
        <v>100</v>
      </c>
      <c r="Z141" s="93"/>
    </row>
    <row r="142" spans="1:26" x14ac:dyDescent="0.3">
      <c r="A142" s="30">
        <v>1</v>
      </c>
      <c r="B142" s="101">
        <v>4.8</v>
      </c>
      <c r="C142" s="30"/>
      <c r="D142" s="30"/>
      <c r="E142" s="92">
        <v>17.809999999999999</v>
      </c>
      <c r="F142" s="30"/>
      <c r="G142" s="30"/>
      <c r="H142" s="95">
        <f>($C$24)*(E142)+$C$153</f>
        <v>3.9370757044606002</v>
      </c>
      <c r="I142" s="95"/>
      <c r="J142" s="95"/>
      <c r="K142" s="95">
        <f>(H142-B142)^2</f>
        <v>0.74463833983216909</v>
      </c>
      <c r="L142" s="30"/>
      <c r="O142" s="30">
        <v>1</v>
      </c>
      <c r="P142" s="101">
        <v>4.8</v>
      </c>
      <c r="Q142" s="30"/>
      <c r="R142" s="30"/>
      <c r="S142" s="92">
        <v>21.35</v>
      </c>
      <c r="T142" s="30"/>
      <c r="U142" s="30"/>
      <c r="V142" s="95">
        <f>($C$24)*(S142)+$Q$153</f>
        <v>2.2399999853469126</v>
      </c>
      <c r="W142" s="95"/>
      <c r="X142" s="95"/>
      <c r="Y142" s="95">
        <f>(V142-P142)^2</f>
        <v>6.553600075023807</v>
      </c>
      <c r="Z142" s="30"/>
    </row>
    <row r="143" spans="1:26" x14ac:dyDescent="0.3">
      <c r="A143" s="30" t="s">
        <v>148</v>
      </c>
      <c r="B143" s="101">
        <v>0.7</v>
      </c>
      <c r="C143" s="30"/>
      <c r="D143" s="30"/>
      <c r="E143" s="92">
        <f>AVERAGE(19.69,18.74,19.75)</f>
        <v>19.393333333333334</v>
      </c>
      <c r="F143" s="30"/>
      <c r="G143" s="30"/>
      <c r="H143" s="95">
        <f t="shared" ref="H143:H149" si="30">($C$24)*(E143)+$C$153</f>
        <v>2.3537423711272645</v>
      </c>
      <c r="I143" s="95"/>
      <c r="J143" s="95"/>
      <c r="K143" s="95">
        <f>(H143-B143)^2</f>
        <v>2.7348638300616273</v>
      </c>
      <c r="L143" s="30"/>
      <c r="O143" s="30" t="s">
        <v>148</v>
      </c>
      <c r="P143" s="101">
        <v>0.7</v>
      </c>
      <c r="Q143" s="30"/>
      <c r="R143" s="30"/>
      <c r="S143" s="92">
        <f>AVERAGE(22.39,21.65,22.75)</f>
        <v>22.263333333333332</v>
      </c>
      <c r="T143" s="30"/>
      <c r="U143" s="30"/>
      <c r="V143" s="95">
        <f t="shared" ref="V143:V149" si="31">($C$24)*(S143)+$Q$153</f>
        <v>1.3266666520135821</v>
      </c>
      <c r="W143" s="95"/>
      <c r="X143" s="95"/>
      <c r="Y143" s="95">
        <f>(V143-P143)^2</f>
        <v>0.39271109274591209</v>
      </c>
      <c r="Z143" s="30"/>
    </row>
    <row r="144" spans="1:26" x14ac:dyDescent="0.3">
      <c r="A144" s="30" t="s">
        <v>101</v>
      </c>
      <c r="B144" s="101">
        <v>1.4</v>
      </c>
      <c r="C144" s="30"/>
      <c r="D144" s="30"/>
      <c r="E144" s="92">
        <f>AVERAGE(19.42,20.12,19.69)</f>
        <v>19.743333333333336</v>
      </c>
      <c r="F144" s="30"/>
      <c r="G144" s="30"/>
      <c r="H144" s="95">
        <f t="shared" si="30"/>
        <v>2.0037423711272631</v>
      </c>
      <c r="I144" s="95"/>
      <c r="J144" s="95"/>
      <c r="K144" s="95">
        <f t="shared" ref="K144:K149" si="32">(H144-B144)^2</f>
        <v>0.36450485069436994</v>
      </c>
      <c r="L144" s="30"/>
      <c r="O144" s="30" t="s">
        <v>101</v>
      </c>
      <c r="P144" s="101">
        <v>1.4</v>
      </c>
      <c r="Q144" s="30"/>
      <c r="R144" s="30"/>
      <c r="S144" s="92">
        <f>AVERAGE(19.85,21.94,21.14)</f>
        <v>20.97666666666667</v>
      </c>
      <c r="T144" s="30"/>
      <c r="U144" s="30"/>
      <c r="V144" s="95">
        <f t="shared" si="31"/>
        <v>2.6133333186802439</v>
      </c>
      <c r="W144" s="95"/>
      <c r="X144" s="95"/>
      <c r="Y144" s="95">
        <f t="shared" ref="Y144:Y149" si="33">(V144-P144)^2</f>
        <v>1.4721777422196145</v>
      </c>
      <c r="Z144" s="30"/>
    </row>
    <row r="145" spans="1:26" x14ac:dyDescent="0.3">
      <c r="A145" s="30">
        <v>8</v>
      </c>
      <c r="B145" s="101">
        <v>13</v>
      </c>
      <c r="C145" s="30"/>
      <c r="D145" s="30"/>
      <c r="E145" s="92">
        <v>14.55</v>
      </c>
      <c r="F145" s="30"/>
      <c r="G145" s="30"/>
      <c r="H145" s="95">
        <f t="shared" si="30"/>
        <v>7.1970757044605982</v>
      </c>
      <c r="I145" s="95"/>
      <c r="J145" s="95"/>
      <c r="K145" s="95">
        <f t="shared" si="32"/>
        <v>33.673930379761465</v>
      </c>
      <c r="L145" s="30"/>
      <c r="O145" s="30">
        <v>8</v>
      </c>
      <c r="P145" s="101">
        <v>13</v>
      </c>
      <c r="Q145" s="30"/>
      <c r="R145" s="30"/>
      <c r="S145" s="92">
        <v>15.53</v>
      </c>
      <c r="T145" s="30"/>
      <c r="U145" s="30"/>
      <c r="V145" s="95">
        <f t="shared" si="31"/>
        <v>8.0599999853469146</v>
      </c>
      <c r="W145" s="95"/>
      <c r="X145" s="95"/>
      <c r="Y145" s="95">
        <f t="shared" si="33"/>
        <v>24.403600144772483</v>
      </c>
      <c r="Z145" s="30"/>
    </row>
    <row r="146" spans="1:26" x14ac:dyDescent="0.3">
      <c r="A146" s="30" t="s">
        <v>237</v>
      </c>
      <c r="B146" s="101">
        <v>1.4</v>
      </c>
      <c r="C146" s="30"/>
      <c r="D146" s="30"/>
      <c r="E146" s="92">
        <f>AVERAGE(19.64,19.29,19.41)</f>
        <v>19.446666666666669</v>
      </c>
      <c r="F146" s="30"/>
      <c r="G146" s="30"/>
      <c r="H146" s="95">
        <f t="shared" si="30"/>
        <v>2.3004090377939299</v>
      </c>
      <c r="I146" s="95"/>
      <c r="J146" s="95"/>
      <c r="K146" s="95">
        <f t="shared" si="32"/>
        <v>0.81073643534099082</v>
      </c>
      <c r="L146" s="30"/>
      <c r="O146" s="30" t="s">
        <v>237</v>
      </c>
      <c r="P146" s="101">
        <v>1.4</v>
      </c>
      <c r="Q146" s="30"/>
      <c r="R146" s="30"/>
      <c r="S146" s="92">
        <f>AVERAGE(20.78,19.83,18.69)</f>
        <v>19.766666666666666</v>
      </c>
      <c r="T146" s="30"/>
      <c r="U146" s="30"/>
      <c r="V146" s="95">
        <f t="shared" si="31"/>
        <v>3.8233333186802483</v>
      </c>
      <c r="W146" s="95"/>
      <c r="X146" s="95"/>
      <c r="Y146" s="95">
        <f t="shared" si="33"/>
        <v>5.8725443734258258</v>
      </c>
      <c r="Z146" s="30"/>
    </row>
    <row r="147" spans="1:26" x14ac:dyDescent="0.3">
      <c r="A147" s="30" t="s">
        <v>188</v>
      </c>
      <c r="B147" s="101">
        <v>1.5</v>
      </c>
      <c r="C147" s="30"/>
      <c r="D147" s="30"/>
      <c r="E147" s="92">
        <f>AVERAGE(18.54,18.01,18.45)</f>
        <v>18.333333333333332</v>
      </c>
      <c r="F147" s="30"/>
      <c r="G147" s="30"/>
      <c r="H147" s="95">
        <f t="shared" si="30"/>
        <v>3.4137423711272668</v>
      </c>
      <c r="I147" s="95"/>
      <c r="J147" s="95"/>
      <c r="K147" s="95">
        <f t="shared" si="32"/>
        <v>3.662409863047813</v>
      </c>
      <c r="L147" s="30"/>
      <c r="O147" s="30" t="s">
        <v>188</v>
      </c>
      <c r="P147" s="101">
        <v>1.5</v>
      </c>
      <c r="Q147" s="30"/>
      <c r="R147" s="30"/>
      <c r="S147" s="92">
        <f>AVERAGE(19.9,21.35,21.79)</f>
        <v>21.013333333333332</v>
      </c>
      <c r="T147" s="30"/>
      <c r="U147" s="30"/>
      <c r="V147" s="95">
        <f t="shared" si="31"/>
        <v>2.5766666520135821</v>
      </c>
      <c r="W147" s="95"/>
      <c r="X147" s="95"/>
      <c r="Y147" s="95">
        <f t="shared" si="33"/>
        <v>1.1592110795581361</v>
      </c>
      <c r="Z147" s="30"/>
    </row>
    <row r="148" spans="1:26" x14ac:dyDescent="0.3">
      <c r="A148" s="30">
        <v>15</v>
      </c>
      <c r="B148" s="101">
        <v>15</v>
      </c>
      <c r="C148" s="30"/>
      <c r="D148" s="30"/>
      <c r="E148" s="92">
        <v>5.75</v>
      </c>
      <c r="F148" s="30"/>
      <c r="G148" s="30"/>
      <c r="H148" s="95">
        <f t="shared" si="30"/>
        <v>15.997075704460599</v>
      </c>
      <c r="I148" s="95"/>
      <c r="J148" s="95"/>
      <c r="K148" s="95">
        <f t="shared" si="32"/>
        <v>0.99415996042559951</v>
      </c>
      <c r="L148" s="30"/>
      <c r="O148" s="30">
        <v>15</v>
      </c>
      <c r="P148" s="101">
        <v>15</v>
      </c>
      <c r="Q148" s="30"/>
      <c r="R148" s="30"/>
      <c r="S148" s="92">
        <v>6.84</v>
      </c>
      <c r="T148" s="30"/>
      <c r="U148" s="30"/>
      <c r="V148" s="95">
        <f t="shared" si="31"/>
        <v>16.749999985346914</v>
      </c>
      <c r="W148" s="95"/>
      <c r="X148" s="95"/>
      <c r="Y148" s="95">
        <f t="shared" si="33"/>
        <v>3.0624999487141995</v>
      </c>
      <c r="Z148" s="30"/>
    </row>
    <row r="149" spans="1:26" x14ac:dyDescent="0.3">
      <c r="A149" s="30">
        <v>16</v>
      </c>
      <c r="B149" s="101">
        <v>5.2</v>
      </c>
      <c r="C149" s="30"/>
      <c r="D149" s="30"/>
      <c r="E149" s="92">
        <v>15.95</v>
      </c>
      <c r="F149" s="30"/>
      <c r="G149" s="30"/>
      <c r="H149" s="95">
        <f t="shared" si="30"/>
        <v>5.7970757044605996</v>
      </c>
      <c r="I149" s="95"/>
      <c r="J149" s="95"/>
      <c r="K149" s="95">
        <f t="shared" si="32"/>
        <v>0.35649939685712106</v>
      </c>
      <c r="L149" s="30"/>
      <c r="O149" s="30">
        <v>16</v>
      </c>
      <c r="P149" s="101">
        <v>5.2</v>
      </c>
      <c r="Q149" s="30"/>
      <c r="R149" s="30"/>
      <c r="S149" s="92">
        <v>17.98</v>
      </c>
      <c r="T149" s="30"/>
      <c r="U149" s="30"/>
      <c r="V149" s="95">
        <f t="shared" si="31"/>
        <v>5.6099999853469136</v>
      </c>
      <c r="W149" s="95"/>
      <c r="X149" s="95"/>
      <c r="Y149" s="95">
        <f t="shared" si="33"/>
        <v>0.16809998798446921</v>
      </c>
      <c r="Z149" s="30"/>
    </row>
    <row r="150" spans="1:26" x14ac:dyDescent="0.3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O150" s="30"/>
      <c r="P150" s="101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3">
      <c r="A152" s="30" t="s">
        <v>102</v>
      </c>
      <c r="B152" s="30"/>
      <c r="C152" s="38">
        <v>-1</v>
      </c>
      <c r="D152" s="30" t="s">
        <v>103</v>
      </c>
      <c r="E152" s="30"/>
      <c r="F152" s="30"/>
      <c r="G152" s="112" t="s">
        <v>104</v>
      </c>
      <c r="H152" s="5">
        <f>SQRT(SUM(K142:K149)/COUNT(K142:K149))</f>
        <v>2.3275991669535037</v>
      </c>
      <c r="I152" s="113" t="s">
        <v>93</v>
      </c>
      <c r="J152" s="30"/>
      <c r="K152" s="30"/>
      <c r="L152" s="30"/>
      <c r="O152" s="30" t="s">
        <v>102</v>
      </c>
      <c r="P152" s="30"/>
      <c r="Q152" s="38">
        <v>-1</v>
      </c>
      <c r="R152" s="30" t="s">
        <v>103</v>
      </c>
      <c r="S152" s="30"/>
      <c r="T152" s="30"/>
      <c r="U152" s="112" t="s">
        <v>104</v>
      </c>
      <c r="V152" s="5">
        <f>SQRT(SUM(Y142:Y149)/COUNT(Y142:Y149))</f>
        <v>2.3206799769799273</v>
      </c>
      <c r="W152" s="113" t="s">
        <v>93</v>
      </c>
      <c r="X152" s="30"/>
      <c r="Y152" s="30"/>
      <c r="Z152" s="30"/>
    </row>
    <row r="153" spans="1:26" x14ac:dyDescent="0.3">
      <c r="A153" s="30" t="s">
        <v>105</v>
      </c>
      <c r="B153" s="30"/>
      <c r="C153" s="100">
        <v>21.747075704460599</v>
      </c>
      <c r="D153" s="30" t="s">
        <v>106</v>
      </c>
      <c r="E153" s="30"/>
      <c r="F153" s="30"/>
      <c r="G153" s="30"/>
      <c r="H153" s="30"/>
      <c r="I153" s="30"/>
      <c r="J153" s="30"/>
      <c r="K153" s="30"/>
      <c r="L153" s="30"/>
      <c r="O153" s="30" t="s">
        <v>105</v>
      </c>
      <c r="P153" s="30"/>
      <c r="Q153" s="100">
        <v>23.589999985346914</v>
      </c>
      <c r="R153" s="30" t="s">
        <v>106</v>
      </c>
      <c r="S153" s="30"/>
      <c r="T153" s="30"/>
      <c r="U153" s="30"/>
      <c r="V153" s="30"/>
      <c r="W153" s="30"/>
      <c r="X153" s="30"/>
      <c r="Y153" s="30"/>
      <c r="Z153" s="30"/>
    </row>
    <row r="154" spans="1:26" x14ac:dyDescent="0.3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6" x14ac:dyDescent="0.3">
      <c r="A155" s="46" t="s">
        <v>257</v>
      </c>
      <c r="B155" s="46"/>
      <c r="C155" s="46" t="s">
        <v>114</v>
      </c>
      <c r="D155" s="46"/>
      <c r="E155" s="30"/>
      <c r="F155" s="30"/>
      <c r="G155" s="30"/>
      <c r="H155" s="30"/>
      <c r="I155" s="30"/>
      <c r="J155" s="30"/>
      <c r="K155" s="30"/>
      <c r="L155" s="30"/>
      <c r="O155" s="46" t="s">
        <v>257</v>
      </c>
      <c r="P155" s="46"/>
      <c r="Q155" s="46" t="s">
        <v>117</v>
      </c>
      <c r="R155" s="46" t="s">
        <v>136</v>
      </c>
      <c r="S155" s="30"/>
      <c r="T155" s="30"/>
      <c r="U155" s="30"/>
      <c r="V155" s="30"/>
      <c r="W155" s="30"/>
      <c r="X155" s="30"/>
      <c r="Y155" s="30"/>
      <c r="Z15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5E8E-DFC6-487E-8F2A-897A86C38654}">
  <sheetPr>
    <tabColor rgb="FF00B050"/>
  </sheetPr>
  <dimension ref="A1:Z146"/>
  <sheetViews>
    <sheetView zoomScale="85" zoomScaleNormal="85" workbookViewId="0"/>
  </sheetViews>
  <sheetFormatPr defaultRowHeight="14.4" x14ac:dyDescent="0.3"/>
  <sheetData>
    <row r="1" spans="1:12" ht="18" x14ac:dyDescent="0.35">
      <c r="A1" s="3" t="s">
        <v>238</v>
      </c>
    </row>
    <row r="3" spans="1:12" x14ac:dyDescent="0.3">
      <c r="G3" t="s">
        <v>130</v>
      </c>
    </row>
    <row r="5" spans="1:12" x14ac:dyDescent="0.3">
      <c r="G5" t="s">
        <v>239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2">
        <v>1</v>
      </c>
      <c r="B14" s="35">
        <v>7.1</v>
      </c>
      <c r="C14" s="32"/>
      <c r="D14" s="32"/>
      <c r="E14" s="34">
        <v>23.432300000000001</v>
      </c>
      <c r="F14" s="32"/>
      <c r="G14" s="32"/>
      <c r="H14" s="34">
        <f t="shared" ref="H14:H20" si="0">($C$23)*(E14)+$C$24</f>
        <v>7.2579857125733014</v>
      </c>
      <c r="I14" s="32"/>
      <c r="J14" s="32"/>
      <c r="K14" s="33">
        <f>(H14-B14)^2</f>
        <v>2.4959485377293911E-2</v>
      </c>
      <c r="L14" s="32"/>
    </row>
    <row r="15" spans="1:12" x14ac:dyDescent="0.3">
      <c r="A15" s="32">
        <v>2</v>
      </c>
      <c r="B15" s="35">
        <v>9.9</v>
      </c>
      <c r="C15" s="32"/>
      <c r="D15" s="32"/>
      <c r="E15" s="34">
        <v>20.9331</v>
      </c>
      <c r="F15" s="32"/>
      <c r="G15" s="32"/>
      <c r="H15" s="34">
        <f t="shared" si="0"/>
        <v>9.7571857125733032</v>
      </c>
      <c r="I15" s="32"/>
      <c r="J15" s="32"/>
      <c r="K15" s="33">
        <f t="shared" ref="K15:K20" si="1">(H15-B15)^2</f>
        <v>2.0395920693195256E-2</v>
      </c>
      <c r="L15" s="32"/>
    </row>
    <row r="16" spans="1:12" x14ac:dyDescent="0.3">
      <c r="A16" s="32">
        <v>3</v>
      </c>
      <c r="B16" s="35">
        <v>8.0399999999999991</v>
      </c>
      <c r="C16" s="32"/>
      <c r="D16" s="32"/>
      <c r="E16" s="34">
        <v>22.927299999999999</v>
      </c>
      <c r="F16" s="32"/>
      <c r="G16" s="32"/>
      <c r="H16" s="34">
        <f t="shared" si="0"/>
        <v>7.7629857125733039</v>
      </c>
      <c r="I16" s="32"/>
      <c r="J16" s="32"/>
      <c r="K16" s="33">
        <f t="shared" si="1"/>
        <v>7.6736915438519709E-2</v>
      </c>
      <c r="L16" s="32"/>
    </row>
    <row r="17" spans="1:26" x14ac:dyDescent="0.3">
      <c r="A17" s="32">
        <v>4</v>
      </c>
      <c r="B17" s="35">
        <v>8.0399999999999991</v>
      </c>
      <c r="C17" s="32"/>
      <c r="D17" s="32"/>
      <c r="E17" s="34">
        <v>21.978300000000001</v>
      </c>
      <c r="F17" s="32"/>
      <c r="G17" s="32"/>
      <c r="H17" s="34">
        <f t="shared" si="0"/>
        <v>8.711985712573302</v>
      </c>
      <c r="I17" s="32"/>
      <c r="J17" s="32"/>
      <c r="K17" s="33">
        <f t="shared" si="1"/>
        <v>0.45156479790264958</v>
      </c>
      <c r="L17" s="32"/>
    </row>
    <row r="18" spans="1:26" x14ac:dyDescent="0.3">
      <c r="A18" s="32">
        <v>5</v>
      </c>
      <c r="B18" s="35">
        <v>2</v>
      </c>
      <c r="C18" s="32"/>
      <c r="D18" s="32"/>
      <c r="E18" s="34">
        <v>28.697199999999999</v>
      </c>
      <c r="F18" s="32"/>
      <c r="G18" s="32"/>
      <c r="H18" s="34">
        <f t="shared" si="0"/>
        <v>1.9930857125733041</v>
      </c>
      <c r="I18" s="32"/>
      <c r="J18" s="32"/>
      <c r="K18" s="33">
        <f t="shared" si="1"/>
        <v>4.7807370618964519E-5</v>
      </c>
      <c r="L18" s="32"/>
    </row>
    <row r="19" spans="1:26" x14ac:dyDescent="0.3">
      <c r="A19" s="32" t="s">
        <v>127</v>
      </c>
      <c r="B19" s="35">
        <v>1.2</v>
      </c>
      <c r="C19" s="32"/>
      <c r="D19" s="32"/>
      <c r="E19" s="34">
        <f>AVERAGE(29.6925,30.3912,29.4326)</f>
        <v>29.838766666666668</v>
      </c>
      <c r="F19" s="32"/>
      <c r="G19" s="32"/>
      <c r="H19" s="34">
        <f t="shared" si="0"/>
        <v>0.85151904590663463</v>
      </c>
      <c r="I19" s="32"/>
      <c r="J19" s="32"/>
      <c r="K19" s="33">
        <f t="shared" si="1"/>
        <v>0.1214389753658222</v>
      </c>
      <c r="L19" s="32"/>
    </row>
    <row r="20" spans="1:26" x14ac:dyDescent="0.3">
      <c r="A20" s="32" t="s">
        <v>237</v>
      </c>
      <c r="B20" s="35">
        <v>1.2</v>
      </c>
      <c r="C20" s="32"/>
      <c r="D20" s="32"/>
      <c r="E20" s="34">
        <f>AVERAGE(29.7929,29.2289,29.6133)</f>
        <v>29.545033333333333</v>
      </c>
      <c r="F20" s="32"/>
      <c r="G20" s="32"/>
      <c r="H20" s="34">
        <f t="shared" si="0"/>
        <v>1.1452523792399703</v>
      </c>
      <c r="I20" s="32"/>
      <c r="J20" s="32"/>
      <c r="K20" s="33">
        <f t="shared" si="1"/>
        <v>2.9973019788840354E-3</v>
      </c>
      <c r="L20" s="32"/>
    </row>
    <row r="21" spans="1:26" x14ac:dyDescent="0.3">
      <c r="A21" s="32"/>
      <c r="B21" s="33"/>
      <c r="C21" s="32"/>
      <c r="D21" s="32"/>
      <c r="E21" s="34"/>
      <c r="F21" s="32"/>
      <c r="G21" s="32"/>
      <c r="H21" s="34"/>
      <c r="I21" s="32"/>
      <c r="J21" s="32"/>
      <c r="K21" s="33"/>
      <c r="L21" s="32"/>
    </row>
    <row r="22" spans="1:26" x14ac:dyDescent="0.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26" x14ac:dyDescent="0.3">
      <c r="A23" s="31" t="s">
        <v>102</v>
      </c>
      <c r="B23" s="32"/>
      <c r="C23" s="36">
        <v>-1</v>
      </c>
      <c r="D23" s="32" t="s">
        <v>103</v>
      </c>
      <c r="E23" s="32"/>
      <c r="F23" s="32"/>
      <c r="G23" s="4" t="s">
        <v>104</v>
      </c>
      <c r="H23" s="5">
        <f>SQRT(SUM(K14:K21)/COUNT(K14:K21))</f>
        <v>0.3158076277299619</v>
      </c>
      <c r="I23" s="6" t="s">
        <v>93</v>
      </c>
      <c r="J23" s="32"/>
      <c r="K23" s="32"/>
      <c r="L23" s="32"/>
    </row>
    <row r="24" spans="1:26" x14ac:dyDescent="0.3">
      <c r="A24" s="31" t="s">
        <v>105</v>
      </c>
      <c r="B24" s="32"/>
      <c r="C24" s="37">
        <v>30.690285712573303</v>
      </c>
      <c r="D24" s="32" t="s">
        <v>106</v>
      </c>
      <c r="E24" s="32"/>
      <c r="F24" s="32"/>
      <c r="G24" s="32"/>
      <c r="H24" s="32"/>
      <c r="I24" s="32"/>
      <c r="J24" s="32"/>
      <c r="K24" s="32"/>
      <c r="L24" s="32"/>
    </row>
    <row r="25" spans="1:26" x14ac:dyDescent="0.3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26" x14ac:dyDescent="0.3">
      <c r="A26" s="31" t="s">
        <v>107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8" spans="1:26" ht="16.8" x14ac:dyDescent="0.35">
      <c r="A28" s="24" t="s">
        <v>96</v>
      </c>
      <c r="B28" s="24" t="s">
        <v>97</v>
      </c>
      <c r="C28" s="24"/>
      <c r="D28" s="24"/>
      <c r="E28" s="24" t="s">
        <v>98</v>
      </c>
      <c r="F28" s="24"/>
      <c r="G28" s="24"/>
      <c r="H28" s="24" t="s">
        <v>99</v>
      </c>
      <c r="I28" s="24"/>
      <c r="J28" s="24"/>
      <c r="K28" s="24" t="s">
        <v>100</v>
      </c>
      <c r="L28" s="24"/>
      <c r="O28" s="24" t="s">
        <v>96</v>
      </c>
      <c r="P28" s="24" t="s">
        <v>97</v>
      </c>
      <c r="Q28" s="24"/>
      <c r="R28" s="24"/>
      <c r="S28" s="24" t="s">
        <v>98</v>
      </c>
      <c r="T28" s="24"/>
      <c r="U28" s="24"/>
      <c r="V28" s="24" t="s">
        <v>99</v>
      </c>
      <c r="W28" s="24"/>
      <c r="X28" s="24"/>
      <c r="Y28" s="24" t="s">
        <v>100</v>
      </c>
      <c r="Z28" s="24"/>
    </row>
    <row r="29" spans="1:26" x14ac:dyDescent="0.3">
      <c r="A29" s="25">
        <v>1</v>
      </c>
      <c r="B29" s="25">
        <v>7.1</v>
      </c>
      <c r="C29" s="25"/>
      <c r="D29" s="25"/>
      <c r="E29" s="26">
        <v>23.18</v>
      </c>
      <c r="F29" s="25"/>
      <c r="G29" s="25"/>
      <c r="H29" s="94">
        <f>($C$23)*(E29)+$C$39</f>
        <v>7.3271428553130313</v>
      </c>
      <c r="I29" s="94"/>
      <c r="J29" s="94"/>
      <c r="K29" s="94">
        <f>(H29-B29)^2</f>
        <v>5.1593876719756848E-2</v>
      </c>
      <c r="L29" s="25"/>
      <c r="O29" s="25">
        <v>1</v>
      </c>
      <c r="P29" s="25">
        <v>7.1</v>
      </c>
      <c r="Q29" s="25"/>
      <c r="R29" s="25"/>
      <c r="S29" s="26">
        <v>22.67</v>
      </c>
      <c r="T29" s="25"/>
      <c r="U29" s="25"/>
      <c r="V29" s="94">
        <f>($C$23)*(S29)+$Q$39</f>
        <v>7.7057142838509307</v>
      </c>
      <c r="W29" s="94"/>
      <c r="X29" s="94"/>
      <c r="Y29" s="94">
        <f>(V29-P29)^2</f>
        <v>0.36688979366104629</v>
      </c>
      <c r="Z29" s="94"/>
    </row>
    <row r="30" spans="1:26" x14ac:dyDescent="0.3">
      <c r="A30" s="25">
        <v>2</v>
      </c>
      <c r="B30" s="25">
        <v>9.9</v>
      </c>
      <c r="C30" s="25"/>
      <c r="D30" s="25"/>
      <c r="E30" s="26">
        <v>20.6</v>
      </c>
      <c r="F30" s="25"/>
      <c r="G30" s="25"/>
      <c r="H30" s="94">
        <f t="shared" ref="H30:H35" si="2">($C$23)*(E30)+$C$39</f>
        <v>9.9071428553130296</v>
      </c>
      <c r="I30" s="94"/>
      <c r="J30" s="94"/>
      <c r="K30" s="94">
        <f t="shared" ref="K30:K35" si="3">(H30-B30)^2</f>
        <v>5.1020382022870507E-5</v>
      </c>
      <c r="L30" s="25"/>
      <c r="O30" s="25">
        <v>2</v>
      </c>
      <c r="P30" s="25">
        <v>9.9</v>
      </c>
      <c r="Q30" s="25"/>
      <c r="R30" s="25"/>
      <c r="S30" s="26">
        <v>20.41</v>
      </c>
      <c r="T30" s="25"/>
      <c r="U30" s="25"/>
      <c r="V30" s="94">
        <f t="shared" ref="V30:V35" si="4">($C$23)*(S30)+$Q$39</f>
        <v>9.9657142838509323</v>
      </c>
      <c r="W30" s="94"/>
      <c r="X30" s="94"/>
      <c r="Y30" s="94">
        <f t="shared" ref="Y30:Y35" si="5">(V30-P30)^2</f>
        <v>4.3183671020408515E-3</v>
      </c>
      <c r="Z30" s="94"/>
    </row>
    <row r="31" spans="1:26" x14ac:dyDescent="0.3">
      <c r="A31" s="25">
        <v>3</v>
      </c>
      <c r="B31" s="25">
        <v>8.0399999999999991</v>
      </c>
      <c r="C31" s="25"/>
      <c r="D31" s="25"/>
      <c r="E31" s="26">
        <v>22.76</v>
      </c>
      <c r="F31" s="25"/>
      <c r="G31" s="25"/>
      <c r="H31" s="94">
        <f t="shared" si="2"/>
        <v>7.7471428553130295</v>
      </c>
      <c r="I31" s="94"/>
      <c r="J31" s="94"/>
      <c r="K31" s="94">
        <f t="shared" si="3"/>
        <v>8.5765307194204679E-2</v>
      </c>
      <c r="L31" s="25"/>
      <c r="O31" s="25">
        <v>3</v>
      </c>
      <c r="P31" s="25">
        <v>8.0399999999999991</v>
      </c>
      <c r="Q31" s="25"/>
      <c r="R31" s="25"/>
      <c r="S31" s="26">
        <v>22.28</v>
      </c>
      <c r="T31" s="25"/>
      <c r="U31" s="25"/>
      <c r="V31" s="94">
        <f t="shared" si="4"/>
        <v>8.0957142838509313</v>
      </c>
      <c r="W31" s="94"/>
      <c r="X31" s="94"/>
      <c r="Y31" s="94">
        <f t="shared" si="5"/>
        <v>3.1040814250222373E-3</v>
      </c>
      <c r="Z31" s="94"/>
    </row>
    <row r="32" spans="1:26" x14ac:dyDescent="0.3">
      <c r="A32" s="25">
        <v>4</v>
      </c>
      <c r="B32" s="25">
        <v>8.0399999999999991</v>
      </c>
      <c r="C32" s="25"/>
      <c r="D32" s="25"/>
      <c r="E32" s="26">
        <v>21.82</v>
      </c>
      <c r="F32" s="25"/>
      <c r="G32" s="25"/>
      <c r="H32" s="94">
        <f t="shared" si="2"/>
        <v>8.6871428553130308</v>
      </c>
      <c r="I32" s="94"/>
      <c r="J32" s="94"/>
      <c r="K32" s="94">
        <f t="shared" si="3"/>
        <v>0.41879387518270339</v>
      </c>
      <c r="L32" s="25"/>
      <c r="O32" s="25">
        <v>4</v>
      </c>
      <c r="P32" s="25">
        <v>8.0399999999999991</v>
      </c>
      <c r="Q32" s="25"/>
      <c r="R32" s="25"/>
      <c r="S32" s="26">
        <v>22.19</v>
      </c>
      <c r="T32" s="25"/>
      <c r="U32" s="25"/>
      <c r="V32" s="94">
        <f t="shared" si="4"/>
        <v>8.1857142838509311</v>
      </c>
      <c r="W32" s="94"/>
      <c r="X32" s="94"/>
      <c r="Y32" s="94">
        <f t="shared" si="5"/>
        <v>2.1232652518189978E-2</v>
      </c>
      <c r="Z32" s="94"/>
    </row>
    <row r="33" spans="1:26" x14ac:dyDescent="0.3">
      <c r="A33" s="25">
        <v>5</v>
      </c>
      <c r="B33" s="28">
        <v>2</v>
      </c>
      <c r="C33" s="25"/>
      <c r="D33" s="25"/>
      <c r="E33" s="26">
        <v>28.5</v>
      </c>
      <c r="F33" s="25"/>
      <c r="G33" s="25"/>
      <c r="H33" s="94">
        <f t="shared" si="2"/>
        <v>2.007142855313031</v>
      </c>
      <c r="I33" s="94"/>
      <c r="J33" s="94"/>
      <c r="K33" s="94">
        <f t="shared" si="3"/>
        <v>5.1020382022895884E-5</v>
      </c>
      <c r="L33" s="25"/>
      <c r="O33" s="25">
        <v>5</v>
      </c>
      <c r="P33" s="28">
        <v>2</v>
      </c>
      <c r="Q33" s="25"/>
      <c r="R33" s="25"/>
      <c r="S33" s="26">
        <v>28.74</v>
      </c>
      <c r="T33" s="25"/>
      <c r="U33" s="25"/>
      <c r="V33" s="94">
        <f t="shared" si="4"/>
        <v>1.635714283850934</v>
      </c>
      <c r="W33" s="94"/>
      <c r="X33" s="94"/>
      <c r="Y33" s="94">
        <f t="shared" si="5"/>
        <v>0.13270408299023789</v>
      </c>
      <c r="Z33" s="94"/>
    </row>
    <row r="34" spans="1:26" x14ac:dyDescent="0.3">
      <c r="A34" s="25" t="s">
        <v>127</v>
      </c>
      <c r="B34" s="25">
        <v>1.2</v>
      </c>
      <c r="C34" s="25"/>
      <c r="D34" s="25"/>
      <c r="E34" s="26">
        <f>AVERAGE(29.69,30.25,29.29)</f>
        <v>29.743333333333329</v>
      </c>
      <c r="F34" s="25"/>
      <c r="G34" s="25"/>
      <c r="H34" s="94">
        <f t="shared" si="2"/>
        <v>0.76380952197970231</v>
      </c>
      <c r="I34" s="94"/>
      <c r="J34" s="94"/>
      <c r="K34" s="94">
        <f t="shared" si="3"/>
        <v>0.19026213311557577</v>
      </c>
      <c r="L34" s="25"/>
      <c r="O34" s="25" t="s">
        <v>127</v>
      </c>
      <c r="P34" s="25">
        <v>1.2</v>
      </c>
      <c r="Q34" s="25"/>
      <c r="R34" s="25"/>
      <c r="S34" s="26">
        <f>AVERAGE(29.31,30.18,29.33)</f>
        <v>29.606666666666666</v>
      </c>
      <c r="T34" s="25"/>
      <c r="U34" s="25"/>
      <c r="V34" s="94">
        <f t="shared" si="4"/>
        <v>0.76904761718426684</v>
      </c>
      <c r="W34" s="94"/>
      <c r="X34" s="94"/>
      <c r="Y34" s="94">
        <f t="shared" si="5"/>
        <v>0.18571995625455817</v>
      </c>
      <c r="Z34" s="94"/>
    </row>
    <row r="35" spans="1:26" x14ac:dyDescent="0.3">
      <c r="A35" s="25" t="s">
        <v>237</v>
      </c>
      <c r="B35" s="25">
        <v>1.2</v>
      </c>
      <c r="C35" s="25"/>
      <c r="D35" s="25"/>
      <c r="E35" s="26">
        <f>AVERAGE(29.77,29.17,29.46)</f>
        <v>29.466666666666669</v>
      </c>
      <c r="F35" s="25"/>
      <c r="G35" s="25"/>
      <c r="H35" s="94">
        <f t="shared" si="2"/>
        <v>1.0404761886463625</v>
      </c>
      <c r="I35" s="94"/>
      <c r="J35" s="94"/>
      <c r="K35" s="94">
        <f t="shared" si="3"/>
        <v>2.5447846388790916E-2</v>
      </c>
      <c r="L35" s="25"/>
      <c r="O35" s="25" t="s">
        <v>237</v>
      </c>
      <c r="P35" s="25">
        <v>1.2</v>
      </c>
      <c r="Q35" s="25"/>
      <c r="R35" s="25"/>
      <c r="S35" s="26">
        <f>AVERAGE(29.49,29.22,29.05)</f>
        <v>29.25333333333333</v>
      </c>
      <c r="T35" s="25"/>
      <c r="U35" s="25"/>
      <c r="V35" s="94">
        <f t="shared" si="4"/>
        <v>1.1223809505176021</v>
      </c>
      <c r="W35" s="94"/>
      <c r="X35" s="94"/>
      <c r="Y35" s="94">
        <f t="shared" si="5"/>
        <v>6.0247168425509243E-3</v>
      </c>
      <c r="Z35" s="94"/>
    </row>
    <row r="36" spans="1:26" x14ac:dyDescent="0.3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x14ac:dyDescent="0.3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x14ac:dyDescent="0.3">
      <c r="A38" s="24" t="s">
        <v>102</v>
      </c>
      <c r="B38" s="24"/>
      <c r="C38" s="29">
        <v>-1</v>
      </c>
      <c r="D38" s="25" t="s">
        <v>103</v>
      </c>
      <c r="E38" s="25"/>
      <c r="F38" s="25"/>
      <c r="G38" s="4" t="s">
        <v>104</v>
      </c>
      <c r="H38" s="5">
        <f>SQRT(SUM(K29:K36)/COUNT(K29:K36))</f>
        <v>0.33208541916739204</v>
      </c>
      <c r="I38" s="6" t="s">
        <v>93</v>
      </c>
      <c r="J38" s="25"/>
      <c r="K38" s="25"/>
      <c r="L38" s="25"/>
      <c r="O38" s="24" t="s">
        <v>102</v>
      </c>
      <c r="P38" s="24"/>
      <c r="Q38" s="29">
        <v>-1</v>
      </c>
      <c r="R38" s="25" t="s">
        <v>103</v>
      </c>
      <c r="S38" s="25"/>
      <c r="T38" s="25"/>
      <c r="U38" s="4" t="s">
        <v>104</v>
      </c>
      <c r="V38" s="5">
        <f>SQRT(SUM(Y29:Y36)/COUNT(Y29:Y36))</f>
        <v>0.32071207621114572</v>
      </c>
      <c r="W38" s="6" t="s">
        <v>93</v>
      </c>
      <c r="X38" s="25"/>
      <c r="Y38" s="25"/>
      <c r="Z38" s="25"/>
    </row>
    <row r="39" spans="1:26" x14ac:dyDescent="0.3">
      <c r="A39" s="24" t="s">
        <v>105</v>
      </c>
      <c r="B39" s="24"/>
      <c r="C39" s="98">
        <v>30.507142855313031</v>
      </c>
      <c r="D39" s="25" t="s">
        <v>106</v>
      </c>
      <c r="E39" s="25"/>
      <c r="F39" s="25"/>
      <c r="G39" s="25"/>
      <c r="H39" s="25"/>
      <c r="I39" s="25"/>
      <c r="J39" s="25"/>
      <c r="K39" s="25"/>
      <c r="L39" s="25"/>
      <c r="O39" s="24" t="s">
        <v>105</v>
      </c>
      <c r="P39" s="24"/>
      <c r="Q39" s="98">
        <v>30.375714283850932</v>
      </c>
      <c r="R39" s="25" t="s">
        <v>106</v>
      </c>
      <c r="S39" s="25"/>
      <c r="T39" s="25"/>
      <c r="U39" s="25"/>
      <c r="V39" s="25"/>
      <c r="W39" s="25"/>
      <c r="X39" s="25"/>
      <c r="Y39" s="25"/>
      <c r="Z39" s="25"/>
    </row>
    <row r="40" spans="1:26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5.6" x14ac:dyDescent="0.3">
      <c r="A41" s="45" t="s">
        <v>112</v>
      </c>
      <c r="B41" s="45"/>
      <c r="C41" s="45" t="s">
        <v>240</v>
      </c>
      <c r="D41" s="45"/>
      <c r="E41" s="25"/>
      <c r="F41" s="25"/>
      <c r="G41" s="25"/>
      <c r="H41" s="25"/>
      <c r="I41" s="25"/>
      <c r="J41" s="25"/>
      <c r="K41" s="25"/>
      <c r="L41" s="25"/>
      <c r="O41" s="45" t="s">
        <v>112</v>
      </c>
      <c r="P41" s="45"/>
      <c r="Q41" s="45" t="s">
        <v>117</v>
      </c>
      <c r="R41" s="45" t="s">
        <v>136</v>
      </c>
      <c r="S41" s="25"/>
      <c r="T41" s="25"/>
      <c r="U41" s="25"/>
      <c r="V41" s="25"/>
      <c r="W41" s="25"/>
      <c r="X41" s="25"/>
      <c r="Y41" s="25"/>
      <c r="Z41" s="25"/>
    </row>
    <row r="43" spans="1:26" ht="16.8" x14ac:dyDescent="0.35">
      <c r="A43" s="93" t="s">
        <v>96</v>
      </c>
      <c r="B43" s="93" t="s">
        <v>97</v>
      </c>
      <c r="C43" s="93"/>
      <c r="D43" s="93"/>
      <c r="E43" s="93" t="s">
        <v>98</v>
      </c>
      <c r="F43" s="93"/>
      <c r="G43" s="93"/>
      <c r="H43" s="93" t="s">
        <v>99</v>
      </c>
      <c r="I43" s="93"/>
      <c r="J43" s="93"/>
      <c r="K43" s="93" t="s">
        <v>100</v>
      </c>
      <c r="L43" s="93"/>
      <c r="O43" s="93" t="s">
        <v>96</v>
      </c>
      <c r="P43" s="93" t="s">
        <v>97</v>
      </c>
      <c r="Q43" s="93"/>
      <c r="R43" s="93"/>
      <c r="S43" s="93" t="s">
        <v>98</v>
      </c>
      <c r="T43" s="93"/>
      <c r="U43" s="93"/>
      <c r="V43" s="93" t="s">
        <v>99</v>
      </c>
      <c r="W43" s="93"/>
      <c r="X43" s="93"/>
      <c r="Y43" s="93" t="s">
        <v>100</v>
      </c>
      <c r="Z43" s="93"/>
    </row>
    <row r="44" spans="1:26" x14ac:dyDescent="0.3">
      <c r="A44" s="30">
        <v>1</v>
      </c>
      <c r="B44" s="30">
        <v>7.1</v>
      </c>
      <c r="C44" s="30"/>
      <c r="D44" s="30"/>
      <c r="E44" s="92">
        <v>23.16</v>
      </c>
      <c r="F44" s="30"/>
      <c r="G44" s="30"/>
      <c r="H44" s="95">
        <f>($C$23)*(E44)+$C$54</f>
        <v>7.3280952367194381</v>
      </c>
      <c r="I44" s="95"/>
      <c r="J44" s="95"/>
      <c r="K44" s="95">
        <f>(H44-B44)^2</f>
        <v>5.2027437014096657E-2</v>
      </c>
      <c r="L44" s="30"/>
      <c r="O44" s="30">
        <v>1</v>
      </c>
      <c r="P44" s="30">
        <v>7.1</v>
      </c>
      <c r="Q44" s="30"/>
      <c r="R44" s="30"/>
      <c r="S44" s="92">
        <v>22.68</v>
      </c>
      <c r="T44" s="30"/>
      <c r="U44" s="30"/>
      <c r="V44" s="95">
        <f>($C$23)*(S44)+$Q$54</f>
        <v>7.7009523651423208</v>
      </c>
      <c r="W44" s="95"/>
      <c r="X44" s="95"/>
      <c r="Y44" s="95">
        <f>(V44-P44)^2</f>
        <v>0.36114374517014974</v>
      </c>
      <c r="Z44" s="30"/>
    </row>
    <row r="45" spans="1:26" x14ac:dyDescent="0.3">
      <c r="A45" s="30">
        <v>2</v>
      </c>
      <c r="B45" s="30">
        <v>9.9</v>
      </c>
      <c r="C45" s="30"/>
      <c r="D45" s="30"/>
      <c r="E45" s="92">
        <v>20.58</v>
      </c>
      <c r="F45" s="30"/>
      <c r="G45" s="30"/>
      <c r="H45" s="95">
        <f t="shared" ref="H45:H50" si="6">($C$23)*(E45)+$C$54</f>
        <v>9.9080952367194399</v>
      </c>
      <c r="I45" s="95"/>
      <c r="J45" s="95"/>
      <c r="K45" s="95">
        <f t="shared" ref="K45:K50" si="7">(H45-B45)^2</f>
        <v>6.5532857543762721E-5</v>
      </c>
      <c r="L45" s="30"/>
      <c r="O45" s="30">
        <v>2</v>
      </c>
      <c r="P45" s="30">
        <v>9.9</v>
      </c>
      <c r="Q45" s="30"/>
      <c r="R45" s="30"/>
      <c r="S45" s="92">
        <v>20.420000000000002</v>
      </c>
      <c r="T45" s="30"/>
      <c r="U45" s="30"/>
      <c r="V45" s="95">
        <f t="shared" ref="V45:V50" si="8">($C$23)*(S45)+$Q$54</f>
        <v>9.9609523651423189</v>
      </c>
      <c r="W45" s="95"/>
      <c r="X45" s="95"/>
      <c r="Y45" s="95">
        <f t="shared" ref="Y45:Y50" si="9">(V45-P45)^2</f>
        <v>3.7151908164425231E-3</v>
      </c>
      <c r="Z45" s="30"/>
    </row>
    <row r="46" spans="1:26" x14ac:dyDescent="0.3">
      <c r="A46" s="30">
        <v>3</v>
      </c>
      <c r="B46" s="30">
        <v>8.0399999999999991</v>
      </c>
      <c r="C46" s="30"/>
      <c r="D46" s="30"/>
      <c r="E46" s="92">
        <v>22.74</v>
      </c>
      <c r="F46" s="30"/>
      <c r="G46" s="30"/>
      <c r="H46" s="95">
        <f t="shared" si="6"/>
        <v>7.7480952367194398</v>
      </c>
      <c r="I46" s="95"/>
      <c r="J46" s="95"/>
      <c r="K46" s="95">
        <f t="shared" si="7"/>
        <v>8.5208390825879401E-2</v>
      </c>
      <c r="L46" s="30"/>
      <c r="O46" s="30">
        <v>3</v>
      </c>
      <c r="P46" s="30">
        <v>8.0399999999999991</v>
      </c>
      <c r="Q46" s="30"/>
      <c r="R46" s="30"/>
      <c r="S46" s="92">
        <v>22.28</v>
      </c>
      <c r="T46" s="30"/>
      <c r="U46" s="30"/>
      <c r="V46" s="95">
        <f t="shared" si="8"/>
        <v>8.1009523651423194</v>
      </c>
      <c r="W46" s="95"/>
      <c r="X46" s="95"/>
      <c r="Y46" s="95">
        <f t="shared" si="9"/>
        <v>3.7151908164427395E-3</v>
      </c>
      <c r="Z46" s="30"/>
    </row>
    <row r="47" spans="1:26" x14ac:dyDescent="0.3">
      <c r="A47" s="30">
        <v>4</v>
      </c>
      <c r="B47" s="30">
        <v>8.0399999999999991</v>
      </c>
      <c r="C47" s="30"/>
      <c r="D47" s="30"/>
      <c r="E47" s="92">
        <v>21.81</v>
      </c>
      <c r="F47" s="30"/>
      <c r="G47" s="30"/>
      <c r="H47" s="95">
        <f t="shared" si="6"/>
        <v>8.6780952367194395</v>
      </c>
      <c r="I47" s="95"/>
      <c r="J47" s="95"/>
      <c r="K47" s="95">
        <f t="shared" si="7"/>
        <v>0.40716553112403864</v>
      </c>
      <c r="L47" s="30"/>
      <c r="O47" s="30">
        <v>4</v>
      </c>
      <c r="P47" s="30">
        <v>8.0399999999999991</v>
      </c>
      <c r="Q47" s="30"/>
      <c r="R47" s="30"/>
      <c r="S47" s="92">
        <v>22.2</v>
      </c>
      <c r="T47" s="30"/>
      <c r="U47" s="30"/>
      <c r="V47" s="95">
        <f t="shared" si="8"/>
        <v>8.1809523651423213</v>
      </c>
      <c r="W47" s="95"/>
      <c r="X47" s="95"/>
      <c r="Y47" s="95">
        <f t="shared" si="9"/>
        <v>1.9867569239214504E-2</v>
      </c>
      <c r="Z47" s="30"/>
    </row>
    <row r="48" spans="1:26" x14ac:dyDescent="0.3">
      <c r="A48" s="30">
        <v>5</v>
      </c>
      <c r="B48" s="101">
        <v>2</v>
      </c>
      <c r="C48" s="30"/>
      <c r="D48" s="30"/>
      <c r="E48" s="92">
        <v>28.48</v>
      </c>
      <c r="F48" s="30"/>
      <c r="G48" s="30"/>
      <c r="H48" s="95">
        <f t="shared" si="6"/>
        <v>2.0080952367194378</v>
      </c>
      <c r="I48" s="95"/>
      <c r="J48" s="95"/>
      <c r="K48" s="95">
        <f t="shared" si="7"/>
        <v>6.5532857543733962E-5</v>
      </c>
      <c r="L48" s="30"/>
      <c r="O48" s="30">
        <v>5</v>
      </c>
      <c r="P48" s="101">
        <v>2</v>
      </c>
      <c r="Q48" s="30"/>
      <c r="R48" s="30"/>
      <c r="S48" s="92">
        <v>28.74</v>
      </c>
      <c r="T48" s="30"/>
      <c r="U48" s="30"/>
      <c r="V48" s="95">
        <f t="shared" si="8"/>
        <v>1.6409523651423221</v>
      </c>
      <c r="W48" s="95"/>
      <c r="X48" s="95"/>
      <c r="Y48" s="95">
        <f t="shared" si="9"/>
        <v>0.12891520409689239</v>
      </c>
      <c r="Z48" s="30"/>
    </row>
    <row r="49" spans="1:26" x14ac:dyDescent="0.3">
      <c r="A49" s="30" t="s">
        <v>127</v>
      </c>
      <c r="B49" s="30">
        <v>1.2</v>
      </c>
      <c r="C49" s="30"/>
      <c r="D49" s="30"/>
      <c r="E49" s="92">
        <f>AVERAGE(29.66,30.23,29.27)</f>
        <v>29.72</v>
      </c>
      <c r="F49" s="30"/>
      <c r="G49" s="30"/>
      <c r="H49" s="95">
        <f t="shared" si="6"/>
        <v>0.76809523671943936</v>
      </c>
      <c r="I49" s="95"/>
      <c r="J49" s="95"/>
      <c r="K49" s="95">
        <f t="shared" si="7"/>
        <v>0.1865417245444371</v>
      </c>
      <c r="L49" s="30"/>
      <c r="O49" s="30" t="s">
        <v>127</v>
      </c>
      <c r="P49" s="30">
        <v>1.2</v>
      </c>
      <c r="Q49" s="30"/>
      <c r="R49" s="30"/>
      <c r="S49" s="92">
        <f>AVERAGE(29.31,30.18,29.33)</f>
        <v>29.606666666666666</v>
      </c>
      <c r="T49" s="30"/>
      <c r="U49" s="30"/>
      <c r="V49" s="95">
        <f t="shared" si="8"/>
        <v>0.77428569847565498</v>
      </c>
      <c r="W49" s="95"/>
      <c r="X49" s="95"/>
      <c r="Y49" s="95">
        <f t="shared" si="9"/>
        <v>0.18123266652236092</v>
      </c>
      <c r="Z49" s="30"/>
    </row>
    <row r="50" spans="1:26" x14ac:dyDescent="0.3">
      <c r="A50" s="30" t="s">
        <v>237</v>
      </c>
      <c r="B50" s="30">
        <v>1.2</v>
      </c>
      <c r="C50" s="30"/>
      <c r="D50" s="30"/>
      <c r="E50" s="92">
        <f>AVERAGE(29.75,29.15,29.44)</f>
        <v>29.446666666666669</v>
      </c>
      <c r="F50" s="30"/>
      <c r="G50" s="30"/>
      <c r="H50" s="95">
        <f t="shared" si="6"/>
        <v>1.0414285700527692</v>
      </c>
      <c r="I50" s="95"/>
      <c r="J50" s="95"/>
      <c r="K50" s="95">
        <f t="shared" si="7"/>
        <v>2.5144898395509502E-2</v>
      </c>
      <c r="L50" s="30"/>
      <c r="O50" s="30" t="s">
        <v>237</v>
      </c>
      <c r="P50" s="30">
        <v>1.2</v>
      </c>
      <c r="Q50" s="30"/>
      <c r="R50" s="30"/>
      <c r="S50" s="92">
        <f>AVERAGE(29.5,29.22,29.06)</f>
        <v>29.26</v>
      </c>
      <c r="T50" s="30"/>
      <c r="U50" s="30"/>
      <c r="V50" s="95">
        <f t="shared" si="8"/>
        <v>1.120952365142319</v>
      </c>
      <c r="W50" s="95"/>
      <c r="X50" s="95"/>
      <c r="Y50" s="95">
        <f t="shared" si="9"/>
        <v>6.2485285765932581E-3</v>
      </c>
      <c r="Z50" s="30"/>
    </row>
    <row r="51" spans="1:26" x14ac:dyDescent="0.3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O51" s="30"/>
      <c r="P51" s="30"/>
      <c r="Q51" s="30"/>
      <c r="R51" s="30"/>
      <c r="S51" s="92"/>
      <c r="T51" s="30"/>
      <c r="U51" s="30"/>
      <c r="V51" s="30"/>
      <c r="W51" s="30"/>
      <c r="X51" s="30"/>
      <c r="Y51" s="30"/>
      <c r="Z51" s="30"/>
    </row>
    <row r="52" spans="1:26" x14ac:dyDescent="0.3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x14ac:dyDescent="0.3">
      <c r="A53" s="93" t="s">
        <v>102</v>
      </c>
      <c r="B53" s="93"/>
      <c r="C53" s="38">
        <v>-1</v>
      </c>
      <c r="D53" s="30" t="s">
        <v>103</v>
      </c>
      <c r="E53" s="30"/>
      <c r="F53" s="30"/>
      <c r="G53" s="4" t="s">
        <v>104</v>
      </c>
      <c r="H53" s="5">
        <f>SQRT(SUM(K44:K51)/COUNT(K44:K51))</f>
        <v>0.32868114110336016</v>
      </c>
      <c r="I53" s="6" t="s">
        <v>93</v>
      </c>
      <c r="J53" s="30"/>
      <c r="K53" s="30"/>
      <c r="L53" s="30"/>
      <c r="O53" s="93" t="s">
        <v>102</v>
      </c>
      <c r="P53" s="93"/>
      <c r="Q53" s="38">
        <v>-1</v>
      </c>
      <c r="R53" s="30" t="s">
        <v>103</v>
      </c>
      <c r="S53" s="30"/>
      <c r="T53" s="30"/>
      <c r="U53" s="4" t="s">
        <v>104</v>
      </c>
      <c r="V53" s="5">
        <f>SQRT(SUM(Y44:Y51)/COUNT(Y44:Y51))</f>
        <v>0.31731869857067224</v>
      </c>
      <c r="W53" s="6" t="s">
        <v>93</v>
      </c>
      <c r="X53" s="30"/>
      <c r="Y53" s="30"/>
      <c r="Z53" s="30"/>
    </row>
    <row r="54" spans="1:26" x14ac:dyDescent="0.3">
      <c r="A54" s="93" t="s">
        <v>105</v>
      </c>
      <c r="B54" s="93"/>
      <c r="C54" s="100">
        <v>30.488095236719438</v>
      </c>
      <c r="D54" s="30" t="s">
        <v>106</v>
      </c>
      <c r="E54" s="30"/>
      <c r="F54" s="30"/>
      <c r="G54" s="30"/>
      <c r="H54" s="30"/>
      <c r="I54" s="30"/>
      <c r="J54" s="30"/>
      <c r="K54" s="30"/>
      <c r="L54" s="30"/>
      <c r="O54" s="93" t="s">
        <v>105</v>
      </c>
      <c r="P54" s="93"/>
      <c r="Q54" s="100">
        <v>30.380952365142321</v>
      </c>
      <c r="R54" s="30" t="s">
        <v>106</v>
      </c>
      <c r="S54" s="30"/>
      <c r="T54" s="30"/>
      <c r="U54" s="30"/>
      <c r="V54" s="30"/>
      <c r="W54" s="30"/>
      <c r="X54" s="30"/>
      <c r="Y54" s="30"/>
      <c r="Z54" s="30"/>
    </row>
    <row r="55" spans="1:26" x14ac:dyDescent="0.3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6" x14ac:dyDescent="0.3">
      <c r="A56" s="46" t="s">
        <v>116</v>
      </c>
      <c r="B56" s="46"/>
      <c r="C56" s="46" t="s">
        <v>240</v>
      </c>
      <c r="D56" s="46"/>
      <c r="E56" s="30"/>
      <c r="F56" s="30"/>
      <c r="G56" s="30"/>
      <c r="H56" s="30"/>
      <c r="I56" s="30"/>
      <c r="J56" s="30"/>
      <c r="K56" s="30"/>
      <c r="L56" s="30"/>
      <c r="O56" s="46" t="s">
        <v>116</v>
      </c>
      <c r="P56" s="46"/>
      <c r="Q56" s="46" t="s">
        <v>117</v>
      </c>
      <c r="R56" s="46" t="s">
        <v>136</v>
      </c>
      <c r="S56" s="30"/>
      <c r="T56" s="30"/>
      <c r="U56" s="30"/>
      <c r="V56" s="30"/>
      <c r="W56" s="30"/>
      <c r="X56" s="30"/>
      <c r="Y56" s="30"/>
      <c r="Z56" s="30"/>
    </row>
    <row r="58" spans="1:26" ht="16.8" x14ac:dyDescent="0.35">
      <c r="A58" s="31" t="s">
        <v>96</v>
      </c>
      <c r="B58" s="31" t="s">
        <v>97</v>
      </c>
      <c r="C58" s="31"/>
      <c r="D58" s="31"/>
      <c r="E58" s="31" t="s">
        <v>98</v>
      </c>
      <c r="F58" s="31"/>
      <c r="G58" s="31"/>
      <c r="H58" s="31" t="s">
        <v>99</v>
      </c>
      <c r="I58" s="31"/>
      <c r="J58" s="31"/>
      <c r="K58" s="31" t="s">
        <v>100</v>
      </c>
      <c r="L58" s="31"/>
      <c r="O58" s="31" t="s">
        <v>96</v>
      </c>
      <c r="P58" s="31" t="s">
        <v>97</v>
      </c>
      <c r="Q58" s="31"/>
      <c r="R58" s="31"/>
      <c r="S58" s="31" t="s">
        <v>98</v>
      </c>
      <c r="T58" s="31"/>
      <c r="U58" s="31"/>
      <c r="V58" s="31" t="s">
        <v>99</v>
      </c>
      <c r="W58" s="31"/>
      <c r="X58" s="31"/>
      <c r="Y58" s="31" t="s">
        <v>100</v>
      </c>
      <c r="Z58" s="31"/>
    </row>
    <row r="59" spans="1:26" x14ac:dyDescent="0.3">
      <c r="A59" s="32">
        <v>1</v>
      </c>
      <c r="B59" s="35">
        <v>7.1</v>
      </c>
      <c r="C59" s="32"/>
      <c r="D59" s="32"/>
      <c r="E59" s="33">
        <v>23.14</v>
      </c>
      <c r="F59" s="32"/>
      <c r="G59" s="32"/>
      <c r="H59" s="96">
        <f>($C$23)*(E59)+$C$69</f>
        <v>7.326666664871869</v>
      </c>
      <c r="I59" s="96"/>
      <c r="J59" s="96"/>
      <c r="K59" s="96">
        <f>(H59-B59)^2</f>
        <v>5.137777696413634E-2</v>
      </c>
      <c r="L59" s="32"/>
      <c r="O59" s="32">
        <v>1</v>
      </c>
      <c r="P59" s="35">
        <v>7.1</v>
      </c>
      <c r="Q59" s="32"/>
      <c r="R59" s="32"/>
      <c r="S59" s="33">
        <v>22.61</v>
      </c>
      <c r="T59" s="32"/>
      <c r="U59" s="32"/>
      <c r="V59" s="96">
        <f>($C$23)*(S59)+$Q$69</f>
        <v>7.7004761901683167</v>
      </c>
      <c r="W59" s="96"/>
      <c r="X59" s="96"/>
      <c r="Y59" s="96">
        <f>(V59-P59)^2</f>
        <v>0.36057165495905691</v>
      </c>
      <c r="Z59" s="32"/>
    </row>
    <row r="60" spans="1:26" x14ac:dyDescent="0.3">
      <c r="A60" s="32">
        <v>2</v>
      </c>
      <c r="B60" s="35">
        <v>9.9</v>
      </c>
      <c r="C60" s="32"/>
      <c r="D60" s="32"/>
      <c r="E60" s="33">
        <v>20.56</v>
      </c>
      <c r="F60" s="32"/>
      <c r="G60" s="32"/>
      <c r="H60" s="96">
        <f t="shared" ref="H60:H65" si="10">($C$23)*(E60)+$C$69</f>
        <v>9.9066666648718709</v>
      </c>
      <c r="I60" s="96"/>
      <c r="J60" s="96"/>
      <c r="K60" s="96">
        <f t="shared" ref="K60:K65" si="11">(H60-B60)^2</f>
        <v>4.4444420513832228E-5</v>
      </c>
      <c r="L60" s="32"/>
      <c r="O60" s="32">
        <v>2</v>
      </c>
      <c r="P60" s="35">
        <v>9.9</v>
      </c>
      <c r="Q60" s="32"/>
      <c r="R60" s="32"/>
      <c r="S60" s="33">
        <v>20.350000000000001</v>
      </c>
      <c r="T60" s="32"/>
      <c r="U60" s="32"/>
      <c r="V60" s="96">
        <f t="shared" ref="V60:V65" si="12">($C$23)*(S60)+$Q$69</f>
        <v>9.9604761901683148</v>
      </c>
      <c r="W60" s="96"/>
      <c r="X60" s="96"/>
      <c r="Y60" s="96">
        <f t="shared" ref="Y60:Y65" si="13">(V60-P60)^2</f>
        <v>3.6573695772741275E-3</v>
      </c>
      <c r="Z60" s="32"/>
    </row>
    <row r="61" spans="1:26" x14ac:dyDescent="0.3">
      <c r="A61" s="32">
        <v>3</v>
      </c>
      <c r="B61" s="35">
        <v>8.0399999999999991</v>
      </c>
      <c r="C61" s="32"/>
      <c r="D61" s="32"/>
      <c r="E61" s="33">
        <v>22.72</v>
      </c>
      <c r="F61" s="32"/>
      <c r="G61" s="32"/>
      <c r="H61" s="96">
        <f t="shared" si="10"/>
        <v>7.7466666648718707</v>
      </c>
      <c r="I61" s="96"/>
      <c r="J61" s="96"/>
      <c r="K61" s="96">
        <f t="shared" si="11"/>
        <v>8.6044445497390903E-2</v>
      </c>
      <c r="L61" s="32"/>
      <c r="O61" s="32">
        <v>3</v>
      </c>
      <c r="P61" s="35">
        <v>8.0399999999999991</v>
      </c>
      <c r="Q61" s="32"/>
      <c r="R61" s="32"/>
      <c r="S61" s="33">
        <v>22.21</v>
      </c>
      <c r="T61" s="32"/>
      <c r="U61" s="32"/>
      <c r="V61" s="96">
        <f t="shared" si="12"/>
        <v>8.1004761901683153</v>
      </c>
      <c r="W61" s="96"/>
      <c r="X61" s="96"/>
      <c r="Y61" s="96">
        <f t="shared" si="13"/>
        <v>3.6573695772743426E-3</v>
      </c>
      <c r="Z61" s="32"/>
    </row>
    <row r="62" spans="1:26" x14ac:dyDescent="0.3">
      <c r="A62" s="32">
        <v>4</v>
      </c>
      <c r="B62" s="35">
        <v>8.0399999999999991</v>
      </c>
      <c r="C62" s="32"/>
      <c r="D62" s="32"/>
      <c r="E62" s="33">
        <v>21.8</v>
      </c>
      <c r="F62" s="32"/>
      <c r="G62" s="32"/>
      <c r="H62" s="96">
        <f t="shared" si="10"/>
        <v>8.6666666648718689</v>
      </c>
      <c r="I62" s="96"/>
      <c r="J62" s="96"/>
      <c r="K62" s="96">
        <f t="shared" si="11"/>
        <v>0.3927111088616323</v>
      </c>
      <c r="L62" s="32"/>
      <c r="O62" s="32">
        <v>4</v>
      </c>
      <c r="P62" s="35">
        <v>8.0399999999999991</v>
      </c>
      <c r="Q62" s="32"/>
      <c r="R62" s="32"/>
      <c r="S62" s="33">
        <v>22.14</v>
      </c>
      <c r="T62" s="32"/>
      <c r="U62" s="32"/>
      <c r="V62" s="96">
        <f t="shared" si="12"/>
        <v>8.1704761901683156</v>
      </c>
      <c r="W62" s="96"/>
      <c r="X62" s="96"/>
      <c r="Y62" s="96">
        <f t="shared" si="13"/>
        <v>1.7024036200838682E-2</v>
      </c>
      <c r="Z62" s="32"/>
    </row>
    <row r="63" spans="1:26" x14ac:dyDescent="0.3">
      <c r="A63" s="32">
        <v>5</v>
      </c>
      <c r="B63" s="35">
        <v>2</v>
      </c>
      <c r="C63" s="32"/>
      <c r="D63" s="32"/>
      <c r="E63" s="33">
        <v>28.46</v>
      </c>
      <c r="F63" s="32"/>
      <c r="G63" s="32"/>
      <c r="H63" s="96">
        <f t="shared" si="10"/>
        <v>2.0066666648718687</v>
      </c>
      <c r="I63" s="96"/>
      <c r="J63" s="96"/>
      <c r="K63" s="96">
        <f t="shared" si="11"/>
        <v>4.4444420513808545E-5</v>
      </c>
      <c r="L63" s="32"/>
      <c r="O63" s="32">
        <v>5</v>
      </c>
      <c r="P63" s="35">
        <v>2</v>
      </c>
      <c r="Q63" s="32"/>
      <c r="R63" s="32"/>
      <c r="S63" s="33">
        <v>28.67</v>
      </c>
      <c r="T63" s="32"/>
      <c r="U63" s="32"/>
      <c r="V63" s="96">
        <f t="shared" si="12"/>
        <v>1.6404761901683145</v>
      </c>
      <c r="W63" s="96"/>
      <c r="X63" s="96"/>
      <c r="Y63" s="96">
        <f t="shared" si="13"/>
        <v>0.12925736983588998</v>
      </c>
      <c r="Z63" s="32"/>
    </row>
    <row r="64" spans="1:26" x14ac:dyDescent="0.3">
      <c r="A64" s="32" t="s">
        <v>127</v>
      </c>
      <c r="B64" s="35">
        <v>1.2</v>
      </c>
      <c r="C64" s="32"/>
      <c r="D64" s="32"/>
      <c r="E64" s="33">
        <f>AVERAGE(29.63,30.2,29.24)</f>
        <v>29.689999999999998</v>
      </c>
      <c r="F64" s="32"/>
      <c r="G64" s="32"/>
      <c r="H64" s="96">
        <f t="shared" si="10"/>
        <v>0.77666666487187186</v>
      </c>
      <c r="I64" s="96"/>
      <c r="J64" s="96"/>
      <c r="K64" s="96">
        <f t="shared" si="11"/>
        <v>0.17921111263070402</v>
      </c>
      <c r="L64" s="32"/>
      <c r="O64" s="32" t="s">
        <v>127</v>
      </c>
      <c r="P64" s="35">
        <v>1.2</v>
      </c>
      <c r="Q64" s="32"/>
      <c r="R64" s="32"/>
      <c r="S64" s="33">
        <f>AVERAGE(29.24,30.11,29.25)</f>
        <v>29.533333333333331</v>
      </c>
      <c r="T64" s="32"/>
      <c r="U64" s="32"/>
      <c r="V64" s="96">
        <f t="shared" si="12"/>
        <v>0.77714285683498474</v>
      </c>
      <c r="W64" s="96"/>
      <c r="X64" s="96"/>
      <c r="Y64" s="96">
        <f t="shared" si="13"/>
        <v>0.17880816352567816</v>
      </c>
      <c r="Z64" s="32"/>
    </row>
    <row r="65" spans="1:26" x14ac:dyDescent="0.3">
      <c r="A65" s="32" t="s">
        <v>237</v>
      </c>
      <c r="B65" s="35">
        <v>1.2</v>
      </c>
      <c r="C65" s="32"/>
      <c r="D65" s="32"/>
      <c r="E65" s="33">
        <f>AVERAGE(29.72,29.12,29.41)</f>
        <v>29.416666666666668</v>
      </c>
      <c r="F65" s="32"/>
      <c r="G65" s="32"/>
      <c r="H65" s="96">
        <f t="shared" si="10"/>
        <v>1.0499999982052017</v>
      </c>
      <c r="I65" s="96"/>
      <c r="J65" s="96"/>
      <c r="K65" s="96">
        <f t="shared" si="11"/>
        <v>2.2500000538439469E-2</v>
      </c>
      <c r="L65" s="32"/>
      <c r="O65" s="32" t="s">
        <v>237</v>
      </c>
      <c r="P65" s="35">
        <v>1.2</v>
      </c>
      <c r="Q65" s="32"/>
      <c r="R65" s="32"/>
      <c r="S65" s="33">
        <f>AVERAGE(29.42,29.14,28.98)</f>
        <v>29.180000000000003</v>
      </c>
      <c r="T65" s="32"/>
      <c r="U65" s="32"/>
      <c r="V65" s="96">
        <f t="shared" si="12"/>
        <v>1.1304761901683129</v>
      </c>
      <c r="W65" s="96"/>
      <c r="X65" s="96"/>
      <c r="Y65" s="96">
        <f t="shared" si="13"/>
        <v>4.8335601335125844E-3</v>
      </c>
      <c r="Z65" s="32"/>
    </row>
    <row r="66" spans="1:26" x14ac:dyDescent="0.3">
      <c r="A66" s="32"/>
      <c r="B66" s="33"/>
      <c r="C66" s="32"/>
      <c r="D66" s="32"/>
      <c r="E66" s="34"/>
      <c r="F66" s="32"/>
      <c r="G66" s="32"/>
      <c r="H66" s="34"/>
      <c r="I66" s="32"/>
      <c r="J66" s="32"/>
      <c r="K66" s="33"/>
      <c r="L66" s="32"/>
      <c r="O66" s="32"/>
      <c r="P66" s="33"/>
      <c r="Q66" s="32"/>
      <c r="R66" s="32"/>
      <c r="S66" s="34"/>
      <c r="T66" s="32"/>
      <c r="U66" s="32"/>
      <c r="V66" s="34"/>
      <c r="W66" s="32"/>
      <c r="X66" s="32"/>
      <c r="Y66" s="33"/>
      <c r="Z66" s="32"/>
    </row>
    <row r="67" spans="1:26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x14ac:dyDescent="0.3">
      <c r="A68" s="31" t="s">
        <v>102</v>
      </c>
      <c r="B68" s="32"/>
      <c r="C68" s="36">
        <v>-1</v>
      </c>
      <c r="D68" s="32" t="s">
        <v>103</v>
      </c>
      <c r="E68" s="32"/>
      <c r="F68" s="32"/>
      <c r="G68" s="4" t="s">
        <v>104</v>
      </c>
      <c r="H68" s="5">
        <f>SQRT(SUM(K59:K66)/COUNT(K59:K66))</f>
        <v>0.32336033269698433</v>
      </c>
      <c r="I68" s="6" t="s">
        <v>93</v>
      </c>
      <c r="J68" s="32"/>
      <c r="K68" s="32"/>
      <c r="L68" s="32"/>
      <c r="O68" s="31" t="s">
        <v>102</v>
      </c>
      <c r="P68" s="32"/>
      <c r="Q68" s="36">
        <v>-1</v>
      </c>
      <c r="R68" s="32" t="s">
        <v>103</v>
      </c>
      <c r="S68" s="32"/>
      <c r="T68" s="32"/>
      <c r="U68" s="4" t="s">
        <v>104</v>
      </c>
      <c r="V68" s="5">
        <f>SQRT(SUM(Y59:Y66)/COUNT(Y59:Y66))</f>
        <v>0.3157326002013921</v>
      </c>
      <c r="W68" s="6" t="s">
        <v>93</v>
      </c>
      <c r="X68" s="32"/>
      <c r="Y68" s="32"/>
      <c r="Z68" s="32"/>
    </row>
    <row r="69" spans="1:26" x14ac:dyDescent="0.3">
      <c r="A69" s="31" t="s">
        <v>105</v>
      </c>
      <c r="B69" s="32"/>
      <c r="C69" s="99">
        <v>30.46666666487187</v>
      </c>
      <c r="D69" s="32" t="s">
        <v>106</v>
      </c>
      <c r="E69" s="32"/>
      <c r="F69" s="32"/>
      <c r="G69" s="32"/>
      <c r="H69" s="32"/>
      <c r="I69" s="32"/>
      <c r="J69" s="32"/>
      <c r="K69" s="32"/>
      <c r="L69" s="32"/>
      <c r="O69" s="31" t="s">
        <v>105</v>
      </c>
      <c r="P69" s="32"/>
      <c r="Q69" s="99">
        <v>30.310476190168316</v>
      </c>
      <c r="R69" s="32" t="s">
        <v>106</v>
      </c>
      <c r="S69" s="32"/>
      <c r="T69" s="32"/>
      <c r="U69" s="32"/>
      <c r="V69" s="32"/>
      <c r="W69" s="32"/>
      <c r="X69" s="32"/>
      <c r="Y69" s="32"/>
      <c r="Z69" s="32"/>
    </row>
    <row r="70" spans="1:26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6" x14ac:dyDescent="0.3">
      <c r="A71" s="44" t="s">
        <v>252</v>
      </c>
      <c r="B71" s="44"/>
      <c r="C71" s="44" t="s">
        <v>240</v>
      </c>
      <c r="D71" s="44"/>
      <c r="E71" s="32"/>
      <c r="F71" s="32"/>
      <c r="G71" s="32"/>
      <c r="H71" s="32"/>
      <c r="I71" s="32"/>
      <c r="J71" s="32"/>
      <c r="K71" s="32"/>
      <c r="L71" s="32"/>
      <c r="O71" s="44" t="s">
        <v>252</v>
      </c>
      <c r="P71" s="44"/>
      <c r="Q71" s="44" t="s">
        <v>117</v>
      </c>
      <c r="R71" s="44" t="s">
        <v>136</v>
      </c>
      <c r="S71" s="32"/>
      <c r="T71" s="32"/>
      <c r="U71" s="32"/>
      <c r="V71" s="32"/>
      <c r="W71" s="32"/>
      <c r="X71" s="32"/>
      <c r="Y71" s="32"/>
      <c r="Z71" s="32"/>
    </row>
    <row r="73" spans="1:26" ht="16.8" x14ac:dyDescent="0.35">
      <c r="A73" s="24" t="s">
        <v>96</v>
      </c>
      <c r="B73" s="24" t="s">
        <v>97</v>
      </c>
      <c r="C73" s="24"/>
      <c r="D73" s="24"/>
      <c r="E73" s="24" t="s">
        <v>98</v>
      </c>
      <c r="F73" s="24"/>
      <c r="G73" s="24"/>
      <c r="H73" s="24" t="s">
        <v>99</v>
      </c>
      <c r="I73" s="24"/>
      <c r="J73" s="24"/>
      <c r="K73" s="24" t="s">
        <v>100</v>
      </c>
      <c r="L73" s="24"/>
      <c r="O73" s="24" t="s">
        <v>96</v>
      </c>
      <c r="P73" s="24" t="s">
        <v>97</v>
      </c>
      <c r="Q73" s="24"/>
      <c r="R73" s="24"/>
      <c r="S73" s="24" t="s">
        <v>98</v>
      </c>
      <c r="T73" s="24"/>
      <c r="U73" s="24"/>
      <c r="V73" s="24" t="s">
        <v>99</v>
      </c>
      <c r="W73" s="24"/>
      <c r="X73" s="24"/>
      <c r="Y73" s="24" t="s">
        <v>100</v>
      </c>
      <c r="Z73" s="24"/>
    </row>
    <row r="74" spans="1:26" x14ac:dyDescent="0.3">
      <c r="A74" s="25">
        <v>1</v>
      </c>
      <c r="B74" s="25">
        <v>7.1</v>
      </c>
      <c r="C74" s="25"/>
      <c r="D74" s="25"/>
      <c r="E74" s="26">
        <v>23</v>
      </c>
      <c r="F74" s="25"/>
      <c r="G74" s="25"/>
      <c r="H74" s="94">
        <f>($C$23)*(E74)+$C$84</f>
        <v>7.3090476175307515</v>
      </c>
      <c r="I74" s="94"/>
      <c r="J74" s="94"/>
      <c r="K74" s="94">
        <f>(H74-B74)^2</f>
        <v>4.3700906395283505E-2</v>
      </c>
      <c r="L74" s="25"/>
      <c r="O74" s="25">
        <v>1</v>
      </c>
      <c r="P74" s="25">
        <v>7.1</v>
      </c>
      <c r="Q74" s="25"/>
      <c r="R74" s="25"/>
      <c r="S74" s="26">
        <v>22.44</v>
      </c>
      <c r="T74" s="25"/>
      <c r="U74" s="25"/>
      <c r="V74" s="94">
        <f>($C$23)*(S74)+$Q$84</f>
        <v>7.6847619020137685</v>
      </c>
      <c r="W74" s="94"/>
      <c r="X74" s="94"/>
      <c r="Y74" s="94">
        <f>(V74-P74)^2</f>
        <v>0.34194648204676065</v>
      </c>
      <c r="Z74" s="25"/>
    </row>
    <row r="75" spans="1:26" x14ac:dyDescent="0.3">
      <c r="A75" s="25">
        <v>2</v>
      </c>
      <c r="B75" s="25">
        <v>9.9</v>
      </c>
      <c r="C75" s="25"/>
      <c r="D75" s="25"/>
      <c r="E75" s="26">
        <v>20.39</v>
      </c>
      <c r="F75" s="25"/>
      <c r="G75" s="25"/>
      <c r="H75" s="94">
        <f>($C$23)*(E75)+$C$84</f>
        <v>9.9190476175307509</v>
      </c>
      <c r="I75" s="94"/>
      <c r="J75" s="94"/>
      <c r="K75" s="94">
        <f t="shared" ref="K75:K80" si="14">(H75-B75)^2</f>
        <v>3.6281173359775648E-4</v>
      </c>
      <c r="L75" s="25"/>
      <c r="O75" s="25">
        <v>2</v>
      </c>
      <c r="P75" s="25">
        <v>9.9</v>
      </c>
      <c r="Q75" s="25"/>
      <c r="R75" s="25"/>
      <c r="S75" s="26">
        <v>20.149999999999999</v>
      </c>
      <c r="T75" s="25"/>
      <c r="U75" s="25"/>
      <c r="V75" s="94">
        <f t="shared" ref="V75:V80" si="15">($C$23)*(S75)+$Q$84</f>
        <v>9.9747619020137712</v>
      </c>
      <c r="W75" s="94"/>
      <c r="X75" s="94"/>
      <c r="Y75" s="94">
        <f t="shared" ref="Y75:Y80" si="16">(V75-P75)^2</f>
        <v>5.5893419927166756E-3</v>
      </c>
      <c r="Z75" s="25"/>
    </row>
    <row r="76" spans="1:26" x14ac:dyDescent="0.3">
      <c r="A76" s="25">
        <v>3</v>
      </c>
      <c r="B76" s="25">
        <v>8.0399999999999991</v>
      </c>
      <c r="C76" s="25"/>
      <c r="D76" s="25"/>
      <c r="E76" s="26">
        <v>22.57</v>
      </c>
      <c r="F76" s="25"/>
      <c r="G76" s="25"/>
      <c r="H76" s="94">
        <f t="shared" ref="H76:H80" si="17">($C$23)*(E76)+$C$84</f>
        <v>7.7390476175307512</v>
      </c>
      <c r="I76" s="94"/>
      <c r="J76" s="94"/>
      <c r="K76" s="94">
        <f t="shared" si="14"/>
        <v>9.0572336513916496E-2</v>
      </c>
      <c r="L76" s="25"/>
      <c r="O76" s="25">
        <v>3</v>
      </c>
      <c r="P76" s="25">
        <v>8.0399999999999991</v>
      </c>
      <c r="Q76" s="25"/>
      <c r="R76" s="25"/>
      <c r="S76" s="26">
        <v>22.03</v>
      </c>
      <c r="T76" s="25"/>
      <c r="U76" s="25"/>
      <c r="V76" s="94">
        <f t="shared" si="15"/>
        <v>8.0947619020137687</v>
      </c>
      <c r="W76" s="94"/>
      <c r="X76" s="94"/>
      <c r="Y76" s="94">
        <f t="shared" si="16"/>
        <v>2.9988659121656935E-3</v>
      </c>
      <c r="Z76" s="25"/>
    </row>
    <row r="77" spans="1:26" x14ac:dyDescent="0.3">
      <c r="A77" s="25">
        <v>4</v>
      </c>
      <c r="B77" s="25">
        <v>8.0399999999999991</v>
      </c>
      <c r="C77" s="25"/>
      <c r="D77" s="25"/>
      <c r="E77" s="26">
        <v>21.64</v>
      </c>
      <c r="F77" s="25"/>
      <c r="G77" s="25"/>
      <c r="H77" s="94">
        <f t="shared" si="17"/>
        <v>8.6690476175307509</v>
      </c>
      <c r="I77" s="94"/>
      <c r="J77" s="94"/>
      <c r="K77" s="94">
        <f t="shared" si="14"/>
        <v>0.395700905121115</v>
      </c>
      <c r="L77" s="25"/>
      <c r="O77" s="25">
        <v>4</v>
      </c>
      <c r="P77" s="25">
        <v>8.0399999999999991</v>
      </c>
      <c r="Q77" s="25"/>
      <c r="R77" s="25"/>
      <c r="S77" s="26">
        <v>21.95</v>
      </c>
      <c r="T77" s="25"/>
      <c r="U77" s="25"/>
      <c r="V77" s="94">
        <f t="shared" si="15"/>
        <v>8.1747619020137705</v>
      </c>
      <c r="W77" s="94"/>
      <c r="X77" s="94"/>
      <c r="Y77" s="94">
        <f t="shared" si="16"/>
        <v>1.8160770234369315E-2</v>
      </c>
      <c r="Z77" s="25"/>
    </row>
    <row r="78" spans="1:26" x14ac:dyDescent="0.3">
      <c r="A78" s="25">
        <v>5</v>
      </c>
      <c r="B78" s="28">
        <v>2</v>
      </c>
      <c r="C78" s="25"/>
      <c r="D78" s="25"/>
      <c r="E78" s="26">
        <v>28.3</v>
      </c>
      <c r="F78" s="25"/>
      <c r="G78" s="25"/>
      <c r="H78" s="94">
        <f t="shared" si="17"/>
        <v>2.0090476175307508</v>
      </c>
      <c r="I78" s="94"/>
      <c r="J78" s="94"/>
      <c r="K78" s="94">
        <f t="shared" si="14"/>
        <v>8.1859382982748925E-5</v>
      </c>
      <c r="L78" s="25"/>
      <c r="O78" s="25">
        <v>5</v>
      </c>
      <c r="P78" s="28">
        <v>2</v>
      </c>
      <c r="Q78" s="25"/>
      <c r="R78" s="25"/>
      <c r="S78" s="148">
        <v>28.49</v>
      </c>
      <c r="T78" s="25"/>
      <c r="U78" s="25"/>
      <c r="V78" s="94">
        <f t="shared" si="15"/>
        <v>1.6347619020137714</v>
      </c>
      <c r="W78" s="94"/>
      <c r="X78" s="94"/>
      <c r="Y78" s="94">
        <f t="shared" si="16"/>
        <v>0.13339886822059796</v>
      </c>
      <c r="Z78" s="25"/>
    </row>
    <row r="79" spans="1:26" x14ac:dyDescent="0.3">
      <c r="A79" s="25" t="s">
        <v>127</v>
      </c>
      <c r="B79" s="25">
        <v>1.2</v>
      </c>
      <c r="C79" s="25"/>
      <c r="D79" s="25"/>
      <c r="E79" s="26">
        <f>AVERAGE(29.47,30.03,29.08)</f>
        <v>29.526666666666667</v>
      </c>
      <c r="F79" s="25"/>
      <c r="G79" s="25"/>
      <c r="H79" s="94">
        <f t="shared" si="17"/>
        <v>0.78238095086408421</v>
      </c>
      <c r="I79" s="94"/>
      <c r="J79" s="94"/>
      <c r="K79" s="94">
        <f t="shared" si="14"/>
        <v>0.17440567020118641</v>
      </c>
      <c r="L79" s="25"/>
      <c r="O79" s="25" t="s">
        <v>127</v>
      </c>
      <c r="P79" s="25">
        <v>1.2</v>
      </c>
      <c r="Q79" s="25"/>
      <c r="R79" s="25"/>
      <c r="S79" s="26">
        <f>AVERAGE(29.04,29.92,29.06)</f>
        <v>29.34</v>
      </c>
      <c r="T79" s="25"/>
      <c r="U79" s="25"/>
      <c r="V79" s="94">
        <f t="shared" si="15"/>
        <v>0.78476190201376994</v>
      </c>
      <c r="W79" s="94"/>
      <c r="X79" s="94"/>
      <c r="Y79" s="94">
        <f t="shared" si="16"/>
        <v>0.17242267801922195</v>
      </c>
      <c r="Z79" s="25"/>
    </row>
    <row r="80" spans="1:26" x14ac:dyDescent="0.3">
      <c r="A80" s="25" t="s">
        <v>237</v>
      </c>
      <c r="B80" s="25">
        <v>1.2</v>
      </c>
      <c r="C80" s="25"/>
      <c r="D80" s="25"/>
      <c r="E80" s="26">
        <f>AVERAGE(29.56,28.96,29.25)</f>
        <v>29.256666666666664</v>
      </c>
      <c r="F80" s="25"/>
      <c r="G80" s="25"/>
      <c r="H80" s="94">
        <f t="shared" si="17"/>
        <v>1.0523809508640873</v>
      </c>
      <c r="I80" s="94"/>
      <c r="J80" s="94"/>
      <c r="K80" s="94">
        <f t="shared" si="14"/>
        <v>2.1791383667790983E-2</v>
      </c>
      <c r="L80" s="25"/>
      <c r="O80" s="25" t="s">
        <v>237</v>
      </c>
      <c r="P80" s="25">
        <v>1.2</v>
      </c>
      <c r="Q80" s="25"/>
      <c r="R80" s="25"/>
      <c r="S80" s="26">
        <f>AVERAGE(29.23,28.95,28.8)</f>
        <v>28.993333333333336</v>
      </c>
      <c r="T80" s="25"/>
      <c r="U80" s="25"/>
      <c r="V80" s="94">
        <f t="shared" si="15"/>
        <v>1.131428568680434</v>
      </c>
      <c r="W80" s="94"/>
      <c r="X80" s="94"/>
      <c r="Y80" s="94">
        <f t="shared" si="16"/>
        <v>4.7020411932139567E-3</v>
      </c>
      <c r="Z80" s="25"/>
    </row>
    <row r="81" spans="1:26" x14ac:dyDescent="0.3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x14ac:dyDescent="0.3">
      <c r="A83" s="24" t="s">
        <v>102</v>
      </c>
      <c r="B83" s="24"/>
      <c r="C83" s="29">
        <v>-1</v>
      </c>
      <c r="D83" s="25" t="s">
        <v>103</v>
      </c>
      <c r="E83" s="25"/>
      <c r="F83" s="25"/>
      <c r="G83" s="4" t="s">
        <v>104</v>
      </c>
      <c r="H83" s="5">
        <f>SQRT(SUM(K74:K81)/COUNT(K74:K81))</f>
        <v>0.32218359296167787</v>
      </c>
      <c r="I83" s="6" t="s">
        <v>93</v>
      </c>
      <c r="J83" s="25"/>
      <c r="K83" s="25"/>
      <c r="L83" s="25"/>
      <c r="O83" s="24" t="s">
        <v>102</v>
      </c>
      <c r="P83" s="24"/>
      <c r="Q83" s="29">
        <v>-1</v>
      </c>
      <c r="R83" s="25" t="s">
        <v>103</v>
      </c>
      <c r="S83" s="25"/>
      <c r="T83" s="25"/>
      <c r="U83" s="4" t="s">
        <v>104</v>
      </c>
      <c r="V83" s="5">
        <f>SQRT(SUM(Y74:Y81)/COUNT(Y74:Y81))</f>
        <v>0.31149846310536844</v>
      </c>
      <c r="W83" s="6" t="s">
        <v>93</v>
      </c>
      <c r="X83" s="25"/>
      <c r="Y83" s="25"/>
      <c r="Z83" s="25"/>
    </row>
    <row r="84" spans="1:26" x14ac:dyDescent="0.3">
      <c r="A84" s="24" t="s">
        <v>105</v>
      </c>
      <c r="B84" s="24"/>
      <c r="C84" s="98">
        <v>30.309047617530751</v>
      </c>
      <c r="D84" s="25" t="s">
        <v>106</v>
      </c>
      <c r="E84" s="25"/>
      <c r="F84" s="25"/>
      <c r="G84" s="25"/>
      <c r="H84" s="25"/>
      <c r="I84" s="25"/>
      <c r="J84" s="25"/>
      <c r="K84" s="25"/>
      <c r="L84" s="25"/>
      <c r="O84" s="24" t="s">
        <v>105</v>
      </c>
      <c r="P84" s="24"/>
      <c r="Q84" s="98">
        <v>30.12476190201377</v>
      </c>
      <c r="R84" s="25" t="s">
        <v>106</v>
      </c>
      <c r="S84" s="25"/>
      <c r="T84" s="25"/>
      <c r="U84" s="25"/>
      <c r="V84" s="25"/>
      <c r="W84" s="25"/>
      <c r="X84" s="25"/>
      <c r="Y84" s="25"/>
      <c r="Z84" s="25"/>
    </row>
    <row r="85" spans="1:26" x14ac:dyDescent="0.3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5.6" x14ac:dyDescent="0.3">
      <c r="A86" s="45" t="s">
        <v>253</v>
      </c>
      <c r="B86" s="45"/>
      <c r="C86" s="45" t="s">
        <v>240</v>
      </c>
      <c r="D86" s="45"/>
      <c r="E86" s="25"/>
      <c r="F86" s="25"/>
      <c r="G86" s="25"/>
      <c r="H86" s="25"/>
      <c r="I86" s="25"/>
      <c r="J86" s="25"/>
      <c r="K86" s="25"/>
      <c r="L86" s="25"/>
      <c r="O86" s="45" t="s">
        <v>253</v>
      </c>
      <c r="P86" s="45"/>
      <c r="Q86" s="45" t="s">
        <v>117</v>
      </c>
      <c r="R86" s="45" t="s">
        <v>136</v>
      </c>
      <c r="S86" s="25"/>
      <c r="T86" s="25"/>
      <c r="U86" s="25"/>
      <c r="V86" s="25"/>
      <c r="W86" s="25"/>
      <c r="X86" s="25"/>
      <c r="Y86" s="25"/>
      <c r="Z86" s="25"/>
    </row>
    <row r="88" spans="1:26" ht="16.8" x14ac:dyDescent="0.35">
      <c r="A88" s="93" t="s">
        <v>96</v>
      </c>
      <c r="B88" s="93" t="s">
        <v>97</v>
      </c>
      <c r="C88" s="93"/>
      <c r="D88" s="93"/>
      <c r="E88" s="93" t="s">
        <v>98</v>
      </c>
      <c r="F88" s="93"/>
      <c r="G88" s="93"/>
      <c r="H88" s="93" t="s">
        <v>99</v>
      </c>
      <c r="I88" s="93"/>
      <c r="J88" s="93"/>
      <c r="K88" s="93" t="s">
        <v>100</v>
      </c>
      <c r="L88" s="93"/>
      <c r="O88" s="93" t="s">
        <v>96</v>
      </c>
      <c r="P88" s="93" t="s">
        <v>97</v>
      </c>
      <c r="Q88" s="93"/>
      <c r="R88" s="93"/>
      <c r="S88" s="93" t="s">
        <v>98</v>
      </c>
      <c r="T88" s="93"/>
      <c r="U88" s="93"/>
      <c r="V88" s="93" t="s">
        <v>99</v>
      </c>
      <c r="W88" s="93"/>
      <c r="X88" s="93"/>
      <c r="Y88" s="93" t="s">
        <v>100</v>
      </c>
      <c r="Z88" s="93"/>
    </row>
    <row r="89" spans="1:26" x14ac:dyDescent="0.3">
      <c r="A89" s="30">
        <v>1</v>
      </c>
      <c r="B89" s="30">
        <v>7.1</v>
      </c>
      <c r="C89" s="30"/>
      <c r="D89" s="30"/>
      <c r="E89" s="30">
        <v>22.45</v>
      </c>
      <c r="F89" s="30"/>
      <c r="G89" s="30"/>
      <c r="H89" s="95">
        <f>($C$23)*(E89)+$C$99</f>
        <v>7.1714285700546796</v>
      </c>
      <c r="I89" s="95"/>
      <c r="J89" s="95"/>
      <c r="K89" s="95">
        <f>(H89-B89)^2</f>
        <v>5.1020406200563218E-3</v>
      </c>
      <c r="L89" s="30"/>
      <c r="O89" s="30">
        <v>1</v>
      </c>
      <c r="P89" s="30">
        <v>7.1</v>
      </c>
      <c r="Q89" s="30"/>
      <c r="R89" s="30"/>
      <c r="S89" s="92">
        <v>21.9</v>
      </c>
      <c r="T89" s="30"/>
      <c r="U89" s="30"/>
      <c r="V89" s="95">
        <f>($C$23)*(S89)+$Q$99</f>
        <v>7.5523809505495443</v>
      </c>
      <c r="W89" s="95"/>
      <c r="X89" s="95"/>
      <c r="Y89" s="95">
        <f>(V89-P89)^2</f>
        <v>0.20464852442010956</v>
      </c>
      <c r="Z89" s="30"/>
    </row>
    <row r="90" spans="1:26" x14ac:dyDescent="0.3">
      <c r="A90" s="30">
        <v>2</v>
      </c>
      <c r="B90" s="30">
        <v>9.9</v>
      </c>
      <c r="C90" s="30"/>
      <c r="D90" s="30"/>
      <c r="E90" s="30">
        <v>19.79</v>
      </c>
      <c r="F90" s="30"/>
      <c r="G90" s="30"/>
      <c r="H90" s="95">
        <f t="shared" ref="H90:H95" si="18">($C$23)*(E90)+$C$99</f>
        <v>9.8314285700546797</v>
      </c>
      <c r="I90" s="95"/>
      <c r="J90" s="95"/>
      <c r="K90" s="95">
        <f t="shared" ref="K90:K95" si="19">(H90-B90)^2</f>
        <v>4.7020410047460132E-3</v>
      </c>
      <c r="L90" s="30"/>
      <c r="O90" s="30">
        <v>2</v>
      </c>
      <c r="P90" s="30">
        <v>9.9</v>
      </c>
      <c r="Q90" s="30"/>
      <c r="R90" s="30"/>
      <c r="S90" s="92">
        <v>19.52</v>
      </c>
      <c r="T90" s="30"/>
      <c r="U90" s="30"/>
      <c r="V90" s="95">
        <f t="shared" ref="V90:V95" si="20">($C$23)*(S90)+$Q$99</f>
        <v>9.9323809505495433</v>
      </c>
      <c r="W90" s="95"/>
      <c r="X90" s="95"/>
      <c r="Y90" s="95">
        <f t="shared" ref="Y90:Y95" si="21">(V90-P90)^2</f>
        <v>1.0485259584919447E-3</v>
      </c>
      <c r="Z90" s="30"/>
    </row>
    <row r="91" spans="1:26" x14ac:dyDescent="0.3">
      <c r="A91" s="30">
        <v>3</v>
      </c>
      <c r="B91" s="30">
        <v>8.0399999999999991</v>
      </c>
      <c r="C91" s="30"/>
      <c r="D91" s="30"/>
      <c r="E91" s="30">
        <v>22.02</v>
      </c>
      <c r="F91" s="30"/>
      <c r="G91" s="30"/>
      <c r="H91" s="95">
        <f t="shared" si="18"/>
        <v>7.6014285700546793</v>
      </c>
      <c r="I91" s="95"/>
      <c r="J91" s="95"/>
      <c r="K91" s="95">
        <f t="shared" si="19"/>
        <v>0.19234489916428257</v>
      </c>
      <c r="L91" s="30"/>
      <c r="O91" s="30">
        <v>3</v>
      </c>
      <c r="P91" s="30">
        <v>8.0399999999999991</v>
      </c>
      <c r="Q91" s="30"/>
      <c r="R91" s="30"/>
      <c r="S91" s="92">
        <v>21.45</v>
      </c>
      <c r="T91" s="30"/>
      <c r="U91" s="30"/>
      <c r="V91" s="95">
        <f t="shared" si="20"/>
        <v>8.0023809505495436</v>
      </c>
      <c r="W91" s="95"/>
      <c r="X91" s="95"/>
      <c r="Y91" s="95">
        <f t="shared" si="21"/>
        <v>1.4151928815558221E-3</v>
      </c>
      <c r="Z91" s="30"/>
    </row>
    <row r="92" spans="1:26" x14ac:dyDescent="0.3">
      <c r="A92" s="30">
        <v>4</v>
      </c>
      <c r="B92" s="30">
        <v>8.0399999999999991</v>
      </c>
      <c r="C92" s="30"/>
      <c r="D92" s="30"/>
      <c r="E92" s="30">
        <v>20.83</v>
      </c>
      <c r="F92" s="30"/>
      <c r="G92" s="30"/>
      <c r="H92" s="95">
        <f t="shared" si="18"/>
        <v>8.7914285700546806</v>
      </c>
      <c r="I92" s="95"/>
      <c r="J92" s="95"/>
      <c r="K92" s="95">
        <f t="shared" si="19"/>
        <v>0.56464489589442335</v>
      </c>
      <c r="L92" s="30"/>
      <c r="O92" s="30">
        <v>4</v>
      </c>
      <c r="P92" s="30">
        <v>8.0399999999999991</v>
      </c>
      <c r="Q92" s="30"/>
      <c r="R92" s="30"/>
      <c r="S92" s="92">
        <v>21.19</v>
      </c>
      <c r="T92" s="30"/>
      <c r="U92" s="30"/>
      <c r="V92" s="95">
        <f t="shared" si="20"/>
        <v>8.2623809505495416</v>
      </c>
      <c r="W92" s="95"/>
      <c r="X92" s="95"/>
      <c r="Y92" s="95">
        <f t="shared" si="21"/>
        <v>4.945328716731804E-2</v>
      </c>
      <c r="Z92" s="30"/>
    </row>
    <row r="93" spans="1:26" x14ac:dyDescent="0.3">
      <c r="A93" s="30">
        <v>5</v>
      </c>
      <c r="B93" s="101">
        <v>2</v>
      </c>
      <c r="C93" s="30"/>
      <c r="D93" s="30"/>
      <c r="E93" s="30">
        <v>27.61</v>
      </c>
      <c r="F93" s="30"/>
      <c r="G93" s="30"/>
      <c r="H93" s="95">
        <f t="shared" si="18"/>
        <v>2.0114285700546795</v>
      </c>
      <c r="I93" s="95"/>
      <c r="J93" s="95"/>
      <c r="K93" s="95">
        <f t="shared" si="19"/>
        <v>1.3061221349471594E-4</v>
      </c>
      <c r="L93" s="30"/>
      <c r="O93" s="30">
        <v>5</v>
      </c>
      <c r="P93" s="101">
        <v>2</v>
      </c>
      <c r="Q93" s="30"/>
      <c r="R93" s="30"/>
      <c r="S93" s="92">
        <v>27.84</v>
      </c>
      <c r="T93" s="30"/>
      <c r="U93" s="30"/>
      <c r="V93" s="95">
        <f t="shared" si="20"/>
        <v>1.612380950549543</v>
      </c>
      <c r="W93" s="95"/>
      <c r="X93" s="95"/>
      <c r="Y93" s="95">
        <f t="shared" si="21"/>
        <v>0.15024852749687584</v>
      </c>
      <c r="Z93" s="30"/>
    </row>
    <row r="94" spans="1:26" x14ac:dyDescent="0.3">
      <c r="A94" s="30" t="s">
        <v>127</v>
      </c>
      <c r="B94" s="30">
        <v>1.2</v>
      </c>
      <c r="C94" s="30"/>
      <c r="D94" s="30"/>
      <c r="E94" s="30">
        <f>AVERAGE(28.63,29.19,28.25)</f>
        <v>28.689999999999998</v>
      </c>
      <c r="F94" s="30"/>
      <c r="G94" s="30"/>
      <c r="H94" s="95">
        <f t="shared" si="18"/>
        <v>0.93142857005468116</v>
      </c>
      <c r="I94" s="95"/>
      <c r="J94" s="95"/>
      <c r="K94" s="95">
        <f t="shared" si="19"/>
        <v>7.2130612982873279E-2</v>
      </c>
      <c r="L94" s="30"/>
      <c r="O94" s="30" t="s">
        <v>127</v>
      </c>
      <c r="P94" s="30">
        <v>1.2</v>
      </c>
      <c r="Q94" s="30"/>
      <c r="R94" s="30"/>
      <c r="S94" s="92">
        <f>AVERAGE(28.22,29.12,28.28)</f>
        <v>28.540000000000003</v>
      </c>
      <c r="T94" s="30"/>
      <c r="U94" s="30"/>
      <c r="V94" s="95">
        <f t="shared" si="20"/>
        <v>0.91238095054954016</v>
      </c>
      <c r="W94" s="95"/>
      <c r="X94" s="95"/>
      <c r="Y94" s="95">
        <f t="shared" si="21"/>
        <v>8.2724717606786041E-2</v>
      </c>
      <c r="Z94" s="30"/>
    </row>
    <row r="95" spans="1:26" x14ac:dyDescent="0.3">
      <c r="A95" s="30" t="s">
        <v>237</v>
      </c>
      <c r="B95" s="30">
        <v>1.2</v>
      </c>
      <c r="C95" s="30"/>
      <c r="D95" s="30"/>
      <c r="E95" s="30">
        <f>AVERAGE(28.79,28.19,28.46)</f>
        <v>28.48</v>
      </c>
      <c r="F95" s="30"/>
      <c r="G95" s="30"/>
      <c r="H95" s="95">
        <f t="shared" si="18"/>
        <v>1.1414285700546785</v>
      </c>
      <c r="I95" s="95"/>
      <c r="J95" s="95"/>
      <c r="K95" s="95">
        <f t="shared" si="19"/>
        <v>3.4306124058397038E-3</v>
      </c>
      <c r="L95" s="30"/>
      <c r="O95" s="30" t="s">
        <v>237</v>
      </c>
      <c r="P95" s="30">
        <v>1.2</v>
      </c>
      <c r="Q95" s="30"/>
      <c r="R95" s="30"/>
      <c r="S95" s="92">
        <f>AVERAGE(28.47,28.22,28.05)</f>
        <v>28.246666666666666</v>
      </c>
      <c r="T95" s="30"/>
      <c r="U95" s="30"/>
      <c r="V95" s="95">
        <f t="shared" si="20"/>
        <v>1.2057142838828767</v>
      </c>
      <c r="W95" s="95"/>
      <c r="X95" s="95"/>
      <c r="Y95" s="95">
        <f t="shared" si="21"/>
        <v>3.2653040294105083E-5</v>
      </c>
      <c r="Z95" s="30"/>
    </row>
    <row r="96" spans="1:26" x14ac:dyDescent="0.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3">
      <c r="A98" s="93" t="s">
        <v>102</v>
      </c>
      <c r="B98" s="93"/>
      <c r="C98" s="38">
        <v>-1</v>
      </c>
      <c r="D98" s="30" t="s">
        <v>103</v>
      </c>
      <c r="E98" s="30"/>
      <c r="F98" s="30"/>
      <c r="G98" s="4" t="s">
        <v>104</v>
      </c>
      <c r="H98" s="5">
        <f>SQRT(SUM(K89:K96)/COUNT(K89:K96))</f>
        <v>0.34692232854173077</v>
      </c>
      <c r="I98" s="6" t="s">
        <v>93</v>
      </c>
      <c r="J98" s="30"/>
      <c r="K98" s="30"/>
      <c r="L98" s="30"/>
      <c r="O98" s="93" t="s">
        <v>102</v>
      </c>
      <c r="P98" s="93"/>
      <c r="Q98" s="38">
        <v>-1</v>
      </c>
      <c r="R98" s="30" t="s">
        <v>103</v>
      </c>
      <c r="S98" s="30"/>
      <c r="T98" s="30"/>
      <c r="U98" s="4" t="s">
        <v>104</v>
      </c>
      <c r="V98" s="5">
        <f>SQRT(SUM(Y89:Y96)/COUNT(Y89:Y96))</f>
        <v>0.26445940238570548</v>
      </c>
      <c r="W98" s="6" t="s">
        <v>93</v>
      </c>
      <c r="X98" s="30"/>
      <c r="Y98" s="30"/>
      <c r="Z98" s="30"/>
    </row>
    <row r="99" spans="1:26" x14ac:dyDescent="0.3">
      <c r="A99" s="93" t="s">
        <v>105</v>
      </c>
      <c r="B99" s="93"/>
      <c r="C99" s="100">
        <v>29.621428570054679</v>
      </c>
      <c r="D99" s="30" t="s">
        <v>106</v>
      </c>
      <c r="E99" s="30"/>
      <c r="F99" s="30"/>
      <c r="G99" s="30"/>
      <c r="H99" s="30"/>
      <c r="I99" s="30"/>
      <c r="J99" s="30"/>
      <c r="K99" s="30"/>
      <c r="L99" s="30"/>
      <c r="O99" s="93" t="s">
        <v>105</v>
      </c>
      <c r="P99" s="93"/>
      <c r="Q99" s="100">
        <v>29.452380950549543</v>
      </c>
      <c r="R99" s="30" t="s">
        <v>106</v>
      </c>
      <c r="S99" s="30"/>
      <c r="T99" s="30"/>
      <c r="U99" s="30"/>
      <c r="V99" s="30"/>
      <c r="W99" s="30"/>
      <c r="X99" s="30"/>
      <c r="Y99" s="30"/>
      <c r="Z99" s="30"/>
    </row>
    <row r="100" spans="1:26" x14ac:dyDescent="0.3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6" x14ac:dyDescent="0.3">
      <c r="A101" s="46" t="s">
        <v>254</v>
      </c>
      <c r="B101" s="46"/>
      <c r="C101" s="46" t="s">
        <v>240</v>
      </c>
      <c r="D101" s="46"/>
      <c r="E101" s="30"/>
      <c r="F101" s="30"/>
      <c r="G101" s="30"/>
      <c r="H101" s="30"/>
      <c r="I101" s="30"/>
      <c r="J101" s="30"/>
      <c r="K101" s="30"/>
      <c r="L101" s="30"/>
      <c r="O101" s="46" t="s">
        <v>254</v>
      </c>
      <c r="P101" s="46"/>
      <c r="Q101" s="46" t="s">
        <v>117</v>
      </c>
      <c r="R101" s="46" t="s">
        <v>136</v>
      </c>
      <c r="S101" s="30"/>
      <c r="T101" s="30"/>
      <c r="U101" s="30"/>
      <c r="V101" s="30"/>
      <c r="W101" s="30"/>
      <c r="X101" s="30"/>
      <c r="Y101" s="30"/>
      <c r="Z101" s="30"/>
    </row>
    <row r="103" spans="1:26" ht="16.8" x14ac:dyDescent="0.35">
      <c r="A103" s="31" t="s">
        <v>96</v>
      </c>
      <c r="B103" s="31" t="s">
        <v>97</v>
      </c>
      <c r="C103" s="31"/>
      <c r="D103" s="31"/>
      <c r="E103" s="31" t="s">
        <v>98</v>
      </c>
      <c r="F103" s="31"/>
      <c r="G103" s="31"/>
      <c r="H103" s="31" t="s">
        <v>99</v>
      </c>
      <c r="I103" s="31"/>
      <c r="J103" s="31"/>
      <c r="K103" s="31" t="s">
        <v>100</v>
      </c>
      <c r="L103" s="31"/>
      <c r="O103" s="31" t="s">
        <v>96</v>
      </c>
      <c r="P103" s="31" t="s">
        <v>97</v>
      </c>
      <c r="Q103" s="31"/>
      <c r="R103" s="31"/>
      <c r="S103" s="31" t="s">
        <v>98</v>
      </c>
      <c r="T103" s="31"/>
      <c r="U103" s="31"/>
      <c r="V103" s="31" t="s">
        <v>99</v>
      </c>
      <c r="W103" s="31"/>
      <c r="X103" s="31"/>
      <c r="Y103" s="31" t="s">
        <v>100</v>
      </c>
      <c r="Z103" s="31"/>
    </row>
    <row r="104" spans="1:26" x14ac:dyDescent="0.3">
      <c r="A104" s="32">
        <v>1</v>
      </c>
      <c r="B104" s="35">
        <v>7.1</v>
      </c>
      <c r="C104" s="32"/>
      <c r="D104" s="32"/>
      <c r="E104" s="33">
        <v>20.58</v>
      </c>
      <c r="F104" s="32"/>
      <c r="G104" s="32"/>
      <c r="H104" s="96">
        <f>($C$23)*(E104)+$C$114</f>
        <v>7.3928571428584604</v>
      </c>
      <c r="I104" s="96"/>
      <c r="J104" s="96"/>
      <c r="K104" s="96">
        <f>(H104-B104)^2</f>
        <v>8.5765306123220891E-2</v>
      </c>
      <c r="L104" s="32"/>
      <c r="O104" s="32">
        <v>1</v>
      </c>
      <c r="P104" s="35">
        <v>7.1</v>
      </c>
      <c r="Q104" s="32"/>
      <c r="R104" s="32"/>
      <c r="S104" s="33">
        <v>19.739999999999998</v>
      </c>
      <c r="T104" s="32"/>
      <c r="U104" s="32"/>
      <c r="V104" s="96">
        <f>($C$23)*(S104)+$Q$114</f>
        <v>7.7714285706690269</v>
      </c>
      <c r="W104" s="96"/>
      <c r="X104" s="96"/>
      <c r="Y104" s="96">
        <f>(V104-P104)^2</f>
        <v>0.45081632551065298</v>
      </c>
      <c r="Z104" s="32"/>
    </row>
    <row r="105" spans="1:26" x14ac:dyDescent="0.3">
      <c r="A105" s="32">
        <v>2</v>
      </c>
      <c r="B105" s="35">
        <v>9.9</v>
      </c>
      <c r="C105" s="32"/>
      <c r="D105" s="32"/>
      <c r="E105" s="33">
        <v>18.329999999999998</v>
      </c>
      <c r="F105" s="32"/>
      <c r="G105" s="32"/>
      <c r="H105" s="96">
        <f t="shared" ref="H105:H110" si="22">($C$23)*(E105)+$C$114</f>
        <v>9.6428571428584604</v>
      </c>
      <c r="I105" s="96"/>
      <c r="J105" s="96"/>
      <c r="K105" s="96">
        <f t="shared" ref="K105:K110" si="23">(H105-B105)^2</f>
        <v>6.6122448978914422E-2</v>
      </c>
      <c r="L105" s="32"/>
      <c r="O105" s="32">
        <v>2</v>
      </c>
      <c r="P105" s="35">
        <v>9.9</v>
      </c>
      <c r="Q105" s="32"/>
      <c r="R105" s="32"/>
      <c r="S105" s="33">
        <v>17.71</v>
      </c>
      <c r="T105" s="32"/>
      <c r="U105" s="32"/>
      <c r="V105" s="96">
        <f t="shared" ref="V105:V110" si="24">($C$23)*(S105)+$Q$114</f>
        <v>9.8014285706690245</v>
      </c>
      <c r="W105" s="96"/>
      <c r="X105" s="96"/>
      <c r="Y105" s="96">
        <f t="shared" ref="Y105:Y110" si="25">(V105-P105)^2</f>
        <v>9.7163266803515658E-3</v>
      </c>
      <c r="Z105" s="32"/>
    </row>
    <row r="106" spans="1:26" x14ac:dyDescent="0.3">
      <c r="A106" s="32">
        <v>3</v>
      </c>
      <c r="B106" s="35">
        <v>8.0399999999999991</v>
      </c>
      <c r="C106" s="32"/>
      <c r="D106" s="32"/>
      <c r="E106" s="33">
        <v>20.74</v>
      </c>
      <c r="F106" s="32"/>
      <c r="G106" s="32"/>
      <c r="H106" s="96">
        <f t="shared" si="22"/>
        <v>7.2328571428584603</v>
      </c>
      <c r="I106" s="96"/>
      <c r="J106" s="96"/>
      <c r="K106" s="96">
        <f t="shared" si="23"/>
        <v>0.65147959183460669</v>
      </c>
      <c r="L106" s="32"/>
      <c r="O106" s="32">
        <v>3</v>
      </c>
      <c r="P106" s="35">
        <v>8.0399999999999991</v>
      </c>
      <c r="Q106" s="32"/>
      <c r="R106" s="32"/>
      <c r="S106" s="33">
        <v>19.59</v>
      </c>
      <c r="T106" s="32"/>
      <c r="U106" s="32"/>
      <c r="V106" s="96">
        <f t="shared" si="24"/>
        <v>7.9214285706690255</v>
      </c>
      <c r="W106" s="96"/>
      <c r="X106" s="96"/>
      <c r="Y106" s="96">
        <f t="shared" si="25"/>
        <v>1.4059183853590076E-2</v>
      </c>
      <c r="Z106" s="32"/>
    </row>
    <row r="107" spans="1:26" x14ac:dyDescent="0.3">
      <c r="A107" s="32">
        <v>4</v>
      </c>
      <c r="B107" s="35">
        <v>8.0399999999999991</v>
      </c>
      <c r="C107" s="32"/>
      <c r="D107" s="32"/>
      <c r="E107" s="33">
        <v>19.010000000000002</v>
      </c>
      <c r="F107" s="32"/>
      <c r="G107" s="32"/>
      <c r="H107" s="96">
        <f t="shared" si="22"/>
        <v>8.9628571428584571</v>
      </c>
      <c r="I107" s="96"/>
      <c r="J107" s="96"/>
      <c r="K107" s="96">
        <f t="shared" si="23"/>
        <v>0.85166530612487634</v>
      </c>
      <c r="L107" s="32"/>
      <c r="O107" s="32">
        <v>4</v>
      </c>
      <c r="P107" s="35">
        <v>8.0399999999999991</v>
      </c>
      <c r="Q107" s="32"/>
      <c r="R107" s="32"/>
      <c r="S107" s="33">
        <v>19.39</v>
      </c>
      <c r="T107" s="32"/>
      <c r="U107" s="32"/>
      <c r="V107" s="96">
        <f t="shared" si="24"/>
        <v>8.1214285706690248</v>
      </c>
      <c r="W107" s="96"/>
      <c r="X107" s="96"/>
      <c r="Y107" s="96">
        <f t="shared" si="25"/>
        <v>6.6306121212005038E-3</v>
      </c>
      <c r="Z107" s="32"/>
    </row>
    <row r="108" spans="1:26" x14ac:dyDescent="0.3">
      <c r="A108" s="32">
        <v>5</v>
      </c>
      <c r="B108" s="35">
        <v>2</v>
      </c>
      <c r="C108" s="32"/>
      <c r="D108" s="32"/>
      <c r="E108" s="33">
        <v>25.86</v>
      </c>
      <c r="F108" s="32"/>
      <c r="G108" s="32"/>
      <c r="H108" s="96">
        <f t="shared" si="22"/>
        <v>2.1128571428584593</v>
      </c>
      <c r="I108" s="96"/>
      <c r="J108" s="96"/>
      <c r="K108" s="96">
        <f t="shared" si="23"/>
        <v>1.2736734694174684E-2</v>
      </c>
      <c r="L108" s="32"/>
      <c r="O108" s="32">
        <v>5</v>
      </c>
      <c r="P108" s="35">
        <v>2</v>
      </c>
      <c r="Q108" s="32"/>
      <c r="R108" s="32"/>
      <c r="S108" s="33">
        <v>25.8</v>
      </c>
      <c r="T108" s="32"/>
      <c r="U108" s="32"/>
      <c r="V108" s="96">
        <f t="shared" si="24"/>
        <v>1.7114285706690247</v>
      </c>
      <c r="W108" s="96"/>
      <c r="X108" s="96"/>
      <c r="Y108" s="96">
        <f t="shared" si="25"/>
        <v>8.3273469826122104E-2</v>
      </c>
      <c r="Z108" s="32"/>
    </row>
    <row r="109" spans="1:26" x14ac:dyDescent="0.3">
      <c r="A109" s="32" t="s">
        <v>127</v>
      </c>
      <c r="B109" s="35">
        <v>1.2</v>
      </c>
      <c r="C109" s="32"/>
      <c r="D109" s="32"/>
      <c r="E109" s="33">
        <f>AVERAGE(27,27.23,26.92)</f>
        <v>27.05</v>
      </c>
      <c r="F109" s="32"/>
      <c r="G109" s="32"/>
      <c r="H109" s="96">
        <f t="shared" si="22"/>
        <v>0.92285714285845799</v>
      </c>
      <c r="I109" s="96"/>
      <c r="J109" s="96"/>
      <c r="K109" s="96">
        <f t="shared" si="23"/>
        <v>7.6808163264577137E-2</v>
      </c>
      <c r="L109" s="32"/>
      <c r="O109" s="32" t="s">
        <v>127</v>
      </c>
      <c r="P109" s="35">
        <v>1.2</v>
      </c>
      <c r="Q109" s="32"/>
      <c r="R109" s="32"/>
      <c r="S109" s="33">
        <f>AVERAGE(26.23,27.01,26.79)</f>
        <v>26.676666666666666</v>
      </c>
      <c r="T109" s="32"/>
      <c r="U109" s="32"/>
      <c r="V109" s="96">
        <f t="shared" si="24"/>
        <v>0.8347619040023595</v>
      </c>
      <c r="W109" s="96"/>
      <c r="X109" s="96"/>
      <c r="Y109" s="96">
        <f t="shared" si="25"/>
        <v>0.13339886676798163</v>
      </c>
      <c r="Z109" s="32"/>
    </row>
    <row r="110" spans="1:26" x14ac:dyDescent="0.3">
      <c r="A110" s="32" t="s">
        <v>237</v>
      </c>
      <c r="B110" s="35">
        <v>1.2</v>
      </c>
      <c r="C110" s="32"/>
      <c r="D110" s="32"/>
      <c r="E110" s="33">
        <f>AVERAGE(27.09,26.5,26.69)</f>
        <v>26.76</v>
      </c>
      <c r="F110" s="32"/>
      <c r="G110" s="32"/>
      <c r="H110" s="96">
        <f t="shared" si="22"/>
        <v>1.2128571428584571</v>
      </c>
      <c r="I110" s="96"/>
      <c r="J110" s="96"/>
      <c r="K110" s="96">
        <f t="shared" si="23"/>
        <v>1.6530612248277652E-4</v>
      </c>
      <c r="L110" s="32"/>
      <c r="O110" s="32" t="s">
        <v>237</v>
      </c>
      <c r="P110" s="35">
        <v>1.2</v>
      </c>
      <c r="Q110" s="32"/>
      <c r="R110" s="32"/>
      <c r="S110" s="33">
        <f>AVERAGE(26.31,26.31,25.96)</f>
        <v>26.193333333333332</v>
      </c>
      <c r="T110" s="32"/>
      <c r="U110" s="32"/>
      <c r="V110" s="96">
        <f t="shared" si="24"/>
        <v>1.3180952373356938</v>
      </c>
      <c r="W110" s="96"/>
      <c r="X110" s="96"/>
      <c r="Y110" s="96">
        <f t="shared" si="25"/>
        <v>1.3946485081373854E-2</v>
      </c>
      <c r="Z110" s="32"/>
    </row>
    <row r="111" spans="1:26" x14ac:dyDescent="0.3">
      <c r="A111" s="32"/>
      <c r="B111" s="33"/>
      <c r="C111" s="32"/>
      <c r="D111" s="32"/>
      <c r="E111" s="34"/>
      <c r="F111" s="32"/>
      <c r="G111" s="32"/>
      <c r="H111" s="96"/>
      <c r="I111" s="96"/>
      <c r="J111" s="96"/>
      <c r="K111" s="96"/>
      <c r="L111" s="32"/>
      <c r="O111" s="32"/>
      <c r="P111" s="33"/>
      <c r="Q111" s="32"/>
      <c r="R111" s="32"/>
      <c r="S111" s="34"/>
      <c r="T111" s="32"/>
      <c r="U111" s="32"/>
      <c r="V111" s="34"/>
      <c r="W111" s="32"/>
      <c r="X111" s="32"/>
      <c r="Y111" s="33"/>
      <c r="Z111" s="32"/>
    </row>
    <row r="112" spans="1:26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x14ac:dyDescent="0.3">
      <c r="A113" s="31" t="s">
        <v>102</v>
      </c>
      <c r="B113" s="32"/>
      <c r="C113" s="36">
        <v>-1</v>
      </c>
      <c r="D113" s="32" t="s">
        <v>103</v>
      </c>
      <c r="E113" s="32"/>
      <c r="F113" s="32"/>
      <c r="G113" s="4" t="s">
        <v>104</v>
      </c>
      <c r="H113" s="5">
        <f>SQRT(SUM(K104:K111)/COUNT(K104:K111))</f>
        <v>0.49924841471139009</v>
      </c>
      <c r="I113" s="6" t="s">
        <v>93</v>
      </c>
      <c r="J113" s="32"/>
      <c r="K113" s="32"/>
      <c r="L113" s="32"/>
      <c r="O113" s="31" t="s">
        <v>102</v>
      </c>
      <c r="P113" s="32"/>
      <c r="Q113" s="36">
        <v>-1</v>
      </c>
      <c r="R113" s="32" t="s">
        <v>103</v>
      </c>
      <c r="S113" s="32"/>
      <c r="T113" s="32"/>
      <c r="U113" s="4" t="s">
        <v>104</v>
      </c>
      <c r="V113" s="5">
        <f>SQRT(SUM(Y104:Y111)/COUNT(Y104:Y111))</f>
        <v>0.31889121966169698</v>
      </c>
      <c r="W113" s="6" t="s">
        <v>93</v>
      </c>
      <c r="X113" s="32"/>
      <c r="Y113" s="32"/>
      <c r="Z113" s="32"/>
    </row>
    <row r="114" spans="1:26" x14ac:dyDescent="0.3">
      <c r="A114" s="31" t="s">
        <v>105</v>
      </c>
      <c r="B114" s="32"/>
      <c r="C114" s="99">
        <v>27.972857142858459</v>
      </c>
      <c r="D114" s="32" t="s">
        <v>106</v>
      </c>
      <c r="E114" s="32"/>
      <c r="F114" s="32"/>
      <c r="G114" s="32"/>
      <c r="H114" s="32"/>
      <c r="I114" s="32"/>
      <c r="J114" s="32"/>
      <c r="K114" s="32"/>
      <c r="L114" s="32"/>
      <c r="O114" s="31" t="s">
        <v>105</v>
      </c>
      <c r="P114" s="32"/>
      <c r="Q114" s="99">
        <v>27.511428570669025</v>
      </c>
      <c r="R114" s="32" t="s">
        <v>106</v>
      </c>
      <c r="S114" s="32"/>
      <c r="T114" s="32"/>
      <c r="U114" s="32"/>
      <c r="V114" s="32"/>
      <c r="W114" s="32"/>
      <c r="X114" s="32"/>
      <c r="Y114" s="32"/>
      <c r="Z114" s="32"/>
    </row>
    <row r="115" spans="1:26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6" x14ac:dyDescent="0.3">
      <c r="A116" s="44" t="s">
        <v>255</v>
      </c>
      <c r="B116" s="44"/>
      <c r="C116" s="44" t="s">
        <v>240</v>
      </c>
      <c r="D116" s="44"/>
      <c r="E116" s="32"/>
      <c r="F116" s="32"/>
      <c r="G116" s="32"/>
      <c r="H116" s="32"/>
      <c r="I116" s="32"/>
      <c r="J116" s="32"/>
      <c r="K116" s="32"/>
      <c r="L116" s="32"/>
      <c r="O116" s="44" t="s">
        <v>255</v>
      </c>
      <c r="P116" s="44"/>
      <c r="Q116" s="44" t="s">
        <v>117</v>
      </c>
      <c r="R116" s="44" t="s">
        <v>136</v>
      </c>
      <c r="S116" s="32"/>
      <c r="T116" s="32"/>
      <c r="U116" s="32"/>
      <c r="V116" s="32"/>
      <c r="W116" s="32"/>
      <c r="X116" s="32"/>
      <c r="Y116" s="32"/>
      <c r="Z116" s="32"/>
    </row>
    <row r="118" spans="1:26" ht="16.8" x14ac:dyDescent="0.35">
      <c r="A118" s="24" t="s">
        <v>96</v>
      </c>
      <c r="B118" s="24" t="s">
        <v>97</v>
      </c>
      <c r="C118" s="24"/>
      <c r="D118" s="24"/>
      <c r="E118" s="24" t="s">
        <v>98</v>
      </c>
      <c r="F118" s="24"/>
      <c r="G118" s="24"/>
      <c r="H118" s="24" t="s">
        <v>99</v>
      </c>
      <c r="I118" s="24"/>
      <c r="J118" s="24"/>
      <c r="K118" s="24" t="s">
        <v>100</v>
      </c>
      <c r="L118" s="24"/>
      <c r="O118" s="24" t="s">
        <v>96</v>
      </c>
      <c r="P118" s="24" t="s">
        <v>97</v>
      </c>
      <c r="Q118" s="24"/>
      <c r="R118" s="24"/>
      <c r="S118" s="24" t="s">
        <v>98</v>
      </c>
      <c r="T118" s="24"/>
      <c r="U118" s="24"/>
      <c r="V118" s="24" t="s">
        <v>99</v>
      </c>
      <c r="W118" s="24"/>
      <c r="X118" s="24"/>
      <c r="Y118" s="24" t="s">
        <v>100</v>
      </c>
      <c r="Z118" s="24"/>
    </row>
    <row r="119" spans="1:26" x14ac:dyDescent="0.3">
      <c r="A119" s="25">
        <v>1</v>
      </c>
      <c r="B119" s="25">
        <v>7.1</v>
      </c>
      <c r="C119" s="25"/>
      <c r="D119" s="25"/>
      <c r="E119" s="26">
        <v>19.440000000000001</v>
      </c>
      <c r="F119" s="25"/>
      <c r="G119" s="25"/>
      <c r="H119" s="94">
        <f>($C$23)*(E119)+$C$129</f>
        <v>7.5309513491792615</v>
      </c>
      <c r="I119" s="94"/>
      <c r="J119" s="94"/>
      <c r="K119" s="94">
        <f>(H119-B119)^2</f>
        <v>0.18571906535942603</v>
      </c>
      <c r="L119" s="25"/>
      <c r="O119" s="25">
        <v>1</v>
      </c>
      <c r="P119" s="25">
        <v>7.1</v>
      </c>
      <c r="Q119" s="25"/>
      <c r="R119" s="25"/>
      <c r="S119" s="26">
        <v>17.8</v>
      </c>
      <c r="T119" s="25"/>
      <c r="U119" s="25"/>
      <c r="V119" s="94">
        <f>($C$23)*(S119)+$Q$129</f>
        <v>8.4042857089742995</v>
      </c>
      <c r="W119" s="94"/>
      <c r="X119" s="94"/>
      <c r="Y119" s="94">
        <f>(V119-P119)^2</f>
        <v>1.7011612106345919</v>
      </c>
      <c r="Z119" s="25"/>
    </row>
    <row r="120" spans="1:26" x14ac:dyDescent="0.3">
      <c r="A120" s="25">
        <v>2</v>
      </c>
      <c r="B120" s="25">
        <v>9.9</v>
      </c>
      <c r="C120" s="25"/>
      <c r="D120" s="25"/>
      <c r="E120" s="26">
        <v>16.899999999999999</v>
      </c>
      <c r="F120" s="25"/>
      <c r="G120" s="25"/>
      <c r="H120" s="94">
        <f t="shared" ref="H120:H125" si="26">($C$23)*(E120)+$C$129</f>
        <v>10.070951349179264</v>
      </c>
      <c r="I120" s="94"/>
      <c r="J120" s="94"/>
      <c r="K120" s="94">
        <f t="shared" ref="K120:K125" si="27">(H120-B120)^2</f>
        <v>2.9224363786210579E-2</v>
      </c>
      <c r="L120" s="25"/>
      <c r="O120" s="25">
        <v>2</v>
      </c>
      <c r="P120" s="25">
        <v>9.9</v>
      </c>
      <c r="Q120" s="25"/>
      <c r="R120" s="25"/>
      <c r="S120" s="26">
        <v>16.05</v>
      </c>
      <c r="T120" s="25"/>
      <c r="U120" s="25"/>
      <c r="V120" s="94">
        <f t="shared" ref="V120:V125" si="28">($C$23)*(S120)+$Q$129</f>
        <v>10.154285708974299</v>
      </c>
      <c r="W120" s="94"/>
      <c r="X120" s="94"/>
      <c r="Y120" s="94">
        <f t="shared" ref="Y120:Y125" si="29">(V120-P120)^2</f>
        <v>6.4661221788561957E-2</v>
      </c>
      <c r="Z120" s="25"/>
    </row>
    <row r="121" spans="1:26" x14ac:dyDescent="0.3">
      <c r="A121" s="25">
        <v>3</v>
      </c>
      <c r="B121" s="25">
        <v>8.0399999999999991</v>
      </c>
      <c r="C121" s="25"/>
      <c r="D121" s="25"/>
      <c r="E121" s="26">
        <v>19.78</v>
      </c>
      <c r="F121" s="25"/>
      <c r="G121" s="25"/>
      <c r="H121" s="94">
        <f t="shared" si="26"/>
        <v>7.1909513491792616</v>
      </c>
      <c r="I121" s="94"/>
      <c r="J121" s="94"/>
      <c r="K121" s="94">
        <f t="shared" si="27"/>
        <v>0.72088361146051472</v>
      </c>
      <c r="L121" s="25"/>
      <c r="O121" s="25">
        <v>3</v>
      </c>
      <c r="P121" s="25">
        <v>8.0399999999999991</v>
      </c>
      <c r="Q121" s="25"/>
      <c r="R121" s="25"/>
      <c r="S121" s="26">
        <v>18.03</v>
      </c>
      <c r="T121" s="25"/>
      <c r="U121" s="25"/>
      <c r="V121" s="94">
        <f t="shared" si="28"/>
        <v>8.1742857089742991</v>
      </c>
      <c r="W121" s="94"/>
      <c r="X121" s="94"/>
      <c r="Y121" s="94">
        <f t="shared" si="29"/>
        <v>1.8032651634730376E-2</v>
      </c>
      <c r="Z121" s="25"/>
    </row>
    <row r="122" spans="1:26" x14ac:dyDescent="0.3">
      <c r="A122" s="25">
        <v>4</v>
      </c>
      <c r="B122" s="25">
        <v>8.0399999999999991</v>
      </c>
      <c r="C122" s="25"/>
      <c r="D122" s="25"/>
      <c r="E122" s="26">
        <v>17.84</v>
      </c>
      <c r="F122" s="25"/>
      <c r="G122" s="25"/>
      <c r="H122" s="94">
        <f t="shared" si="26"/>
        <v>9.1309513491792629</v>
      </c>
      <c r="I122" s="94"/>
      <c r="J122" s="94"/>
      <c r="K122" s="94">
        <f t="shared" si="27"/>
        <v>1.1901748462760557</v>
      </c>
      <c r="L122" s="25"/>
      <c r="O122" s="25">
        <v>4</v>
      </c>
      <c r="P122" s="25">
        <v>8.0399999999999991</v>
      </c>
      <c r="Q122" s="25"/>
      <c r="R122" s="25"/>
      <c r="S122" s="26">
        <v>18.420000000000002</v>
      </c>
      <c r="T122" s="25"/>
      <c r="U122" s="25"/>
      <c r="V122" s="94">
        <f t="shared" si="28"/>
        <v>7.7842857089742985</v>
      </c>
      <c r="W122" s="94"/>
      <c r="X122" s="94"/>
      <c r="Y122" s="94">
        <f t="shared" si="29"/>
        <v>6.538979863477673E-2</v>
      </c>
      <c r="Z122" s="25"/>
    </row>
    <row r="123" spans="1:26" x14ac:dyDescent="0.3">
      <c r="A123" s="25">
        <v>5</v>
      </c>
      <c r="B123" s="28">
        <v>2</v>
      </c>
      <c r="C123" s="25"/>
      <c r="D123" s="25"/>
      <c r="E123" s="26">
        <v>25.14</v>
      </c>
      <c r="F123" s="25"/>
      <c r="G123" s="25"/>
      <c r="H123" s="94">
        <f t="shared" si="26"/>
        <v>1.8309513491792622</v>
      </c>
      <c r="I123" s="94"/>
      <c r="J123" s="94"/>
      <c r="K123" s="94">
        <f t="shared" si="27"/>
        <v>2.8577446344311745E-2</v>
      </c>
      <c r="L123" s="25"/>
      <c r="O123" s="25">
        <v>5</v>
      </c>
      <c r="P123" s="28">
        <v>2</v>
      </c>
      <c r="Q123" s="25"/>
      <c r="R123" s="25"/>
      <c r="S123" s="26">
        <v>25</v>
      </c>
      <c r="T123" s="25"/>
      <c r="U123" s="25"/>
      <c r="V123" s="94">
        <f t="shared" si="28"/>
        <v>1.2042857089743002</v>
      </c>
      <c r="W123" s="94"/>
      <c r="X123" s="94"/>
      <c r="Y123" s="94">
        <f t="shared" si="29"/>
        <v>0.63316123294253202</v>
      </c>
      <c r="Z123" s="25"/>
    </row>
    <row r="124" spans="1:26" x14ac:dyDescent="0.3">
      <c r="A124" s="25" t="s">
        <v>127</v>
      </c>
      <c r="B124" s="25">
        <v>1.2</v>
      </c>
      <c r="C124" s="25"/>
      <c r="D124" s="25"/>
      <c r="E124" s="26">
        <f>AVERAGE(26.66,26.49,25.88)</f>
        <v>26.343333333333334</v>
      </c>
      <c r="F124" s="25"/>
      <c r="G124" s="25"/>
      <c r="H124" s="94">
        <f t="shared" si="26"/>
        <v>0.62761801584592902</v>
      </c>
      <c r="I124" s="94"/>
      <c r="J124" s="94"/>
      <c r="K124" s="94">
        <f t="shared" si="27"/>
        <v>0.32762113578415109</v>
      </c>
      <c r="L124" s="25"/>
      <c r="O124" s="25" t="s">
        <v>127</v>
      </c>
      <c r="P124" s="25">
        <v>1.2</v>
      </c>
      <c r="Q124" s="25"/>
      <c r="R124" s="25"/>
      <c r="S124" s="26">
        <f>AVERAGE(26,25.58,25.19)</f>
        <v>25.59</v>
      </c>
      <c r="T124" s="25"/>
      <c r="U124" s="25"/>
      <c r="V124" s="94">
        <f t="shared" si="28"/>
        <v>0.61428570897430035</v>
      </c>
      <c r="W124" s="94"/>
      <c r="X124" s="94"/>
      <c r="Y124" s="94">
        <f t="shared" si="29"/>
        <v>0.34306123071173794</v>
      </c>
      <c r="Z124" s="25"/>
    </row>
    <row r="125" spans="1:26" x14ac:dyDescent="0.3">
      <c r="A125" s="25" t="s">
        <v>237</v>
      </c>
      <c r="B125" s="25">
        <v>1.2</v>
      </c>
      <c r="C125" s="25"/>
      <c r="D125" s="25"/>
      <c r="E125" s="26">
        <f>AVERAGE(26.3,25.64,25.68)</f>
        <v>25.873333333333335</v>
      </c>
      <c r="F125" s="25"/>
      <c r="G125" s="25"/>
      <c r="H125" s="94">
        <f t="shared" si="26"/>
        <v>1.0976180158459279</v>
      </c>
      <c r="I125" s="94"/>
      <c r="J125" s="94"/>
      <c r="K125" s="94">
        <f t="shared" si="27"/>
        <v>1.0482070679324664E-2</v>
      </c>
      <c r="L125" s="25"/>
      <c r="O125" s="25" t="s">
        <v>237</v>
      </c>
      <c r="P125" s="25">
        <v>1.2</v>
      </c>
      <c r="Q125" s="25"/>
      <c r="R125" s="25"/>
      <c r="S125" s="26">
        <f>AVERAGE(25.01,25.41,24.76)</f>
        <v>25.060000000000002</v>
      </c>
      <c r="T125" s="25"/>
      <c r="U125" s="25"/>
      <c r="V125" s="94">
        <f t="shared" si="28"/>
        <v>1.1442857089742979</v>
      </c>
      <c r="W125" s="94"/>
      <c r="X125" s="94"/>
      <c r="Y125" s="94">
        <f t="shared" si="29"/>
        <v>3.1040822244966211E-3</v>
      </c>
      <c r="Z125" s="25"/>
    </row>
    <row r="126" spans="1:26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x14ac:dyDescent="0.3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x14ac:dyDescent="0.3">
      <c r="A128" s="24" t="s">
        <v>102</v>
      </c>
      <c r="B128" s="24"/>
      <c r="C128" s="29">
        <v>-1</v>
      </c>
      <c r="D128" s="25" t="s">
        <v>103</v>
      </c>
      <c r="E128" s="25"/>
      <c r="F128" s="25"/>
      <c r="G128" s="4" t="s">
        <v>104</v>
      </c>
      <c r="H128" s="5">
        <f>SQRT(SUM(K119:K126)/COUNT(K119:K126))</f>
        <v>0.59673905994999121</v>
      </c>
      <c r="I128" s="6" t="s">
        <v>93</v>
      </c>
      <c r="J128" s="25"/>
      <c r="K128" s="25"/>
      <c r="L128" s="25"/>
      <c r="O128" s="24" t="s">
        <v>102</v>
      </c>
      <c r="P128" s="24"/>
      <c r="Q128" s="29">
        <v>-1</v>
      </c>
      <c r="R128" s="25" t="s">
        <v>103</v>
      </c>
      <c r="S128" s="25"/>
      <c r="T128" s="25"/>
      <c r="U128" s="4" t="s">
        <v>104</v>
      </c>
      <c r="V128" s="5">
        <f>SQRT(SUM(Y119:Y126)/COUNT(Y119:Y126))</f>
        <v>0.63567415603677102</v>
      </c>
      <c r="W128" s="6" t="s">
        <v>93</v>
      </c>
      <c r="X128" s="25"/>
      <c r="Y128" s="25"/>
      <c r="Z128" s="25"/>
    </row>
    <row r="129" spans="1:26" x14ac:dyDescent="0.3">
      <c r="A129" s="24" t="s">
        <v>105</v>
      </c>
      <c r="B129" s="24"/>
      <c r="C129" s="98">
        <v>26.970951349179263</v>
      </c>
      <c r="D129" s="25" t="s">
        <v>106</v>
      </c>
      <c r="E129" s="25"/>
      <c r="F129" s="25"/>
      <c r="G129" s="25"/>
      <c r="H129" s="25"/>
      <c r="I129" s="25"/>
      <c r="J129" s="25"/>
      <c r="K129" s="25"/>
      <c r="L129" s="25"/>
      <c r="O129" s="24" t="s">
        <v>105</v>
      </c>
      <c r="P129" s="24"/>
      <c r="Q129" s="98">
        <v>26.2042857089743</v>
      </c>
      <c r="R129" s="25" t="s">
        <v>106</v>
      </c>
      <c r="S129" s="25"/>
      <c r="T129" s="25"/>
      <c r="U129" s="25"/>
      <c r="V129" s="25"/>
      <c r="W129" s="25"/>
      <c r="X129" s="25"/>
      <c r="Y129" s="25"/>
      <c r="Z129" s="25"/>
    </row>
    <row r="130" spans="1:26" x14ac:dyDescent="0.3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5.6" x14ac:dyDescent="0.3">
      <c r="A131" s="45" t="s">
        <v>256</v>
      </c>
      <c r="B131" s="45"/>
      <c r="C131" s="45" t="s">
        <v>240</v>
      </c>
      <c r="D131" s="45"/>
      <c r="E131" s="25"/>
      <c r="F131" s="25"/>
      <c r="G131" s="25"/>
      <c r="H131" s="25"/>
      <c r="I131" s="25"/>
      <c r="J131" s="25"/>
      <c r="K131" s="25"/>
      <c r="L131" s="25"/>
      <c r="O131" s="45" t="s">
        <v>256</v>
      </c>
      <c r="P131" s="45"/>
      <c r="Q131" s="45" t="s">
        <v>117</v>
      </c>
      <c r="R131" s="45" t="s">
        <v>136</v>
      </c>
      <c r="S131" s="25"/>
      <c r="T131" s="25"/>
      <c r="U131" s="25"/>
      <c r="V131" s="25"/>
      <c r="W131" s="25"/>
      <c r="X131" s="25"/>
      <c r="Y131" s="25"/>
      <c r="Z131" s="25"/>
    </row>
    <row r="133" spans="1:26" ht="16.8" x14ac:dyDescent="0.35">
      <c r="A133" s="93" t="s">
        <v>96</v>
      </c>
      <c r="B133" s="93" t="s">
        <v>97</v>
      </c>
      <c r="C133" s="93"/>
      <c r="D133" s="93"/>
      <c r="E133" s="93" t="s">
        <v>98</v>
      </c>
      <c r="F133" s="93"/>
      <c r="G133" s="93"/>
      <c r="H133" s="93" t="s">
        <v>99</v>
      </c>
      <c r="I133" s="93"/>
      <c r="J133" s="93"/>
      <c r="K133" s="93" t="s">
        <v>100</v>
      </c>
      <c r="L133" s="93"/>
      <c r="O133" s="93" t="s">
        <v>96</v>
      </c>
      <c r="P133" s="93" t="s">
        <v>97</v>
      </c>
      <c r="Q133" s="93"/>
      <c r="R133" s="93"/>
      <c r="S133" s="93" t="s">
        <v>98</v>
      </c>
      <c r="T133" s="93"/>
      <c r="U133" s="93"/>
      <c r="V133" s="93" t="s">
        <v>99</v>
      </c>
      <c r="W133" s="93"/>
      <c r="X133" s="93"/>
      <c r="Y133" s="93" t="s">
        <v>100</v>
      </c>
      <c r="Z133" s="93"/>
    </row>
    <row r="134" spans="1:26" x14ac:dyDescent="0.3">
      <c r="A134" s="30">
        <v>1</v>
      </c>
      <c r="B134" s="30">
        <v>7.1</v>
      </c>
      <c r="C134" s="30"/>
      <c r="D134" s="30"/>
      <c r="E134" s="92">
        <v>16.32</v>
      </c>
      <c r="F134" s="30"/>
      <c r="G134" s="30"/>
      <c r="H134" s="95">
        <f>($C$23)*(E134)+$C$144</f>
        <v>6.5042857142676453</v>
      </c>
      <c r="I134" s="95"/>
      <c r="J134" s="95"/>
      <c r="K134" s="95">
        <f>(H134-B134)^2</f>
        <v>0.35487551022560904</v>
      </c>
      <c r="L134" s="30"/>
      <c r="O134" s="30">
        <v>1</v>
      </c>
      <c r="P134" s="30">
        <v>7.1</v>
      </c>
      <c r="Q134" s="30"/>
      <c r="R134" s="30"/>
      <c r="S134" s="92">
        <v>13.91</v>
      </c>
      <c r="T134" s="30"/>
      <c r="U134" s="30"/>
      <c r="V134" s="95">
        <f>($C$23)*(S134)+$Q$144</f>
        <v>7.7671428571389676</v>
      </c>
      <c r="W134" s="95"/>
      <c r="X134" s="95"/>
      <c r="Y134" s="95">
        <f>(V134-P134)^2</f>
        <v>0.44507959183154538</v>
      </c>
      <c r="Z134" s="30"/>
    </row>
    <row r="135" spans="1:26" x14ac:dyDescent="0.3">
      <c r="A135" s="30">
        <v>2</v>
      </c>
      <c r="B135" s="30">
        <v>9.9</v>
      </c>
      <c r="C135" s="30"/>
      <c r="D135" s="30"/>
      <c r="E135" s="92">
        <v>15.55</v>
      </c>
      <c r="F135" s="30"/>
      <c r="G135" s="30"/>
      <c r="H135" s="95">
        <f t="shared" ref="H135:H140" si="30">($C$23)*(E135)+$C$144</f>
        <v>7.2742857142676449</v>
      </c>
      <c r="I135" s="95"/>
      <c r="J135" s="95"/>
      <c r="K135" s="95">
        <f t="shared" ref="K135:K140" si="31">(H135-B135)^2</f>
        <v>6.8943755102989739</v>
      </c>
      <c r="L135" s="30"/>
      <c r="O135" s="30">
        <v>2</v>
      </c>
      <c r="P135" s="30">
        <v>9.9</v>
      </c>
      <c r="Q135" s="30"/>
      <c r="R135" s="30"/>
      <c r="S135" s="92">
        <v>14.46</v>
      </c>
      <c r="T135" s="30"/>
      <c r="U135" s="30"/>
      <c r="V135" s="95">
        <f t="shared" ref="V135:V140" si="32">($C$23)*(S135)+$Q$144</f>
        <v>7.2171428571389669</v>
      </c>
      <c r="W135" s="95"/>
      <c r="X135" s="95"/>
      <c r="Y135" s="95">
        <f t="shared" ref="Y135:Y140" si="33">(V135-P135)^2</f>
        <v>7.1977224490004676</v>
      </c>
      <c r="Z135" s="30"/>
    </row>
    <row r="136" spans="1:26" x14ac:dyDescent="0.3">
      <c r="A136" s="30">
        <v>3</v>
      </c>
      <c r="B136" s="30">
        <v>8.0399999999999991</v>
      </c>
      <c r="C136" s="30"/>
      <c r="D136" s="30"/>
      <c r="E136" s="92">
        <v>16.78</v>
      </c>
      <c r="F136" s="30"/>
      <c r="G136" s="30"/>
      <c r="H136" s="95">
        <f t="shared" si="30"/>
        <v>6.0442857142676445</v>
      </c>
      <c r="I136" s="95"/>
      <c r="J136" s="95"/>
      <c r="K136" s="95">
        <f t="shared" si="31"/>
        <v>3.9828755102762026</v>
      </c>
      <c r="L136" s="30"/>
      <c r="O136" s="30">
        <v>3</v>
      </c>
      <c r="P136" s="30">
        <v>8.0399999999999991</v>
      </c>
      <c r="Q136" s="30"/>
      <c r="R136" s="30"/>
      <c r="S136" s="92">
        <v>14.07</v>
      </c>
      <c r="T136" s="30"/>
      <c r="U136" s="30"/>
      <c r="V136" s="95">
        <f t="shared" si="32"/>
        <v>7.6071428571389674</v>
      </c>
      <c r="W136" s="95"/>
      <c r="X136" s="95"/>
      <c r="Y136" s="95">
        <f t="shared" si="33"/>
        <v>0.18736530612581562</v>
      </c>
      <c r="Z136" s="30"/>
    </row>
    <row r="137" spans="1:26" x14ac:dyDescent="0.3">
      <c r="A137" s="30">
        <v>4</v>
      </c>
      <c r="B137" s="30">
        <v>8.0399999999999991</v>
      </c>
      <c r="C137" s="30"/>
      <c r="D137" s="30"/>
      <c r="E137" s="92">
        <v>13.02</v>
      </c>
      <c r="F137" s="30"/>
      <c r="G137" s="30"/>
      <c r="H137" s="95">
        <f t="shared" si="30"/>
        <v>9.8042857142676461</v>
      </c>
      <c r="I137" s="95"/>
      <c r="J137" s="95"/>
      <c r="K137" s="95">
        <f t="shared" si="31"/>
        <v>3.1127040815689009</v>
      </c>
      <c r="L137" s="30"/>
      <c r="O137" s="30">
        <v>4</v>
      </c>
      <c r="P137" s="30">
        <v>8.0399999999999991</v>
      </c>
      <c r="Q137" s="30"/>
      <c r="R137" s="30"/>
      <c r="S137" s="92">
        <v>12.26</v>
      </c>
      <c r="T137" s="30"/>
      <c r="U137" s="30"/>
      <c r="V137" s="95">
        <f t="shared" si="32"/>
        <v>9.4171428571389679</v>
      </c>
      <c r="W137" s="95"/>
      <c r="X137" s="95"/>
      <c r="Y137" s="95">
        <f t="shared" si="33"/>
        <v>1.8965224489688821</v>
      </c>
      <c r="Z137" s="30"/>
    </row>
    <row r="138" spans="1:26" x14ac:dyDescent="0.3">
      <c r="A138" s="30">
        <v>5</v>
      </c>
      <c r="B138" s="101">
        <v>2</v>
      </c>
      <c r="C138" s="30"/>
      <c r="D138" s="30"/>
      <c r="E138" s="92">
        <v>20.09</v>
      </c>
      <c r="F138" s="30"/>
      <c r="G138" s="30"/>
      <c r="H138" s="95">
        <f t="shared" si="30"/>
        <v>2.7342857142676458</v>
      </c>
      <c r="I138" s="95"/>
      <c r="J138" s="95"/>
      <c r="K138" s="95">
        <f t="shared" si="31"/>
        <v>0.53917551017754672</v>
      </c>
      <c r="L138" s="30"/>
      <c r="O138" s="30">
        <v>5</v>
      </c>
      <c r="P138" s="101">
        <v>2</v>
      </c>
      <c r="Q138" s="30"/>
      <c r="R138" s="30"/>
      <c r="S138" s="92">
        <v>20.82</v>
      </c>
      <c r="T138" s="30"/>
      <c r="U138" s="30"/>
      <c r="V138" s="95">
        <f t="shared" si="32"/>
        <v>0.85714285713896743</v>
      </c>
      <c r="W138" s="95"/>
      <c r="X138" s="95"/>
      <c r="Y138" s="95">
        <f t="shared" si="33"/>
        <v>1.3061224489884826</v>
      </c>
      <c r="Z138" s="30"/>
    </row>
    <row r="139" spans="1:26" x14ac:dyDescent="0.3">
      <c r="A139" s="30" t="s">
        <v>127</v>
      </c>
      <c r="B139" s="30">
        <v>1.2</v>
      </c>
      <c r="C139" s="30"/>
      <c r="D139" s="30"/>
      <c r="E139" s="92">
        <f>AVERAGE(21.24,20.28,19.57)</f>
        <v>20.363333333333333</v>
      </c>
      <c r="F139" s="30"/>
      <c r="G139" s="30"/>
      <c r="H139" s="95">
        <f t="shared" si="30"/>
        <v>2.4609523809343123</v>
      </c>
      <c r="I139" s="95"/>
      <c r="J139" s="95"/>
      <c r="K139" s="95">
        <f t="shared" si="31"/>
        <v>1.5900009069839112</v>
      </c>
      <c r="L139" s="30"/>
      <c r="O139" s="30" t="s">
        <v>127</v>
      </c>
      <c r="P139" s="30">
        <v>1.2</v>
      </c>
      <c r="Q139" s="30"/>
      <c r="R139" s="30"/>
      <c r="S139" s="92">
        <f>AVERAGE(20.39,19.53,18.45)</f>
        <v>19.456666666666667</v>
      </c>
      <c r="T139" s="30"/>
      <c r="U139" s="30"/>
      <c r="V139" s="95">
        <f t="shared" si="32"/>
        <v>2.2204761904723007</v>
      </c>
      <c r="W139" s="95"/>
      <c r="X139" s="95"/>
      <c r="Y139" s="95">
        <f t="shared" si="33"/>
        <v>1.0413716553208594</v>
      </c>
      <c r="Z139" s="30"/>
    </row>
    <row r="140" spans="1:26" x14ac:dyDescent="0.3">
      <c r="A140" s="30" t="s">
        <v>237</v>
      </c>
      <c r="B140" s="30">
        <v>1.2</v>
      </c>
      <c r="C140" s="30"/>
      <c r="D140" s="30"/>
      <c r="E140" s="92">
        <f>AVERAGE(19.91,20.55,20.04)</f>
        <v>20.166666666666668</v>
      </c>
      <c r="F140" s="30"/>
      <c r="G140" s="30"/>
      <c r="H140" s="95">
        <f t="shared" si="30"/>
        <v>2.6576190476009778</v>
      </c>
      <c r="I140" s="95"/>
      <c r="J140" s="95"/>
      <c r="K140" s="95">
        <f t="shared" si="31"/>
        <v>2.1246532879291817</v>
      </c>
      <c r="L140" s="30"/>
      <c r="O140" s="30" t="s">
        <v>237</v>
      </c>
      <c r="P140" s="30">
        <v>1.2</v>
      </c>
      <c r="Q140" s="30"/>
      <c r="R140" s="30"/>
      <c r="S140" s="92">
        <f>AVERAGE(18.14,20.48,19.23)</f>
        <v>19.283333333333335</v>
      </c>
      <c r="T140" s="30"/>
      <c r="U140" s="30"/>
      <c r="V140" s="95">
        <f t="shared" si="32"/>
        <v>2.3938095238056327</v>
      </c>
      <c r="W140" s="95"/>
      <c r="X140" s="95"/>
      <c r="Y140" s="95">
        <f t="shared" si="33"/>
        <v>1.4251811791290316</v>
      </c>
      <c r="Z140" s="30"/>
    </row>
    <row r="141" spans="1:26" x14ac:dyDescent="0.3">
      <c r="A141" s="30"/>
      <c r="B141" s="30"/>
      <c r="C141" s="30"/>
      <c r="D141" s="30"/>
      <c r="E141" s="92"/>
      <c r="F141" s="30"/>
      <c r="G141" s="30"/>
      <c r="H141" s="95"/>
      <c r="I141" s="95"/>
      <c r="J141" s="95"/>
      <c r="K141" s="95"/>
      <c r="L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3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3">
      <c r="A143" s="93" t="s">
        <v>102</v>
      </c>
      <c r="B143" s="93"/>
      <c r="C143" s="38">
        <v>-1</v>
      </c>
      <c r="D143" s="30" t="s">
        <v>103</v>
      </c>
      <c r="E143" s="30"/>
      <c r="F143" s="30"/>
      <c r="G143" s="4" t="s">
        <v>104</v>
      </c>
      <c r="H143" s="5">
        <f>SQRT(SUM(K134:K141)/COUNT(K134:K141))</f>
        <v>1.6300157894704281</v>
      </c>
      <c r="I143" s="6" t="s">
        <v>93</v>
      </c>
      <c r="J143" s="30"/>
      <c r="K143" s="30"/>
      <c r="L143" s="30"/>
      <c r="O143" s="93" t="s">
        <v>102</v>
      </c>
      <c r="P143" s="93"/>
      <c r="Q143" s="38">
        <v>-1</v>
      </c>
      <c r="R143" s="30" t="s">
        <v>103</v>
      </c>
      <c r="S143" s="30"/>
      <c r="T143" s="30"/>
      <c r="U143" s="4" t="s">
        <v>104</v>
      </c>
      <c r="V143" s="5">
        <f>SQRT(SUM(Y134:Y141)/COUNT(Y134:Y141))</f>
        <v>1.3886974924812039</v>
      </c>
      <c r="W143" s="6" t="s">
        <v>93</v>
      </c>
      <c r="X143" s="30"/>
      <c r="Y143" s="30"/>
      <c r="Z143" s="30"/>
    </row>
    <row r="144" spans="1:26" x14ac:dyDescent="0.3">
      <c r="A144" s="93" t="s">
        <v>105</v>
      </c>
      <c r="B144" s="93"/>
      <c r="C144" s="100">
        <v>22.824285714267646</v>
      </c>
      <c r="D144" s="30" t="s">
        <v>106</v>
      </c>
      <c r="E144" s="30"/>
      <c r="F144" s="30"/>
      <c r="G144" s="30"/>
      <c r="H144" s="30"/>
      <c r="I144" s="30"/>
      <c r="J144" s="30"/>
      <c r="K144" s="30"/>
      <c r="L144" s="30"/>
      <c r="O144" s="93" t="s">
        <v>105</v>
      </c>
      <c r="P144" s="93"/>
      <c r="Q144" s="100">
        <v>21.677142857138968</v>
      </c>
      <c r="R144" s="30" t="s">
        <v>106</v>
      </c>
      <c r="S144" s="30"/>
      <c r="T144" s="30"/>
      <c r="U144" s="30"/>
      <c r="V144" s="30"/>
      <c r="W144" s="30"/>
      <c r="X144" s="30"/>
      <c r="Y144" s="30"/>
      <c r="Z144" s="30"/>
    </row>
    <row r="145" spans="1:26" x14ac:dyDescent="0.3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6" x14ac:dyDescent="0.3">
      <c r="A146" s="46" t="s">
        <v>257</v>
      </c>
      <c r="B146" s="46"/>
      <c r="C146" s="46" t="s">
        <v>240</v>
      </c>
      <c r="D146" s="46"/>
      <c r="E146" s="30"/>
      <c r="F146" s="30"/>
      <c r="G146" s="30"/>
      <c r="H146" s="30"/>
      <c r="I146" s="30"/>
      <c r="J146" s="30"/>
      <c r="K146" s="30"/>
      <c r="L146" s="30"/>
      <c r="O146" s="46" t="s">
        <v>257</v>
      </c>
      <c r="P146" s="46"/>
      <c r="Q146" s="46" t="s">
        <v>117</v>
      </c>
      <c r="R146" s="46" t="s">
        <v>136</v>
      </c>
      <c r="S146" s="30"/>
      <c r="T146" s="30"/>
      <c r="U146" s="30"/>
      <c r="V146" s="30"/>
      <c r="W146" s="30"/>
      <c r="X146" s="30"/>
      <c r="Y146" s="30"/>
      <c r="Z146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BD49-BF6E-4371-B1B9-1836872E9237}">
  <sheetPr>
    <tabColor rgb="FF00B050"/>
  </sheetPr>
  <dimension ref="A1:Z335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241</v>
      </c>
    </row>
    <row r="3" spans="1:12" x14ac:dyDescent="0.3">
      <c r="G3" t="s">
        <v>242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>
        <v>1</v>
      </c>
      <c r="B14" s="40">
        <v>7</v>
      </c>
      <c r="C14" s="39"/>
      <c r="D14" s="39"/>
      <c r="E14" s="41">
        <v>24.043299999999999</v>
      </c>
      <c r="F14" s="39"/>
      <c r="G14" s="39"/>
      <c r="H14" s="41">
        <f>($C$44)*(E14)+$C$45</f>
        <v>6.7114559478556863</v>
      </c>
      <c r="I14" s="39"/>
      <c r="J14" s="39"/>
      <c r="K14" s="42">
        <f>(H14-B14)^2</f>
        <v>8.32576700278604E-2</v>
      </c>
      <c r="L14" s="32"/>
    </row>
    <row r="15" spans="1:12" x14ac:dyDescent="0.3">
      <c r="A15" s="39">
        <v>2</v>
      </c>
      <c r="B15" s="40">
        <v>6.6</v>
      </c>
      <c r="C15" s="39"/>
      <c r="D15" s="39"/>
      <c r="E15" s="41">
        <v>23.8673</v>
      </c>
      <c r="F15" s="39"/>
      <c r="G15" s="39"/>
      <c r="H15" s="41">
        <f t="shared" ref="H15:H41" si="0">($C$44)*(E15)+$C$45</f>
        <v>6.8874559478556847</v>
      </c>
      <c r="I15" s="39"/>
      <c r="J15" s="39"/>
      <c r="K15" s="42">
        <f t="shared" ref="K15:K41" si="1">(H15-B15)^2</f>
        <v>8.2630921957610334E-2</v>
      </c>
      <c r="L15" s="32"/>
    </row>
    <row r="16" spans="1:12" x14ac:dyDescent="0.3">
      <c r="A16" s="39">
        <v>3</v>
      </c>
      <c r="B16" s="40">
        <v>6.9</v>
      </c>
      <c r="C16" s="39"/>
      <c r="D16" s="39"/>
      <c r="E16" s="41">
        <v>23.883800000000001</v>
      </c>
      <c r="F16" s="39"/>
      <c r="G16" s="39"/>
      <c r="H16" s="41">
        <f t="shared" si="0"/>
        <v>6.8709559478556841</v>
      </c>
      <c r="I16" s="39"/>
      <c r="J16" s="39"/>
      <c r="K16" s="42">
        <f t="shared" si="1"/>
        <v>8.4355696496176238E-4</v>
      </c>
      <c r="L16" s="32"/>
    </row>
    <row r="17" spans="1:12" x14ac:dyDescent="0.3">
      <c r="A17" s="39">
        <v>4</v>
      </c>
      <c r="B17" s="40">
        <v>10</v>
      </c>
      <c r="C17" s="39"/>
      <c r="D17" s="39"/>
      <c r="E17" s="41">
        <v>19.887799999999999</v>
      </c>
      <c r="F17" s="39"/>
      <c r="G17" s="39"/>
      <c r="H17" s="41">
        <f t="shared" si="0"/>
        <v>10.866955947855686</v>
      </c>
      <c r="I17" s="39"/>
      <c r="J17" s="39"/>
      <c r="K17" s="42">
        <f t="shared" si="1"/>
        <v>0.75161261552235148</v>
      </c>
      <c r="L17" s="32"/>
    </row>
    <row r="18" spans="1:12" x14ac:dyDescent="0.3">
      <c r="A18" s="39">
        <v>5</v>
      </c>
      <c r="B18" s="40">
        <v>7.6</v>
      </c>
      <c r="C18" s="39"/>
      <c r="D18" s="39"/>
      <c r="E18" s="41">
        <v>23.028300000000002</v>
      </c>
      <c r="F18" s="39"/>
      <c r="G18" s="39"/>
      <c r="H18" s="41">
        <f t="shared" si="0"/>
        <v>7.7264559478556833</v>
      </c>
      <c r="I18" s="39"/>
      <c r="J18" s="39"/>
      <c r="K18" s="42">
        <f t="shared" si="1"/>
        <v>1.5991106748079395E-2</v>
      </c>
      <c r="L18" s="32"/>
    </row>
    <row r="19" spans="1:12" x14ac:dyDescent="0.3">
      <c r="A19" s="39">
        <v>6</v>
      </c>
      <c r="B19" s="40">
        <v>4.7</v>
      </c>
      <c r="C19" s="39"/>
      <c r="D19" s="39"/>
      <c r="E19" s="41">
        <v>25.9024</v>
      </c>
      <c r="F19" s="39"/>
      <c r="G19" s="39"/>
      <c r="H19" s="41">
        <f t="shared" si="0"/>
        <v>4.8523559478556848</v>
      </c>
      <c r="I19" s="39"/>
      <c r="J19" s="39"/>
      <c r="K19" s="42">
        <f t="shared" si="1"/>
        <v>2.3212334847004093E-2</v>
      </c>
      <c r="L19" s="32"/>
    </row>
    <row r="20" spans="1:12" x14ac:dyDescent="0.3">
      <c r="A20" s="39">
        <v>7</v>
      </c>
      <c r="B20" s="40">
        <v>7.6</v>
      </c>
      <c r="C20" s="39"/>
      <c r="D20" s="39"/>
      <c r="E20" s="41">
        <v>22.5001</v>
      </c>
      <c r="F20" s="39"/>
      <c r="G20" s="39"/>
      <c r="H20" s="41">
        <f t="shared" si="0"/>
        <v>8.2546559478556851</v>
      </c>
      <c r="I20" s="39"/>
      <c r="J20" s="39"/>
      <c r="K20" s="42">
        <f t="shared" si="1"/>
        <v>0.42857441006282598</v>
      </c>
      <c r="L20" s="32"/>
    </row>
    <row r="21" spans="1:12" x14ac:dyDescent="0.3">
      <c r="A21" s="39">
        <v>8</v>
      </c>
      <c r="B21" s="40">
        <v>3.4</v>
      </c>
      <c r="C21" s="39"/>
      <c r="D21" s="39"/>
      <c r="E21" s="41">
        <v>27.922699999999999</v>
      </c>
      <c r="F21" s="39"/>
      <c r="G21" s="39"/>
      <c r="H21" s="41">
        <f t="shared" si="0"/>
        <v>2.8320559478556859</v>
      </c>
      <c r="I21" s="39"/>
      <c r="J21" s="39"/>
      <c r="K21" s="42">
        <f t="shared" si="1"/>
        <v>0.32256044636610326</v>
      </c>
      <c r="L21" s="32"/>
    </row>
    <row r="22" spans="1:12" x14ac:dyDescent="0.3">
      <c r="A22" s="39">
        <v>9</v>
      </c>
      <c r="B22" s="40">
        <v>3.4</v>
      </c>
      <c r="C22" s="39"/>
      <c r="D22" s="39"/>
      <c r="E22" s="41">
        <v>27.898099999999999</v>
      </c>
      <c r="F22" s="39"/>
      <c r="G22" s="39"/>
      <c r="H22" s="41">
        <f t="shared" si="0"/>
        <v>2.8566559478556854</v>
      </c>
      <c r="I22" s="39"/>
      <c r="J22" s="39"/>
      <c r="K22" s="42">
        <f t="shared" si="1"/>
        <v>0.29522275900060352</v>
      </c>
      <c r="L22" s="32"/>
    </row>
    <row r="23" spans="1:12" x14ac:dyDescent="0.3">
      <c r="A23" s="39">
        <v>10</v>
      </c>
      <c r="B23" s="40">
        <v>7.6</v>
      </c>
      <c r="C23" s="39"/>
      <c r="D23" s="39"/>
      <c r="E23" s="41">
        <v>21.197199999999999</v>
      </c>
      <c r="F23" s="39"/>
      <c r="G23" s="39"/>
      <c r="H23" s="41">
        <f t="shared" si="0"/>
        <v>9.5575559478556862</v>
      </c>
      <c r="I23" s="39"/>
      <c r="J23" s="39"/>
      <c r="K23" s="42">
        <f t="shared" si="1"/>
        <v>3.8320252889851756</v>
      </c>
      <c r="L23" s="32"/>
    </row>
    <row r="24" spans="1:12" x14ac:dyDescent="0.3">
      <c r="A24" s="39">
        <v>11</v>
      </c>
      <c r="B24" s="40">
        <v>7.6</v>
      </c>
      <c r="C24" s="39"/>
      <c r="D24" s="39"/>
      <c r="E24" s="41">
        <v>23.191700000000001</v>
      </c>
      <c r="F24" s="39"/>
      <c r="G24" s="39"/>
      <c r="H24" s="41">
        <f t="shared" si="0"/>
        <v>7.563055947855684</v>
      </c>
      <c r="I24" s="39"/>
      <c r="J24" s="39"/>
      <c r="K24" s="42">
        <f t="shared" si="1"/>
        <v>1.3648629888419115E-3</v>
      </c>
      <c r="L24" s="32"/>
    </row>
    <row r="25" spans="1:12" x14ac:dyDescent="0.3">
      <c r="A25" s="39" t="s">
        <v>188</v>
      </c>
      <c r="B25" s="40">
        <v>1.3</v>
      </c>
      <c r="C25" s="39"/>
      <c r="D25" s="39"/>
      <c r="E25" s="41">
        <f>AVERAGE(29.1801,30.1713,29.9353)</f>
        <v>29.762233333333331</v>
      </c>
      <c r="F25" s="39"/>
      <c r="G25" s="39"/>
      <c r="H25" s="41">
        <f t="shared" si="0"/>
        <v>0.99252261452235402</v>
      </c>
      <c r="I25" s="39"/>
      <c r="J25" s="39"/>
      <c r="K25" s="42">
        <f t="shared" si="1"/>
        <v>9.4542342580168928E-2</v>
      </c>
      <c r="L25" s="32"/>
    </row>
    <row r="26" spans="1:12" x14ac:dyDescent="0.3">
      <c r="A26" s="39" t="s">
        <v>243</v>
      </c>
      <c r="B26" s="40">
        <v>1.3</v>
      </c>
      <c r="C26" s="39"/>
      <c r="D26" s="39"/>
      <c r="E26" s="41">
        <f>AVERAGE(29.2326,30.3466,30.261)</f>
        <v>29.946733333333331</v>
      </c>
      <c r="F26" s="39"/>
      <c r="G26" s="39"/>
      <c r="H26" s="41">
        <f t="shared" si="0"/>
        <v>0.80802261452235413</v>
      </c>
      <c r="I26" s="39"/>
      <c r="J26" s="39"/>
      <c r="K26" s="42">
        <f t="shared" si="1"/>
        <v>0.24204174782142021</v>
      </c>
      <c r="L26" s="32"/>
    </row>
    <row r="27" spans="1:12" x14ac:dyDescent="0.3">
      <c r="A27" s="39" t="s">
        <v>244</v>
      </c>
      <c r="B27" s="40">
        <v>1.3</v>
      </c>
      <c r="C27" s="39"/>
      <c r="D27" s="39"/>
      <c r="E27" s="41">
        <f>AVERAGE(29.9454,28.8991,29.1065)</f>
        <v>29.316999999999997</v>
      </c>
      <c r="F27" s="39"/>
      <c r="G27" s="39"/>
      <c r="H27" s="41">
        <f t="shared" si="0"/>
        <v>1.4377559478556883</v>
      </c>
      <c r="I27" s="39"/>
      <c r="J27" s="39"/>
      <c r="K27" s="42">
        <f t="shared" si="1"/>
        <v>1.8976701169619095E-2</v>
      </c>
      <c r="L27" s="32"/>
    </row>
    <row r="28" spans="1:12" x14ac:dyDescent="0.3">
      <c r="A28" s="39">
        <v>21</v>
      </c>
      <c r="B28" s="40">
        <v>6.3</v>
      </c>
      <c r="C28" s="39"/>
      <c r="D28" s="39"/>
      <c r="E28" s="41">
        <v>25.031700000000001</v>
      </c>
      <c r="F28" s="39"/>
      <c r="G28" s="39"/>
      <c r="H28" s="41">
        <f t="shared" si="0"/>
        <v>5.7230559478556842</v>
      </c>
      <c r="I28" s="39"/>
      <c r="J28" s="39"/>
      <c r="K28" s="42">
        <f t="shared" si="1"/>
        <v>0.33286443930470283</v>
      </c>
      <c r="L28" s="32"/>
    </row>
    <row r="29" spans="1:12" x14ac:dyDescent="0.3">
      <c r="A29" s="39">
        <v>22</v>
      </c>
      <c r="B29" s="40">
        <v>7.2</v>
      </c>
      <c r="C29" s="39"/>
      <c r="D29" s="39"/>
      <c r="E29" s="41">
        <v>24.1541</v>
      </c>
      <c r="F29" s="39"/>
      <c r="G29" s="39"/>
      <c r="H29" s="41">
        <f t="shared" si="0"/>
        <v>6.6006559478556852</v>
      </c>
      <c r="I29" s="39"/>
      <c r="J29" s="39"/>
      <c r="K29" s="42">
        <f t="shared" si="1"/>
        <v>0.35921329284076736</v>
      </c>
      <c r="L29" s="32"/>
    </row>
    <row r="30" spans="1:12" x14ac:dyDescent="0.3">
      <c r="A30" s="39">
        <v>23</v>
      </c>
      <c r="B30" s="40">
        <v>7.3</v>
      </c>
      <c r="C30" s="39"/>
      <c r="D30" s="39"/>
      <c r="E30" s="41">
        <v>23.924499999999998</v>
      </c>
      <c r="F30" s="39"/>
      <c r="G30" s="39"/>
      <c r="H30" s="41">
        <f t="shared" si="0"/>
        <v>6.8302559478556866</v>
      </c>
      <c r="I30" s="39"/>
      <c r="J30" s="39"/>
      <c r="K30" s="42">
        <f t="shared" si="1"/>
        <v>0.22065947452495929</v>
      </c>
      <c r="L30" s="32"/>
    </row>
    <row r="31" spans="1:12" x14ac:dyDescent="0.3">
      <c r="A31" s="39">
        <v>24</v>
      </c>
      <c r="B31" s="40">
        <v>11.5</v>
      </c>
      <c r="C31" s="39"/>
      <c r="D31" s="39"/>
      <c r="E31" s="41">
        <v>18.907599999999999</v>
      </c>
      <c r="F31" s="39"/>
      <c r="G31" s="39"/>
      <c r="H31" s="41">
        <f t="shared" si="0"/>
        <v>11.847155947855686</v>
      </c>
      <c r="I31" s="39"/>
      <c r="J31" s="39"/>
      <c r="K31" s="42">
        <f t="shared" si="1"/>
        <v>0.12051725213157996</v>
      </c>
      <c r="L31" s="32"/>
    </row>
    <row r="32" spans="1:12" x14ac:dyDescent="0.3">
      <c r="A32" s="39">
        <v>25</v>
      </c>
      <c r="B32" s="40">
        <v>7.6</v>
      </c>
      <c r="C32" s="39"/>
      <c r="D32" s="39"/>
      <c r="E32" s="41">
        <v>23.065000000000001</v>
      </c>
      <c r="F32" s="39"/>
      <c r="G32" s="39"/>
      <c r="H32" s="41">
        <f t="shared" si="0"/>
        <v>7.6897559478556836</v>
      </c>
      <c r="I32" s="39"/>
      <c r="J32" s="39"/>
      <c r="K32" s="42">
        <f t="shared" si="1"/>
        <v>8.0561301754722599E-3</v>
      </c>
      <c r="L32" s="32"/>
    </row>
    <row r="33" spans="1:12" x14ac:dyDescent="0.3">
      <c r="A33" s="39">
        <v>26</v>
      </c>
      <c r="B33" s="40">
        <v>4.7</v>
      </c>
      <c r="C33" s="39"/>
      <c r="D33" s="39"/>
      <c r="E33" s="41">
        <v>25.970700000000001</v>
      </c>
      <c r="F33" s="39"/>
      <c r="G33" s="39"/>
      <c r="H33" s="41">
        <f t="shared" si="0"/>
        <v>4.7840559478556841</v>
      </c>
      <c r="I33" s="39"/>
      <c r="J33" s="39"/>
      <c r="K33" s="42">
        <f t="shared" si="1"/>
        <v>7.0654023699174562E-3</v>
      </c>
      <c r="L33" s="32"/>
    </row>
    <row r="34" spans="1:12" x14ac:dyDescent="0.3">
      <c r="A34" s="39">
        <v>27</v>
      </c>
      <c r="B34" s="40">
        <v>7.6</v>
      </c>
      <c r="C34" s="39"/>
      <c r="D34" s="39"/>
      <c r="E34" s="41">
        <v>23.739100000000001</v>
      </c>
      <c r="F34" s="39"/>
      <c r="G34" s="39"/>
      <c r="H34" s="41">
        <f t="shared" si="0"/>
        <v>7.0156559478556844</v>
      </c>
      <c r="I34" s="39"/>
      <c r="J34" s="39"/>
      <c r="K34" s="42">
        <f t="shared" si="1"/>
        <v>0.34145797127643829</v>
      </c>
      <c r="L34" s="32"/>
    </row>
    <row r="35" spans="1:12" x14ac:dyDescent="0.3">
      <c r="A35" s="39">
        <v>28</v>
      </c>
      <c r="B35" s="40">
        <v>4.5999999999999996</v>
      </c>
      <c r="C35" s="39"/>
      <c r="D35" s="39"/>
      <c r="E35" s="41">
        <v>26.8673</v>
      </c>
      <c r="F35" s="39"/>
      <c r="G35" s="39"/>
      <c r="H35" s="41">
        <f t="shared" si="0"/>
        <v>3.8874559478556847</v>
      </c>
      <c r="I35" s="39"/>
      <c r="J35" s="39"/>
      <c r="K35" s="42">
        <f t="shared" si="1"/>
        <v>0.50771902624624021</v>
      </c>
      <c r="L35" s="32"/>
    </row>
    <row r="36" spans="1:12" x14ac:dyDescent="0.3">
      <c r="A36" s="39">
        <v>29</v>
      </c>
      <c r="B36" s="40">
        <v>3.9</v>
      </c>
      <c r="C36" s="39"/>
      <c r="D36" s="39"/>
      <c r="E36" s="41">
        <v>27.2316</v>
      </c>
      <c r="F36" s="39"/>
      <c r="G36" s="39"/>
      <c r="H36" s="41">
        <f t="shared" si="0"/>
        <v>3.5231559478556846</v>
      </c>
      <c r="I36" s="39"/>
      <c r="J36" s="39"/>
      <c r="K36" s="42">
        <f t="shared" si="1"/>
        <v>0.14201143963654742</v>
      </c>
      <c r="L36" s="32"/>
    </row>
    <row r="37" spans="1:12" x14ac:dyDescent="0.3">
      <c r="A37" s="39">
        <v>30</v>
      </c>
      <c r="B37" s="40">
        <v>7.6</v>
      </c>
      <c r="C37" s="39"/>
      <c r="D37" s="39"/>
      <c r="E37" s="41">
        <v>21.921900000000001</v>
      </c>
      <c r="F37" s="39"/>
      <c r="G37" s="39"/>
      <c r="H37" s="41">
        <f t="shared" si="0"/>
        <v>8.8328559478556841</v>
      </c>
      <c r="I37" s="39"/>
      <c r="J37" s="39"/>
      <c r="K37" s="42">
        <f t="shared" si="1"/>
        <v>1.5199337881631381</v>
      </c>
      <c r="L37" s="32"/>
    </row>
    <row r="38" spans="1:12" x14ac:dyDescent="0.3">
      <c r="A38" s="39">
        <v>31</v>
      </c>
      <c r="B38" s="40">
        <v>7.6</v>
      </c>
      <c r="C38" s="39"/>
      <c r="D38" s="39"/>
      <c r="E38" s="41">
        <v>22.9513</v>
      </c>
      <c r="F38" s="39"/>
      <c r="G38" s="39"/>
      <c r="H38" s="41">
        <f t="shared" si="0"/>
        <v>7.8034559478556851</v>
      </c>
      <c r="I38" s="39"/>
      <c r="J38" s="39"/>
      <c r="K38" s="42">
        <f t="shared" si="1"/>
        <v>4.139432271785539E-2</v>
      </c>
      <c r="L38" s="32"/>
    </row>
    <row r="39" spans="1:12" x14ac:dyDescent="0.3">
      <c r="A39" s="39" t="s">
        <v>245</v>
      </c>
      <c r="B39" s="40">
        <v>1.3</v>
      </c>
      <c r="C39" s="39"/>
      <c r="D39" s="39"/>
      <c r="E39" s="41">
        <f>AVERAGE(30.0656,29.122,30.356)</f>
        <v>29.847866666666665</v>
      </c>
      <c r="F39" s="39"/>
      <c r="G39" s="39"/>
      <c r="H39" s="41">
        <f t="shared" si="0"/>
        <v>0.90688928118902012</v>
      </c>
      <c r="I39" s="39"/>
      <c r="J39" s="39"/>
      <c r="K39" s="42">
        <f t="shared" si="1"/>
        <v>0.15453603724408532</v>
      </c>
      <c r="L39" s="32"/>
    </row>
    <row r="40" spans="1:12" x14ac:dyDescent="0.3">
      <c r="A40" s="39" t="s">
        <v>246</v>
      </c>
      <c r="B40" s="40">
        <v>1.3</v>
      </c>
      <c r="C40" s="39"/>
      <c r="D40" s="39"/>
      <c r="E40" s="41">
        <f>AVERAGE(29.4421,29.5366,28.7996)</f>
        <v>29.259433333333334</v>
      </c>
      <c r="F40" s="39"/>
      <c r="G40" s="39"/>
      <c r="H40" s="41">
        <f t="shared" si="0"/>
        <v>1.495322614522351</v>
      </c>
      <c r="I40" s="39"/>
      <c r="J40" s="39"/>
      <c r="K40" s="42">
        <f t="shared" si="1"/>
        <v>3.8150923743846925E-2</v>
      </c>
      <c r="L40" s="32"/>
    </row>
    <row r="41" spans="1:12" x14ac:dyDescent="0.3">
      <c r="A41" s="39" t="s">
        <v>247</v>
      </c>
      <c r="B41" s="40">
        <v>1.3</v>
      </c>
      <c r="C41" s="39"/>
      <c r="D41" s="39"/>
      <c r="E41" s="41">
        <f>AVERAGE(29.0584,30.4375,29.9413)</f>
        <v>29.812399999999997</v>
      </c>
      <c r="F41" s="39"/>
      <c r="G41" s="39"/>
      <c r="H41" s="41">
        <f t="shared" si="0"/>
        <v>0.94235594785568821</v>
      </c>
      <c r="I41" s="39"/>
      <c r="J41" s="39"/>
      <c r="K41" s="42">
        <f t="shared" si="1"/>
        <v>0.12790926803420324</v>
      </c>
      <c r="L41" s="32"/>
    </row>
    <row r="42" spans="1:12" x14ac:dyDescent="0.3">
      <c r="A42" s="32"/>
      <c r="B42" s="35"/>
      <c r="C42" s="32"/>
      <c r="D42" s="32"/>
      <c r="E42" s="34"/>
      <c r="F42" s="32"/>
      <c r="G42" s="32"/>
      <c r="H42" s="34"/>
      <c r="I42" s="32"/>
      <c r="J42" s="32"/>
      <c r="K42" s="33"/>
      <c r="L42" s="32"/>
    </row>
    <row r="43" spans="1:12" x14ac:dyDescent="0.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x14ac:dyDescent="0.3">
      <c r="A44" s="31" t="s">
        <v>102</v>
      </c>
      <c r="B44" s="32"/>
      <c r="C44" s="36">
        <v>-1</v>
      </c>
      <c r="D44" s="32" t="s">
        <v>103</v>
      </c>
      <c r="E44" s="32"/>
      <c r="F44" s="32"/>
      <c r="G44" s="4" t="s">
        <v>104</v>
      </c>
      <c r="H44" s="5">
        <f>SQRT(SUM(K14:K41)/COUNT(K14:K41))</f>
        <v>0.60102131925142877</v>
      </c>
      <c r="I44" s="6" t="s">
        <v>93</v>
      </c>
      <c r="J44" s="32"/>
      <c r="K44" s="32"/>
      <c r="L44" s="32"/>
    </row>
    <row r="45" spans="1:12" x14ac:dyDescent="0.3">
      <c r="A45" s="31" t="s">
        <v>105</v>
      </c>
      <c r="B45" s="32"/>
      <c r="C45" s="37">
        <v>30.754755947855685</v>
      </c>
      <c r="D45" s="32" t="s">
        <v>106</v>
      </c>
      <c r="E45" s="32"/>
      <c r="F45" s="32"/>
      <c r="G45" s="32"/>
      <c r="H45" s="32"/>
      <c r="I45" s="32"/>
      <c r="J45" s="32"/>
      <c r="K45" s="32"/>
      <c r="L45" s="32"/>
    </row>
    <row r="46" spans="1:12" x14ac:dyDescent="0.3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x14ac:dyDescent="0.3">
      <c r="A47" s="31" t="s">
        <v>107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9" spans="1:26" ht="16.8" x14ac:dyDescent="0.35">
      <c r="A49" s="24" t="s">
        <v>96</v>
      </c>
      <c r="B49" s="24" t="s">
        <v>97</v>
      </c>
      <c r="C49" s="24"/>
      <c r="D49" s="24"/>
      <c r="E49" s="24" t="s">
        <v>98</v>
      </c>
      <c r="F49" s="24"/>
      <c r="G49" s="24"/>
      <c r="H49" s="24" t="s">
        <v>99</v>
      </c>
      <c r="I49" s="24"/>
      <c r="J49" s="24"/>
      <c r="K49" s="24" t="s">
        <v>100</v>
      </c>
      <c r="L49" s="24"/>
      <c r="O49" s="24" t="s">
        <v>96</v>
      </c>
      <c r="P49" s="24" t="s">
        <v>97</v>
      </c>
      <c r="Q49" s="24"/>
      <c r="R49" s="24"/>
      <c r="S49" s="24" t="s">
        <v>98</v>
      </c>
      <c r="T49" s="24"/>
      <c r="U49" s="24"/>
      <c r="V49" s="24" t="s">
        <v>99</v>
      </c>
      <c r="W49" s="24"/>
      <c r="X49" s="24"/>
      <c r="Y49" s="24" t="s">
        <v>100</v>
      </c>
      <c r="Z49" s="24"/>
    </row>
    <row r="50" spans="1:26" x14ac:dyDescent="0.3">
      <c r="A50" s="25">
        <v>1</v>
      </c>
      <c r="B50" s="28">
        <v>7</v>
      </c>
      <c r="C50" s="25"/>
      <c r="D50" s="25"/>
      <c r="E50" s="26">
        <v>23.86</v>
      </c>
      <c r="F50" s="25"/>
      <c r="G50" s="25"/>
      <c r="H50" s="94">
        <f>($C$44)*(E50)+$C$81</f>
        <v>6.7704761929245834</v>
      </c>
      <c r="I50" s="94"/>
      <c r="J50" s="94"/>
      <c r="K50" s="94">
        <f>(H50-B50)^2</f>
        <v>5.2681178014393079E-2</v>
      </c>
      <c r="L50" s="25"/>
      <c r="O50" s="25">
        <v>1</v>
      </c>
      <c r="P50" s="28">
        <v>7</v>
      </c>
      <c r="Q50" s="25"/>
      <c r="R50" s="25"/>
      <c r="S50" s="26">
        <v>23.86</v>
      </c>
      <c r="T50" s="25"/>
      <c r="U50" s="25"/>
      <c r="V50" s="94">
        <f>($C$44)*(S50)+$Q$81</f>
        <v>6.7730952357601915</v>
      </c>
      <c r="W50" s="94"/>
      <c r="X50" s="94"/>
      <c r="Y50" s="94">
        <f>(V50-P50)^2</f>
        <v>5.1485772034723098E-2</v>
      </c>
      <c r="Z50" s="25"/>
    </row>
    <row r="51" spans="1:26" x14ac:dyDescent="0.3">
      <c r="A51" s="25">
        <v>2</v>
      </c>
      <c r="B51" s="28">
        <v>6.6</v>
      </c>
      <c r="C51" s="25"/>
      <c r="D51" s="25"/>
      <c r="E51" s="26">
        <v>23.71</v>
      </c>
      <c r="F51" s="25"/>
      <c r="G51" s="25"/>
      <c r="H51" s="94">
        <f t="shared" ref="H51:H77" si="2">($C$44)*(E51)+$C$81</f>
        <v>6.9204761929245819</v>
      </c>
      <c r="I51" s="94"/>
      <c r="J51" s="94"/>
      <c r="K51" s="94">
        <f t="shared" ref="K51:K77" si="3">(H51-B51)^2</f>
        <v>0.10270499023143409</v>
      </c>
      <c r="L51" s="25"/>
      <c r="O51" s="25">
        <v>2</v>
      </c>
      <c r="P51" s="28">
        <v>6.6</v>
      </c>
      <c r="Q51" s="25"/>
      <c r="R51" s="25"/>
      <c r="S51" s="26">
        <v>23.78</v>
      </c>
      <c r="T51" s="25"/>
      <c r="U51" s="25"/>
      <c r="V51" s="94">
        <f t="shared" ref="V51:V77" si="4">($C$44)*(S51)+$Q$81</f>
        <v>6.8530952357601898</v>
      </c>
      <c r="W51" s="94"/>
      <c r="X51" s="94"/>
      <c r="Y51" s="94">
        <f t="shared" ref="Y51:Y77" si="5">(V51-P51)^2</f>
        <v>6.4057198364506213E-2</v>
      </c>
      <c r="Z51" s="25"/>
    </row>
    <row r="52" spans="1:26" x14ac:dyDescent="0.3">
      <c r="A52" s="25">
        <v>3</v>
      </c>
      <c r="B52" s="28">
        <v>6.9</v>
      </c>
      <c r="C52" s="25"/>
      <c r="D52" s="25"/>
      <c r="E52" s="26">
        <v>23.7</v>
      </c>
      <c r="F52" s="25"/>
      <c r="G52" s="25"/>
      <c r="H52" s="94">
        <f t="shared" si="2"/>
        <v>6.9304761929245835</v>
      </c>
      <c r="I52" s="94"/>
      <c r="J52" s="94"/>
      <c r="K52" s="94">
        <f t="shared" si="3"/>
        <v>9.2879833517641179E-4</v>
      </c>
      <c r="L52" s="25"/>
      <c r="O52" s="25">
        <v>3</v>
      </c>
      <c r="P52" s="28">
        <v>6.9</v>
      </c>
      <c r="Q52" s="25"/>
      <c r="R52" s="25"/>
      <c r="S52" s="26">
        <v>23.65</v>
      </c>
      <c r="T52" s="25"/>
      <c r="U52" s="25"/>
      <c r="V52" s="94">
        <f t="shared" si="4"/>
        <v>6.9830952357601923</v>
      </c>
      <c r="W52" s="94"/>
      <c r="X52" s="94"/>
      <c r="Y52" s="94">
        <f t="shared" si="5"/>
        <v>6.9048182060418841E-3</v>
      </c>
      <c r="Z52" s="25"/>
    </row>
    <row r="53" spans="1:26" x14ac:dyDescent="0.3">
      <c r="A53" s="25">
        <v>4</v>
      </c>
      <c r="B53" s="28">
        <v>10</v>
      </c>
      <c r="C53" s="25"/>
      <c r="D53" s="25"/>
      <c r="E53" s="26">
        <v>19.649999999999999</v>
      </c>
      <c r="F53" s="25"/>
      <c r="G53" s="25"/>
      <c r="H53" s="94">
        <f t="shared" si="2"/>
        <v>10.980476192924584</v>
      </c>
      <c r="I53" s="94"/>
      <c r="J53" s="94"/>
      <c r="K53" s="94">
        <f t="shared" si="3"/>
        <v>0.96133356489188648</v>
      </c>
      <c r="L53" s="25"/>
      <c r="O53" s="25">
        <v>4</v>
      </c>
      <c r="P53" s="28">
        <v>10</v>
      </c>
      <c r="Q53" s="25"/>
      <c r="R53" s="25"/>
      <c r="S53" s="26">
        <v>19.5</v>
      </c>
      <c r="T53" s="25"/>
      <c r="U53" s="25"/>
      <c r="V53" s="94">
        <f t="shared" si="4"/>
        <v>11.133095235760191</v>
      </c>
      <c r="W53" s="94"/>
      <c r="X53" s="94"/>
      <c r="Y53" s="94">
        <f t="shared" si="5"/>
        <v>1.2839048133024427</v>
      </c>
      <c r="Z53" s="25"/>
    </row>
    <row r="54" spans="1:26" x14ac:dyDescent="0.3">
      <c r="A54" s="25">
        <v>5</v>
      </c>
      <c r="B54" s="28">
        <v>7.6</v>
      </c>
      <c r="C54" s="25"/>
      <c r="D54" s="25"/>
      <c r="E54" s="26">
        <v>22.87</v>
      </c>
      <c r="F54" s="25"/>
      <c r="G54" s="25"/>
      <c r="H54" s="94">
        <f t="shared" si="2"/>
        <v>7.7604761929245818</v>
      </c>
      <c r="I54" s="94"/>
      <c r="J54" s="94"/>
      <c r="K54" s="94">
        <f t="shared" si="3"/>
        <v>2.5752608495567712E-2</v>
      </c>
      <c r="L54" s="25"/>
      <c r="O54" s="25">
        <v>5</v>
      </c>
      <c r="P54" s="28">
        <v>7.6</v>
      </c>
      <c r="Q54" s="25"/>
      <c r="R54" s="25"/>
      <c r="S54" s="26">
        <v>22.85</v>
      </c>
      <c r="T54" s="25"/>
      <c r="U54" s="25"/>
      <c r="V54" s="94">
        <f t="shared" si="4"/>
        <v>7.7830952357601895</v>
      </c>
      <c r="W54" s="94"/>
      <c r="X54" s="94"/>
      <c r="Y54" s="94">
        <f t="shared" si="5"/>
        <v>3.3523865358079497E-2</v>
      </c>
      <c r="Z54" s="25"/>
    </row>
    <row r="55" spans="1:26" x14ac:dyDescent="0.3">
      <c r="A55" s="25">
        <v>6</v>
      </c>
      <c r="B55" s="28">
        <v>4.7</v>
      </c>
      <c r="C55" s="25"/>
      <c r="D55" s="25"/>
      <c r="E55" s="26">
        <v>25.78</v>
      </c>
      <c r="F55" s="25"/>
      <c r="G55" s="25"/>
      <c r="H55" s="94">
        <f t="shared" si="2"/>
        <v>4.8504761929245817</v>
      </c>
      <c r="I55" s="94"/>
      <c r="J55" s="94"/>
      <c r="K55" s="94">
        <f t="shared" si="3"/>
        <v>2.2643084637075865E-2</v>
      </c>
      <c r="L55" s="25"/>
      <c r="O55" s="25">
        <v>6</v>
      </c>
      <c r="P55" s="28">
        <v>4.7</v>
      </c>
      <c r="Q55" s="25"/>
      <c r="R55" s="25"/>
      <c r="S55" s="26">
        <v>25.87</v>
      </c>
      <c r="T55" s="25"/>
      <c r="U55" s="25"/>
      <c r="V55" s="94">
        <f t="shared" si="4"/>
        <v>4.7630952357601899</v>
      </c>
      <c r="W55" s="94"/>
      <c r="X55" s="94"/>
      <c r="Y55" s="94">
        <f t="shared" si="5"/>
        <v>3.9810087756339228E-3</v>
      </c>
      <c r="Z55" s="25"/>
    </row>
    <row r="56" spans="1:26" x14ac:dyDescent="0.3">
      <c r="A56" s="25">
        <v>7</v>
      </c>
      <c r="B56" s="28">
        <v>7.6</v>
      </c>
      <c r="C56" s="25"/>
      <c r="D56" s="25"/>
      <c r="E56" s="26">
        <v>22.22</v>
      </c>
      <c r="F56" s="25"/>
      <c r="G56" s="25"/>
      <c r="H56" s="94">
        <f t="shared" si="2"/>
        <v>8.4104761929245839</v>
      </c>
      <c r="I56" s="94"/>
      <c r="J56" s="94"/>
      <c r="K56" s="94">
        <f t="shared" si="3"/>
        <v>0.656871659297528</v>
      </c>
      <c r="L56" s="25"/>
      <c r="O56" s="25">
        <v>7</v>
      </c>
      <c r="P56" s="28">
        <v>7.6</v>
      </c>
      <c r="Q56" s="25"/>
      <c r="R56" s="25"/>
      <c r="S56" s="26">
        <v>22.26</v>
      </c>
      <c r="T56" s="25"/>
      <c r="U56" s="25"/>
      <c r="V56" s="94">
        <f t="shared" si="4"/>
        <v>8.3730952357601893</v>
      </c>
      <c r="W56" s="94"/>
      <c r="X56" s="94"/>
      <c r="Y56" s="94">
        <f t="shared" si="5"/>
        <v>0.59767624355510329</v>
      </c>
      <c r="Z56" s="25"/>
    </row>
    <row r="57" spans="1:26" x14ac:dyDescent="0.3">
      <c r="A57" s="25">
        <v>8</v>
      </c>
      <c r="B57" s="28">
        <v>3.4</v>
      </c>
      <c r="C57" s="25"/>
      <c r="D57" s="25"/>
      <c r="E57" s="26">
        <v>27.85</v>
      </c>
      <c r="F57" s="25"/>
      <c r="G57" s="25"/>
      <c r="H57" s="94">
        <f t="shared" si="2"/>
        <v>2.7804761929245814</v>
      </c>
      <c r="I57" s="94"/>
      <c r="J57" s="94"/>
      <c r="K57" s="94">
        <f t="shared" si="3"/>
        <v>0.38380974753322039</v>
      </c>
      <c r="L57" s="25"/>
      <c r="O57" s="25">
        <v>8</v>
      </c>
      <c r="P57" s="28">
        <v>3.4</v>
      </c>
      <c r="Q57" s="25"/>
      <c r="R57" s="25"/>
      <c r="S57" s="26">
        <v>27.67</v>
      </c>
      <c r="T57" s="25"/>
      <c r="U57" s="25"/>
      <c r="V57" s="94">
        <f t="shared" si="4"/>
        <v>2.9630952357601892</v>
      </c>
      <c r="W57" s="94"/>
      <c r="X57" s="94"/>
      <c r="Y57" s="94">
        <f t="shared" si="5"/>
        <v>0.1908857730154446</v>
      </c>
      <c r="Z57" s="25"/>
    </row>
    <row r="58" spans="1:26" x14ac:dyDescent="0.3">
      <c r="A58" s="25">
        <v>9</v>
      </c>
      <c r="B58" s="28">
        <v>3.4</v>
      </c>
      <c r="C58" s="25"/>
      <c r="D58" s="25"/>
      <c r="E58" s="26">
        <v>27.83</v>
      </c>
      <c r="F58" s="25"/>
      <c r="G58" s="25"/>
      <c r="H58" s="94">
        <f t="shared" si="2"/>
        <v>2.8004761929245845</v>
      </c>
      <c r="I58" s="94"/>
      <c r="J58" s="94"/>
      <c r="K58" s="94">
        <f t="shared" si="3"/>
        <v>0.35942879525019994</v>
      </c>
      <c r="L58" s="25"/>
      <c r="O58" s="25">
        <v>9</v>
      </c>
      <c r="P58" s="28">
        <v>3.4</v>
      </c>
      <c r="Q58" s="25"/>
      <c r="R58" s="25"/>
      <c r="S58" s="26">
        <v>27.78</v>
      </c>
      <c r="T58" s="25"/>
      <c r="U58" s="25"/>
      <c r="V58" s="94">
        <f t="shared" si="4"/>
        <v>2.8530952357601898</v>
      </c>
      <c r="W58" s="94"/>
      <c r="X58" s="94"/>
      <c r="Y58" s="94">
        <f t="shared" si="5"/>
        <v>0.29910482114820236</v>
      </c>
      <c r="Z58" s="25"/>
    </row>
    <row r="59" spans="1:26" x14ac:dyDescent="0.3">
      <c r="A59" s="25">
        <v>10</v>
      </c>
      <c r="B59" s="28">
        <v>7.6</v>
      </c>
      <c r="C59" s="25"/>
      <c r="D59" s="25"/>
      <c r="E59" s="26">
        <v>21.13</v>
      </c>
      <c r="F59" s="25"/>
      <c r="G59" s="25"/>
      <c r="H59" s="94">
        <f t="shared" si="2"/>
        <v>9.5004761929245838</v>
      </c>
      <c r="I59" s="94"/>
      <c r="J59" s="94"/>
      <c r="K59" s="94">
        <f t="shared" si="3"/>
        <v>3.6118097598731214</v>
      </c>
      <c r="L59" s="25"/>
      <c r="O59" s="25">
        <v>10</v>
      </c>
      <c r="P59" s="28">
        <v>7.6</v>
      </c>
      <c r="Q59" s="25"/>
      <c r="R59" s="25"/>
      <c r="S59" s="26">
        <v>21.25</v>
      </c>
      <c r="T59" s="25"/>
      <c r="U59" s="25"/>
      <c r="V59" s="94">
        <f t="shared" si="4"/>
        <v>9.3830952357601909</v>
      </c>
      <c r="W59" s="94"/>
      <c r="X59" s="94"/>
      <c r="Y59" s="94">
        <f t="shared" si="5"/>
        <v>3.1794286197906918</v>
      </c>
      <c r="Z59" s="25"/>
    </row>
    <row r="60" spans="1:26" x14ac:dyDescent="0.3">
      <c r="A60" s="25">
        <v>11</v>
      </c>
      <c r="B60" s="28">
        <v>7.6</v>
      </c>
      <c r="C60" s="25"/>
      <c r="D60" s="25"/>
      <c r="E60" s="26">
        <v>23.13</v>
      </c>
      <c r="F60" s="25"/>
      <c r="G60" s="25"/>
      <c r="H60" s="94">
        <f t="shared" si="2"/>
        <v>7.5004761929245838</v>
      </c>
      <c r="I60" s="94"/>
      <c r="J60" s="94"/>
      <c r="K60" s="94">
        <f t="shared" si="3"/>
        <v>9.9049881747845965E-3</v>
      </c>
      <c r="L60" s="25"/>
      <c r="O60" s="25">
        <v>11</v>
      </c>
      <c r="P60" s="28">
        <v>7.6</v>
      </c>
      <c r="Q60" s="25"/>
      <c r="R60" s="25"/>
      <c r="S60" s="26">
        <v>23.46</v>
      </c>
      <c r="T60" s="25"/>
      <c r="U60" s="25"/>
      <c r="V60" s="94">
        <f t="shared" si="4"/>
        <v>7.17309523576019</v>
      </c>
      <c r="W60" s="94"/>
      <c r="X60" s="94"/>
      <c r="Y60" s="94">
        <f t="shared" si="5"/>
        <v>0.18224767773064743</v>
      </c>
      <c r="Z60" s="25"/>
    </row>
    <row r="61" spans="1:26" x14ac:dyDescent="0.3">
      <c r="A61" s="25" t="s">
        <v>188</v>
      </c>
      <c r="B61" s="28">
        <v>1.3</v>
      </c>
      <c r="C61" s="25"/>
      <c r="D61" s="25"/>
      <c r="E61" s="26">
        <f>AVERAGE(29.14,30.16,29.89)</f>
        <v>29.73</v>
      </c>
      <c r="F61" s="25"/>
      <c r="G61" s="25"/>
      <c r="H61" s="94">
        <f t="shared" si="2"/>
        <v>0.90047619292458236</v>
      </c>
      <c r="I61" s="94"/>
      <c r="J61" s="94"/>
      <c r="K61" s="94">
        <f t="shared" si="3"/>
        <v>0.15961927242003557</v>
      </c>
      <c r="L61" s="25"/>
      <c r="O61" s="25" t="s">
        <v>188</v>
      </c>
      <c r="P61" s="28">
        <v>1.3</v>
      </c>
      <c r="Q61" s="25"/>
      <c r="R61" s="25"/>
      <c r="S61" s="26">
        <f>AVERAGE(29.12,30.15,29.79)</f>
        <v>29.686666666666667</v>
      </c>
      <c r="T61" s="25"/>
      <c r="U61" s="25"/>
      <c r="V61" s="94">
        <f t="shared" si="4"/>
        <v>0.94642856909352346</v>
      </c>
      <c r="W61" s="94"/>
      <c r="X61" s="94"/>
      <c r="Y61" s="94">
        <f t="shared" si="5"/>
        <v>0.12501275675325335</v>
      </c>
      <c r="Z61" s="25"/>
    </row>
    <row r="62" spans="1:26" x14ac:dyDescent="0.3">
      <c r="A62" s="25" t="s">
        <v>243</v>
      </c>
      <c r="B62" s="28">
        <v>1.3</v>
      </c>
      <c r="C62" s="25"/>
      <c r="D62" s="25"/>
      <c r="E62" s="26">
        <f>AVERAGE(29.23,30.3,30.23)</f>
        <v>29.92</v>
      </c>
      <c r="F62" s="25"/>
      <c r="G62" s="25"/>
      <c r="H62" s="94">
        <f t="shared" si="2"/>
        <v>0.71047619292458108</v>
      </c>
      <c r="I62" s="94"/>
      <c r="J62" s="94"/>
      <c r="K62" s="94">
        <f t="shared" si="3"/>
        <v>0.34753831910869581</v>
      </c>
      <c r="L62" s="25"/>
      <c r="O62" s="25" t="s">
        <v>243</v>
      </c>
      <c r="P62" s="28">
        <v>1.3</v>
      </c>
      <c r="Q62" s="25"/>
      <c r="R62" s="25"/>
      <c r="S62" s="26">
        <f>AVERAGE(29.22,30.35,30.21)</f>
        <v>29.926666666666666</v>
      </c>
      <c r="T62" s="25"/>
      <c r="U62" s="25"/>
      <c r="V62" s="94">
        <f t="shared" si="4"/>
        <v>0.70642856909352503</v>
      </c>
      <c r="W62" s="94"/>
      <c r="X62" s="94"/>
      <c r="Y62" s="94">
        <f t="shared" si="5"/>
        <v>0.35232704358836026</v>
      </c>
      <c r="Z62" s="25"/>
    </row>
    <row r="63" spans="1:26" x14ac:dyDescent="0.3">
      <c r="A63" s="25" t="s">
        <v>244</v>
      </c>
      <c r="B63" s="28">
        <v>1.3</v>
      </c>
      <c r="C63" s="25"/>
      <c r="D63" s="25"/>
      <c r="E63" s="26">
        <f>AVERAGE(29.91,28.84,29.06)</f>
        <v>29.27</v>
      </c>
      <c r="F63" s="25"/>
      <c r="G63" s="25"/>
      <c r="H63" s="94">
        <f t="shared" si="2"/>
        <v>1.3604761929245832</v>
      </c>
      <c r="I63" s="94"/>
      <c r="J63" s="94"/>
      <c r="K63" s="94">
        <f t="shared" si="3"/>
        <v>3.6573699106514038E-3</v>
      </c>
      <c r="L63" s="25"/>
      <c r="O63" s="25" t="s">
        <v>244</v>
      </c>
      <c r="P63" s="28">
        <v>1.3</v>
      </c>
      <c r="Q63" s="25"/>
      <c r="R63" s="25"/>
      <c r="S63" s="26">
        <f>AVERAGE(29.93,28.82,29.15)</f>
        <v>29.3</v>
      </c>
      <c r="T63" s="25"/>
      <c r="U63" s="25"/>
      <c r="V63" s="94">
        <f t="shared" si="4"/>
        <v>1.3330952357601902</v>
      </c>
      <c r="W63" s="94"/>
      <c r="X63" s="94"/>
      <c r="Y63" s="94">
        <f t="shared" si="5"/>
        <v>1.0952946300225679E-3</v>
      </c>
      <c r="Z63" s="25"/>
    </row>
    <row r="64" spans="1:26" x14ac:dyDescent="0.3">
      <c r="A64" s="25">
        <v>21</v>
      </c>
      <c r="B64" s="28">
        <v>6.3</v>
      </c>
      <c r="C64" s="25"/>
      <c r="D64" s="25"/>
      <c r="E64" s="26">
        <v>24.84</v>
      </c>
      <c r="F64" s="25"/>
      <c r="G64" s="25"/>
      <c r="H64" s="94">
        <f t="shared" si="2"/>
        <v>5.7904761929245829</v>
      </c>
      <c r="I64" s="94"/>
      <c r="J64" s="94"/>
      <c r="K64" s="94">
        <f t="shared" si="3"/>
        <v>0.25961450997662666</v>
      </c>
      <c r="L64" s="25"/>
      <c r="O64" s="25">
        <v>21</v>
      </c>
      <c r="P64" s="28">
        <v>6.3</v>
      </c>
      <c r="Q64" s="25"/>
      <c r="R64" s="25"/>
      <c r="S64" s="26">
        <v>24.86</v>
      </c>
      <c r="T64" s="25"/>
      <c r="U64" s="25"/>
      <c r="V64" s="94">
        <f t="shared" si="4"/>
        <v>5.7730952357601915</v>
      </c>
      <c r="W64" s="94"/>
      <c r="X64" s="94"/>
      <c r="Y64" s="94">
        <f t="shared" si="5"/>
        <v>0.27762863057860804</v>
      </c>
      <c r="Z64" s="25"/>
    </row>
    <row r="65" spans="1:26" x14ac:dyDescent="0.3">
      <c r="A65" s="25">
        <v>22</v>
      </c>
      <c r="B65" s="28">
        <v>7.2</v>
      </c>
      <c r="C65" s="25"/>
      <c r="D65" s="25"/>
      <c r="E65" s="26">
        <v>23.98</v>
      </c>
      <c r="F65" s="25"/>
      <c r="G65" s="25"/>
      <c r="H65" s="94">
        <f t="shared" si="2"/>
        <v>6.6504761929245824</v>
      </c>
      <c r="I65" s="94"/>
      <c r="J65" s="94"/>
      <c r="K65" s="94">
        <f t="shared" si="3"/>
        <v>0.301976414542661</v>
      </c>
      <c r="L65" s="25"/>
      <c r="O65" s="25">
        <v>22</v>
      </c>
      <c r="P65" s="28">
        <v>7.2</v>
      </c>
      <c r="Q65" s="25"/>
      <c r="R65" s="25"/>
      <c r="S65" s="26">
        <v>23.96</v>
      </c>
      <c r="T65" s="25"/>
      <c r="U65" s="25"/>
      <c r="V65" s="94">
        <f t="shared" si="4"/>
        <v>6.67309523576019</v>
      </c>
      <c r="W65" s="94"/>
      <c r="X65" s="94"/>
      <c r="Y65" s="94">
        <f t="shared" si="5"/>
        <v>0.27762863057860993</v>
      </c>
      <c r="Z65" s="25"/>
    </row>
    <row r="66" spans="1:26" x14ac:dyDescent="0.3">
      <c r="A66" s="25">
        <v>23</v>
      </c>
      <c r="B66" s="28">
        <v>7.3</v>
      </c>
      <c r="C66" s="25"/>
      <c r="D66" s="25"/>
      <c r="E66" s="26">
        <v>23.73</v>
      </c>
      <c r="F66" s="25"/>
      <c r="G66" s="25"/>
      <c r="H66" s="94">
        <f t="shared" si="2"/>
        <v>6.9004761929245824</v>
      </c>
      <c r="I66" s="94"/>
      <c r="J66" s="94"/>
      <c r="K66" s="94">
        <f t="shared" si="3"/>
        <v>0.1596192724200354</v>
      </c>
      <c r="L66" s="25"/>
      <c r="O66" s="25">
        <v>23</v>
      </c>
      <c r="P66" s="28">
        <v>7.3</v>
      </c>
      <c r="Q66" s="25"/>
      <c r="R66" s="25"/>
      <c r="S66" s="118">
        <v>23.75</v>
      </c>
      <c r="T66" s="25"/>
      <c r="U66" s="25"/>
      <c r="V66" s="94">
        <f t="shared" si="4"/>
        <v>6.8830952357601909</v>
      </c>
      <c r="W66" s="94"/>
      <c r="X66" s="94"/>
      <c r="Y66" s="94">
        <f t="shared" si="5"/>
        <v>0.17380958244585068</v>
      </c>
      <c r="Z66" s="25"/>
    </row>
    <row r="67" spans="1:26" x14ac:dyDescent="0.3">
      <c r="A67" s="25">
        <v>24</v>
      </c>
      <c r="B67" s="28">
        <v>11.5</v>
      </c>
      <c r="C67" s="25"/>
      <c r="D67" s="25"/>
      <c r="E67" s="26">
        <v>18.66</v>
      </c>
      <c r="F67" s="25"/>
      <c r="G67" s="25"/>
      <c r="H67" s="94">
        <f t="shared" si="2"/>
        <v>11.970476192924583</v>
      </c>
      <c r="I67" s="94"/>
      <c r="J67" s="94"/>
      <c r="K67" s="94">
        <f t="shared" si="3"/>
        <v>0.22134784810880911</v>
      </c>
      <c r="L67" s="25"/>
      <c r="O67" s="25">
        <v>24</v>
      </c>
      <c r="P67" s="28">
        <v>11.5</v>
      </c>
      <c r="Q67" s="25"/>
      <c r="R67" s="25"/>
      <c r="S67" s="26">
        <v>18.64</v>
      </c>
      <c r="T67" s="25"/>
      <c r="U67" s="25"/>
      <c r="V67" s="94">
        <f t="shared" si="4"/>
        <v>11.99309523576019</v>
      </c>
      <c r="W67" s="94"/>
      <c r="X67" s="94"/>
      <c r="Y67" s="94">
        <f t="shared" si="5"/>
        <v>0.24314291152939768</v>
      </c>
      <c r="Z67" s="25"/>
    </row>
    <row r="68" spans="1:26" x14ac:dyDescent="0.3">
      <c r="A68" s="25">
        <v>25</v>
      </c>
      <c r="B68" s="28">
        <v>7.6</v>
      </c>
      <c r="C68" s="25"/>
      <c r="D68" s="25"/>
      <c r="E68" s="26">
        <v>22.85</v>
      </c>
      <c r="F68" s="25"/>
      <c r="G68" s="25"/>
      <c r="H68" s="94">
        <f t="shared" si="2"/>
        <v>7.7804761929245814</v>
      </c>
      <c r="I68" s="94"/>
      <c r="J68" s="94"/>
      <c r="K68" s="94">
        <f t="shared" si="3"/>
        <v>3.2571656212550842E-2</v>
      </c>
      <c r="L68" s="25"/>
      <c r="O68" s="25">
        <v>25</v>
      </c>
      <c r="P68" s="28">
        <v>7.6</v>
      </c>
      <c r="Q68" s="25"/>
      <c r="R68" s="25"/>
      <c r="S68" s="26">
        <v>22.78</v>
      </c>
      <c r="T68" s="25"/>
      <c r="U68" s="25"/>
      <c r="V68" s="94">
        <f t="shared" si="4"/>
        <v>7.8530952357601898</v>
      </c>
      <c r="W68" s="94"/>
      <c r="X68" s="94"/>
      <c r="Y68" s="94">
        <f t="shared" si="5"/>
        <v>6.4057198364506213E-2</v>
      </c>
      <c r="Z68" s="25"/>
    </row>
    <row r="69" spans="1:26" x14ac:dyDescent="0.3">
      <c r="A69" s="25">
        <v>26</v>
      </c>
      <c r="B69" s="28">
        <v>4.7</v>
      </c>
      <c r="C69" s="25"/>
      <c r="D69" s="25"/>
      <c r="E69" s="26">
        <v>25.87</v>
      </c>
      <c r="F69" s="25"/>
      <c r="G69" s="25"/>
      <c r="H69" s="94">
        <f t="shared" si="2"/>
        <v>4.7604761929245818</v>
      </c>
      <c r="I69" s="94"/>
      <c r="J69" s="94"/>
      <c r="K69" s="94">
        <f t="shared" si="3"/>
        <v>3.6573699106512156E-3</v>
      </c>
      <c r="L69" s="25"/>
      <c r="O69" s="25">
        <v>26</v>
      </c>
      <c r="P69" s="28">
        <v>4.7</v>
      </c>
      <c r="Q69" s="25"/>
      <c r="R69" s="25"/>
      <c r="S69" s="26">
        <v>25.91</v>
      </c>
      <c r="T69" s="25"/>
      <c r="U69" s="25"/>
      <c r="V69" s="94">
        <f t="shared" si="4"/>
        <v>4.7230952357601907</v>
      </c>
      <c r="W69" s="94"/>
      <c r="X69" s="94"/>
      <c r="Y69" s="94">
        <f t="shared" si="5"/>
        <v>5.3338991481878528E-4</v>
      </c>
      <c r="Z69" s="25"/>
    </row>
    <row r="70" spans="1:26" x14ac:dyDescent="0.3">
      <c r="A70" s="25">
        <v>27</v>
      </c>
      <c r="B70" s="28">
        <v>7.6</v>
      </c>
      <c r="C70" s="25"/>
      <c r="D70" s="25"/>
      <c r="E70" s="26">
        <v>23.52</v>
      </c>
      <c r="F70" s="25"/>
      <c r="G70" s="25"/>
      <c r="H70" s="94">
        <f t="shared" si="2"/>
        <v>7.1104761929245832</v>
      </c>
      <c r="I70" s="94"/>
      <c r="J70" s="94"/>
      <c r="K70" s="94">
        <f t="shared" si="3"/>
        <v>0.23963355769360953</v>
      </c>
      <c r="L70" s="25"/>
      <c r="O70" s="25">
        <v>27</v>
      </c>
      <c r="P70" s="28">
        <v>7.6</v>
      </c>
      <c r="Q70" s="25"/>
      <c r="R70" s="25"/>
      <c r="S70" s="26">
        <v>23.51</v>
      </c>
      <c r="T70" s="25"/>
      <c r="U70" s="25"/>
      <c r="V70" s="94">
        <f t="shared" si="4"/>
        <v>7.1230952357601893</v>
      </c>
      <c r="W70" s="94"/>
      <c r="X70" s="94"/>
      <c r="Y70" s="94">
        <f t="shared" si="5"/>
        <v>0.22743815415462906</v>
      </c>
      <c r="Z70" s="25"/>
    </row>
    <row r="71" spans="1:26" x14ac:dyDescent="0.3">
      <c r="A71" s="25">
        <v>28</v>
      </c>
      <c r="B71" s="28">
        <v>4.5999999999999996</v>
      </c>
      <c r="C71" s="25"/>
      <c r="D71" s="25"/>
      <c r="E71" s="26">
        <v>26.78</v>
      </c>
      <c r="F71" s="25"/>
      <c r="G71" s="25"/>
      <c r="H71" s="94">
        <f t="shared" si="2"/>
        <v>3.8504761929245817</v>
      </c>
      <c r="I71" s="94"/>
      <c r="J71" s="94"/>
      <c r="K71" s="94">
        <f t="shared" si="3"/>
        <v>0.56178593737282845</v>
      </c>
      <c r="L71" s="25"/>
      <c r="O71" s="25">
        <v>28</v>
      </c>
      <c r="P71" s="28">
        <v>4.5999999999999996</v>
      </c>
      <c r="Q71" s="25"/>
      <c r="R71" s="25"/>
      <c r="S71" s="26">
        <v>26.74</v>
      </c>
      <c r="T71" s="25"/>
      <c r="U71" s="25"/>
      <c r="V71" s="94">
        <f t="shared" si="4"/>
        <v>3.8930952357601925</v>
      </c>
      <c r="W71" s="94"/>
      <c r="X71" s="94"/>
      <c r="Y71" s="94">
        <f t="shared" si="5"/>
        <v>0.49971434570493739</v>
      </c>
      <c r="Z71" s="25"/>
    </row>
    <row r="72" spans="1:26" x14ac:dyDescent="0.3">
      <c r="A72" s="25">
        <v>29</v>
      </c>
      <c r="B72" s="28">
        <v>3.9</v>
      </c>
      <c r="C72" s="25"/>
      <c r="D72" s="25"/>
      <c r="E72" s="26">
        <v>27.15</v>
      </c>
      <c r="F72" s="25"/>
      <c r="G72" s="25"/>
      <c r="H72" s="94">
        <f t="shared" si="2"/>
        <v>3.4804761929245842</v>
      </c>
      <c r="I72" s="94"/>
      <c r="J72" s="94"/>
      <c r="K72" s="94">
        <f t="shared" si="3"/>
        <v>0.1760002247030506</v>
      </c>
      <c r="L72" s="25"/>
      <c r="O72" s="25">
        <v>29</v>
      </c>
      <c r="P72" s="28">
        <v>3.9</v>
      </c>
      <c r="Q72" s="25"/>
      <c r="R72" s="25"/>
      <c r="S72" s="26">
        <v>27.11</v>
      </c>
      <c r="T72" s="25"/>
      <c r="U72" s="25"/>
      <c r="V72" s="94">
        <f t="shared" si="4"/>
        <v>3.5230952357601915</v>
      </c>
      <c r="W72" s="94"/>
      <c r="X72" s="94"/>
      <c r="Y72" s="94">
        <f t="shared" si="5"/>
        <v>0.1420572013066656</v>
      </c>
      <c r="Z72" s="25"/>
    </row>
    <row r="73" spans="1:26" x14ac:dyDescent="0.3">
      <c r="A73" s="25">
        <v>30</v>
      </c>
      <c r="B73" s="28">
        <v>7.6</v>
      </c>
      <c r="C73" s="25"/>
      <c r="D73" s="25"/>
      <c r="E73" s="26">
        <v>21.84</v>
      </c>
      <c r="F73" s="25"/>
      <c r="G73" s="25"/>
      <c r="H73" s="94">
        <f t="shared" si="2"/>
        <v>8.7904761929245829</v>
      </c>
      <c r="I73" s="94"/>
      <c r="J73" s="94"/>
      <c r="K73" s="94">
        <f t="shared" si="3"/>
        <v>1.4172335659202095</v>
      </c>
      <c r="L73" s="25"/>
      <c r="O73" s="25">
        <v>30</v>
      </c>
      <c r="P73" s="28">
        <v>7.6</v>
      </c>
      <c r="Q73" s="25"/>
      <c r="R73" s="25"/>
      <c r="S73" s="26">
        <v>21.87</v>
      </c>
      <c r="T73" s="25"/>
      <c r="U73" s="25"/>
      <c r="V73" s="94">
        <f t="shared" si="4"/>
        <v>8.7630952357601899</v>
      </c>
      <c r="W73" s="94"/>
      <c r="X73" s="94"/>
      <c r="Y73" s="94">
        <f t="shared" si="5"/>
        <v>1.3527905274480525</v>
      </c>
      <c r="Z73" s="25"/>
    </row>
    <row r="74" spans="1:26" x14ac:dyDescent="0.3">
      <c r="A74" s="25">
        <v>31</v>
      </c>
      <c r="B74" s="28">
        <v>7.6</v>
      </c>
      <c r="C74" s="25"/>
      <c r="D74" s="25"/>
      <c r="E74" s="26">
        <v>22.88</v>
      </c>
      <c r="F74" s="25"/>
      <c r="G74" s="25"/>
      <c r="H74" s="94">
        <f t="shared" si="2"/>
        <v>7.7504761929245838</v>
      </c>
      <c r="I74" s="94"/>
      <c r="J74" s="94"/>
      <c r="K74" s="94">
        <f t="shared" si="3"/>
        <v>2.2643084637076667E-2</v>
      </c>
      <c r="L74" s="25"/>
      <c r="O74" s="25">
        <v>31</v>
      </c>
      <c r="P74" s="28">
        <v>7.6</v>
      </c>
      <c r="Q74" s="25"/>
      <c r="R74" s="25"/>
      <c r="S74" s="26">
        <v>22.85</v>
      </c>
      <c r="T74" s="25"/>
      <c r="U74" s="25"/>
      <c r="V74" s="94">
        <f t="shared" si="4"/>
        <v>7.7830952357601895</v>
      </c>
      <c r="W74" s="94"/>
      <c r="X74" s="94"/>
      <c r="Y74" s="94">
        <f t="shared" si="5"/>
        <v>3.3523865358079497E-2</v>
      </c>
      <c r="Z74" s="25"/>
    </row>
    <row r="75" spans="1:26" x14ac:dyDescent="0.3">
      <c r="A75" s="25" t="s">
        <v>245</v>
      </c>
      <c r="B75" s="28">
        <v>1.3</v>
      </c>
      <c r="C75" s="25"/>
      <c r="D75" s="25"/>
      <c r="E75" s="26">
        <f>AVERAGE(30.05,29.06,30.33)</f>
        <v>29.813333333333333</v>
      </c>
      <c r="F75" s="25"/>
      <c r="G75" s="25"/>
      <c r="H75" s="94">
        <f t="shared" si="2"/>
        <v>0.81714285959125021</v>
      </c>
      <c r="I75" s="94"/>
      <c r="J75" s="94"/>
      <c r="K75" s="94">
        <f t="shared" si="3"/>
        <v>0.23315101804371516</v>
      </c>
      <c r="L75" s="25"/>
      <c r="O75" s="25" t="s">
        <v>245</v>
      </c>
      <c r="P75" s="28">
        <v>1.3</v>
      </c>
      <c r="Q75" s="25"/>
      <c r="R75" s="25"/>
      <c r="S75" s="26">
        <f>AVERAGE(30.07,29.05,30.39)</f>
        <v>29.83666666666667</v>
      </c>
      <c r="T75" s="25"/>
      <c r="U75" s="25"/>
      <c r="V75" s="94">
        <f t="shared" si="4"/>
        <v>0.79642856909352133</v>
      </c>
      <c r="W75" s="94"/>
      <c r="X75" s="94"/>
      <c r="Y75" s="94">
        <f t="shared" si="5"/>
        <v>0.25358418602519844</v>
      </c>
      <c r="Z75" s="25"/>
    </row>
    <row r="76" spans="1:26" x14ac:dyDescent="0.3">
      <c r="A76" s="25" t="s">
        <v>246</v>
      </c>
      <c r="B76" s="28">
        <v>1.3</v>
      </c>
      <c r="C76" s="25"/>
      <c r="D76" s="25"/>
      <c r="E76" s="26">
        <f>AVERAGE(29.44,29.48,28.72)</f>
        <v>29.213333333333335</v>
      </c>
      <c r="F76" s="25"/>
      <c r="G76" s="25"/>
      <c r="H76" s="94">
        <f t="shared" si="2"/>
        <v>1.4171428595912481</v>
      </c>
      <c r="I76" s="94"/>
      <c r="J76" s="94"/>
      <c r="K76" s="94">
        <f t="shared" si="3"/>
        <v>1.3722449553214852E-2</v>
      </c>
      <c r="L76" s="25"/>
      <c r="O76" s="25" t="s">
        <v>246</v>
      </c>
      <c r="P76" s="28">
        <v>1.3</v>
      </c>
      <c r="Q76" s="25"/>
      <c r="R76" s="25"/>
      <c r="S76" s="26">
        <f>AVERAGE(29.45,29.42,28.77)</f>
        <v>29.213333333333335</v>
      </c>
      <c r="T76" s="25"/>
      <c r="U76" s="25"/>
      <c r="V76" s="94">
        <f t="shared" si="4"/>
        <v>1.4197619024268562</v>
      </c>
      <c r="W76" s="94"/>
      <c r="X76" s="94"/>
      <c r="Y76" s="94">
        <f t="shared" si="5"/>
        <v>1.4342913272899809E-2</v>
      </c>
      <c r="Z76" s="25"/>
    </row>
    <row r="77" spans="1:26" x14ac:dyDescent="0.3">
      <c r="A77" s="25" t="s">
        <v>247</v>
      </c>
      <c r="B77" s="28">
        <v>1.3</v>
      </c>
      <c r="C77" s="25"/>
      <c r="D77" s="25"/>
      <c r="E77" s="26">
        <f>AVERAGE(29.04,30.4,29.89)</f>
        <v>29.776666666666667</v>
      </c>
      <c r="F77" s="25"/>
      <c r="G77" s="25"/>
      <c r="H77" s="94">
        <f t="shared" si="2"/>
        <v>0.85380952625791551</v>
      </c>
      <c r="I77" s="94"/>
      <c r="J77" s="94"/>
      <c r="K77" s="94">
        <f t="shared" si="3"/>
        <v>0.19908593885818582</v>
      </c>
      <c r="L77" s="25"/>
      <c r="O77" s="25" t="s">
        <v>247</v>
      </c>
      <c r="P77" s="28">
        <v>1.3</v>
      </c>
      <c r="Q77" s="25"/>
      <c r="R77" s="25"/>
      <c r="S77" s="26">
        <f>AVERAGE(29.04,30.37,29.85)</f>
        <v>29.75333333333333</v>
      </c>
      <c r="T77" s="25"/>
      <c r="U77" s="25"/>
      <c r="V77" s="94">
        <f t="shared" si="4"/>
        <v>0.87976190242686059</v>
      </c>
      <c r="W77" s="94"/>
      <c r="X77" s="94"/>
      <c r="Y77" s="94">
        <f t="shared" si="5"/>
        <v>0.17660005865189149</v>
      </c>
      <c r="Z77" s="25"/>
    </row>
    <row r="78" spans="1:26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O78" s="25"/>
      <c r="P78" s="25"/>
      <c r="Q78" s="25"/>
      <c r="R78" s="25"/>
      <c r="S78" s="25"/>
      <c r="T78" s="25"/>
      <c r="U78" s="25"/>
      <c r="V78" s="94"/>
      <c r="W78" s="94"/>
      <c r="X78" s="94"/>
      <c r="Y78" s="94"/>
      <c r="Z78" s="25"/>
    </row>
    <row r="79" spans="1:26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x14ac:dyDescent="0.3">
      <c r="A80" s="24" t="s">
        <v>102</v>
      </c>
      <c r="B80" s="24"/>
      <c r="C80" s="29">
        <v>-1</v>
      </c>
      <c r="D80" s="25" t="s">
        <v>103</v>
      </c>
      <c r="E80" s="25"/>
      <c r="F80" s="25"/>
      <c r="G80" s="4" t="s">
        <v>104</v>
      </c>
      <c r="H80" s="5">
        <f>SQRT(SUM(K50:K77)/COUNT(K50:K77))</f>
        <v>0.61355890927228218</v>
      </c>
      <c r="I80" s="6" t="s">
        <v>93</v>
      </c>
      <c r="J80" s="25"/>
      <c r="K80" s="25"/>
      <c r="L80" s="25"/>
      <c r="O80" s="24" t="s">
        <v>102</v>
      </c>
      <c r="P80" s="24"/>
      <c r="Q80" s="29">
        <v>-1</v>
      </c>
      <c r="R80" s="25" t="s">
        <v>103</v>
      </c>
      <c r="S80" s="25"/>
      <c r="T80" s="25"/>
      <c r="U80" s="4" t="s">
        <v>104</v>
      </c>
      <c r="V80" s="5">
        <f>SQRT(SUM(Y50:Y77)/COUNT(Y50:Y77))</f>
        <v>0.6008472381796538</v>
      </c>
      <c r="W80" s="6" t="s">
        <v>93</v>
      </c>
      <c r="X80" s="25"/>
      <c r="Y80" s="25"/>
      <c r="Z80" s="25"/>
    </row>
    <row r="81" spans="1:26" x14ac:dyDescent="0.3">
      <c r="A81" s="24" t="s">
        <v>105</v>
      </c>
      <c r="B81" s="24"/>
      <c r="C81" s="98">
        <v>30.630476192924583</v>
      </c>
      <c r="D81" s="25" t="s">
        <v>106</v>
      </c>
      <c r="E81" s="25"/>
      <c r="F81" s="25"/>
      <c r="G81" s="25"/>
      <c r="H81" s="25"/>
      <c r="I81" s="25"/>
      <c r="J81" s="25"/>
      <c r="K81" s="25"/>
      <c r="L81" s="25"/>
      <c r="O81" s="24" t="s">
        <v>105</v>
      </c>
      <c r="P81" s="24"/>
      <c r="Q81" s="98">
        <v>30.633095235760191</v>
      </c>
      <c r="R81" s="25" t="s">
        <v>106</v>
      </c>
      <c r="S81" s="25"/>
      <c r="T81" s="25"/>
      <c r="U81" s="25"/>
      <c r="V81" s="25"/>
      <c r="W81" s="25"/>
      <c r="X81" s="25"/>
      <c r="Y81" s="25"/>
      <c r="Z81" s="25"/>
    </row>
    <row r="82" spans="1:26" x14ac:dyDescent="0.3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5.6" x14ac:dyDescent="0.3">
      <c r="A83" s="45" t="s">
        <v>112</v>
      </c>
      <c r="B83" s="45"/>
      <c r="C83" s="45" t="s">
        <v>248</v>
      </c>
      <c r="D83" s="45"/>
      <c r="E83" s="25"/>
      <c r="F83" s="25"/>
      <c r="G83" s="25"/>
      <c r="H83" s="25"/>
      <c r="I83" s="25"/>
      <c r="J83" s="25"/>
      <c r="K83" s="25"/>
      <c r="L83" s="25"/>
      <c r="O83" s="45" t="s">
        <v>112</v>
      </c>
      <c r="P83" s="45"/>
      <c r="Q83" s="45" t="s">
        <v>117</v>
      </c>
      <c r="R83" s="45" t="s">
        <v>136</v>
      </c>
      <c r="S83" s="25"/>
      <c r="T83" s="25"/>
      <c r="U83" s="25"/>
      <c r="V83" s="25"/>
      <c r="W83" s="25"/>
      <c r="X83" s="25"/>
      <c r="Y83" s="25"/>
      <c r="Z83" s="25"/>
    </row>
    <row r="85" spans="1:26" ht="16.8" x14ac:dyDescent="0.35">
      <c r="A85" s="93" t="s">
        <v>96</v>
      </c>
      <c r="B85" s="93" t="s">
        <v>97</v>
      </c>
      <c r="C85" s="93"/>
      <c r="D85" s="93"/>
      <c r="E85" s="93" t="s">
        <v>98</v>
      </c>
      <c r="F85" s="93"/>
      <c r="G85" s="93"/>
      <c r="H85" s="93" t="s">
        <v>99</v>
      </c>
      <c r="I85" s="93"/>
      <c r="J85" s="93"/>
      <c r="K85" s="93" t="s">
        <v>100</v>
      </c>
      <c r="L85" s="93"/>
      <c r="O85" s="93" t="s">
        <v>96</v>
      </c>
      <c r="P85" s="93" t="s">
        <v>97</v>
      </c>
      <c r="Q85" s="93"/>
      <c r="R85" s="93"/>
      <c r="S85" s="93" t="s">
        <v>98</v>
      </c>
      <c r="T85" s="93"/>
      <c r="U85" s="93"/>
      <c r="V85" s="93" t="s">
        <v>99</v>
      </c>
      <c r="W85" s="93"/>
      <c r="X85" s="93"/>
      <c r="Y85" s="93" t="s">
        <v>100</v>
      </c>
      <c r="Z85" s="93"/>
    </row>
    <row r="86" spans="1:26" x14ac:dyDescent="0.3">
      <c r="A86" s="30">
        <v>1</v>
      </c>
      <c r="B86" s="101">
        <v>7</v>
      </c>
      <c r="C86" s="30"/>
      <c r="D86" s="30"/>
      <c r="E86" s="92">
        <v>23.84</v>
      </c>
      <c r="F86" s="30"/>
      <c r="G86" s="30"/>
      <c r="H86" s="95">
        <f>($C$44)*(E86)+$C$117</f>
        <v>6.7730952382852117</v>
      </c>
      <c r="I86" s="95"/>
      <c r="J86" s="95"/>
      <c r="K86" s="95">
        <f>(H86-B86)^2</f>
        <v>5.148577088884488E-2</v>
      </c>
      <c r="L86" s="30"/>
      <c r="O86" s="30">
        <v>1</v>
      </c>
      <c r="P86" s="101">
        <v>7</v>
      </c>
      <c r="Q86" s="30"/>
      <c r="R86" s="30"/>
      <c r="S86" s="92">
        <v>23.85</v>
      </c>
      <c r="T86" s="30"/>
      <c r="U86" s="30"/>
      <c r="V86" s="95">
        <f>($C$44)*(S86)+$Q$117</f>
        <v>6.7704761854298248</v>
      </c>
      <c r="W86" s="95"/>
      <c r="X86" s="95"/>
      <c r="Y86" s="95">
        <f>(V86-P86)^2</f>
        <v>5.2681181454844184E-2</v>
      </c>
      <c r="Z86" s="30"/>
    </row>
    <row r="87" spans="1:26" x14ac:dyDescent="0.3">
      <c r="A87" s="30">
        <v>2</v>
      </c>
      <c r="B87" s="101">
        <v>6.6</v>
      </c>
      <c r="C87" s="30"/>
      <c r="D87" s="30"/>
      <c r="E87" s="92">
        <v>23.69</v>
      </c>
      <c r="F87" s="30"/>
      <c r="G87" s="30"/>
      <c r="H87" s="95">
        <f t="shared" ref="H87:H113" si="6">($C$44)*(E87)+$C$117</f>
        <v>6.9230952382852102</v>
      </c>
      <c r="I87" s="95"/>
      <c r="J87" s="95"/>
      <c r="K87" s="95">
        <f t="shared" ref="K87:K113" si="7">(H87-B87)^2</f>
        <v>0.104390533002577</v>
      </c>
      <c r="L87" s="30"/>
      <c r="O87" s="30">
        <v>2</v>
      </c>
      <c r="P87" s="101">
        <v>6.6</v>
      </c>
      <c r="Q87" s="30"/>
      <c r="R87" s="30"/>
      <c r="S87" s="92">
        <v>23.76</v>
      </c>
      <c r="T87" s="30"/>
      <c r="U87" s="30"/>
      <c r="V87" s="95">
        <f t="shared" ref="V87:V113" si="8">($C$44)*(S87)+$Q$117</f>
        <v>6.8604761854298246</v>
      </c>
      <c r="W87" s="95"/>
      <c r="X87" s="95"/>
      <c r="Y87" s="95">
        <f t="shared" ref="Y87:Y113" si="9">(V87-P87)^2</f>
        <v>6.7847843176072564E-2</v>
      </c>
      <c r="Z87" s="30"/>
    </row>
    <row r="88" spans="1:26" x14ac:dyDescent="0.3">
      <c r="A88" s="30">
        <v>3</v>
      </c>
      <c r="B88" s="101">
        <v>6.9</v>
      </c>
      <c r="C88" s="30"/>
      <c r="D88" s="30"/>
      <c r="E88" s="92">
        <v>23.67</v>
      </c>
      <c r="F88" s="30"/>
      <c r="G88" s="30"/>
      <c r="H88" s="95">
        <f t="shared" si="6"/>
        <v>6.9430952382852098</v>
      </c>
      <c r="I88" s="95"/>
      <c r="J88" s="95"/>
      <c r="K88" s="95">
        <f t="shared" si="7"/>
        <v>1.8571995628589822E-3</v>
      </c>
      <c r="L88" s="30"/>
      <c r="O88" s="30">
        <v>3</v>
      </c>
      <c r="P88" s="101">
        <v>6.9</v>
      </c>
      <c r="Q88" s="30"/>
      <c r="R88" s="30"/>
      <c r="S88" s="92">
        <v>23.63</v>
      </c>
      <c r="T88" s="30"/>
      <c r="U88" s="30"/>
      <c r="V88" s="95">
        <f t="shared" si="8"/>
        <v>6.9904761854298272</v>
      </c>
      <c r="W88" s="95"/>
      <c r="X88" s="95"/>
      <c r="Y88" s="95">
        <f t="shared" si="9"/>
        <v>8.1859401299324078E-3</v>
      </c>
      <c r="Z88" s="30"/>
    </row>
    <row r="89" spans="1:26" x14ac:dyDescent="0.3">
      <c r="A89" s="30">
        <v>4</v>
      </c>
      <c r="B89" s="101">
        <v>10</v>
      </c>
      <c r="C89" s="30"/>
      <c r="D89" s="30"/>
      <c r="E89" s="92">
        <v>19.649999999999999</v>
      </c>
      <c r="F89" s="30"/>
      <c r="G89" s="30"/>
      <c r="H89" s="95">
        <f t="shared" si="6"/>
        <v>10.963095238285213</v>
      </c>
      <c r="I89" s="95"/>
      <c r="J89" s="95"/>
      <c r="K89" s="95">
        <f t="shared" si="7"/>
        <v>0.92755243800765108</v>
      </c>
      <c r="L89" s="30"/>
      <c r="O89" s="30">
        <v>4</v>
      </c>
      <c r="P89" s="101">
        <v>10</v>
      </c>
      <c r="Q89" s="30"/>
      <c r="R89" s="30"/>
      <c r="S89" s="92">
        <v>19.5</v>
      </c>
      <c r="T89" s="30"/>
      <c r="U89" s="30"/>
      <c r="V89" s="95">
        <f t="shared" si="8"/>
        <v>11.120476185429826</v>
      </c>
      <c r="W89" s="95"/>
      <c r="X89" s="95"/>
      <c r="Y89" s="95">
        <f t="shared" si="9"/>
        <v>1.2554668821153743</v>
      </c>
      <c r="Z89" s="30"/>
    </row>
    <row r="90" spans="1:26" x14ac:dyDescent="0.3">
      <c r="A90" s="30">
        <v>5</v>
      </c>
      <c r="B90" s="101">
        <v>7.6</v>
      </c>
      <c r="C90" s="30"/>
      <c r="D90" s="30"/>
      <c r="E90" s="92">
        <v>22.86</v>
      </c>
      <c r="F90" s="30"/>
      <c r="G90" s="30"/>
      <c r="H90" s="95">
        <f t="shared" si="6"/>
        <v>7.7530952382852121</v>
      </c>
      <c r="I90" s="95"/>
      <c r="J90" s="95"/>
      <c r="K90" s="95">
        <f t="shared" si="7"/>
        <v>2.3438151985605973E-2</v>
      </c>
      <c r="L90" s="30"/>
      <c r="O90" s="30">
        <v>5</v>
      </c>
      <c r="P90" s="101">
        <v>7.6</v>
      </c>
      <c r="Q90" s="30"/>
      <c r="R90" s="30"/>
      <c r="S90" s="92">
        <v>22.85</v>
      </c>
      <c r="T90" s="30"/>
      <c r="U90" s="30"/>
      <c r="V90" s="95">
        <f t="shared" si="8"/>
        <v>7.7704761854298248</v>
      </c>
      <c r="W90" s="95"/>
      <c r="X90" s="95"/>
      <c r="Y90" s="95">
        <f t="shared" si="9"/>
        <v>2.9062129798704119E-2</v>
      </c>
      <c r="Z90" s="30"/>
    </row>
    <row r="91" spans="1:26" x14ac:dyDescent="0.3">
      <c r="A91" s="30">
        <v>6</v>
      </c>
      <c r="B91" s="101">
        <v>4.7</v>
      </c>
      <c r="C91" s="30"/>
      <c r="D91" s="30"/>
      <c r="E91" s="92">
        <v>25.76</v>
      </c>
      <c r="F91" s="30"/>
      <c r="G91" s="30"/>
      <c r="H91" s="95">
        <f t="shared" si="6"/>
        <v>4.8530952382852099</v>
      </c>
      <c r="I91" s="95"/>
      <c r="J91" s="95"/>
      <c r="K91" s="95">
        <f t="shared" si="7"/>
        <v>2.3438151985605157E-2</v>
      </c>
      <c r="L91" s="30"/>
      <c r="O91" s="30">
        <v>6</v>
      </c>
      <c r="P91" s="101">
        <v>4.7</v>
      </c>
      <c r="Q91" s="30"/>
      <c r="R91" s="30"/>
      <c r="S91" s="92">
        <v>25.85</v>
      </c>
      <c r="T91" s="30"/>
      <c r="U91" s="30"/>
      <c r="V91" s="95">
        <f t="shared" si="8"/>
        <v>4.7704761854298248</v>
      </c>
      <c r="W91" s="95"/>
      <c r="X91" s="95"/>
      <c r="Y91" s="95">
        <f t="shared" si="9"/>
        <v>4.9668927127390194E-3</v>
      </c>
      <c r="Z91" s="30"/>
    </row>
    <row r="92" spans="1:26" x14ac:dyDescent="0.3">
      <c r="A92" s="30">
        <v>7</v>
      </c>
      <c r="B92" s="101">
        <v>7.6</v>
      </c>
      <c r="C92" s="30"/>
      <c r="D92" s="30"/>
      <c r="E92" s="92">
        <v>22.22</v>
      </c>
      <c r="F92" s="30"/>
      <c r="G92" s="30"/>
      <c r="H92" s="95">
        <f t="shared" si="6"/>
        <v>8.3930952382852126</v>
      </c>
      <c r="I92" s="95"/>
      <c r="J92" s="95"/>
      <c r="K92" s="95">
        <f t="shared" si="7"/>
        <v>0.62900005699067874</v>
      </c>
      <c r="L92" s="30"/>
      <c r="O92" s="30">
        <v>7</v>
      </c>
      <c r="P92" s="101">
        <v>7.6</v>
      </c>
      <c r="Q92" s="30"/>
      <c r="R92" s="30"/>
      <c r="S92" s="92">
        <v>22.27</v>
      </c>
      <c r="T92" s="30"/>
      <c r="U92" s="30"/>
      <c r="V92" s="95">
        <f t="shared" si="8"/>
        <v>8.3504761854298266</v>
      </c>
      <c r="W92" s="95"/>
      <c r="X92" s="95"/>
      <c r="Y92" s="95">
        <f t="shared" si="9"/>
        <v>0.56321450489730407</v>
      </c>
      <c r="Z92" s="30"/>
    </row>
    <row r="93" spans="1:26" x14ac:dyDescent="0.3">
      <c r="A93" s="30">
        <v>8</v>
      </c>
      <c r="B93" s="101">
        <v>3.4</v>
      </c>
      <c r="C93" s="30"/>
      <c r="D93" s="30"/>
      <c r="E93" s="92">
        <v>27.82</v>
      </c>
      <c r="F93" s="30"/>
      <c r="G93" s="30"/>
      <c r="H93" s="95">
        <f t="shared" si="6"/>
        <v>2.7930952382852112</v>
      </c>
      <c r="I93" s="95"/>
      <c r="J93" s="95"/>
      <c r="K93" s="95">
        <f t="shared" si="7"/>
        <v>0.36833338979208441</v>
      </c>
      <c r="L93" s="30"/>
      <c r="O93" s="30">
        <v>8</v>
      </c>
      <c r="P93" s="101">
        <v>3.4</v>
      </c>
      <c r="Q93" s="30"/>
      <c r="R93" s="30"/>
      <c r="S93" s="92">
        <v>27.65</v>
      </c>
      <c r="T93" s="30"/>
      <c r="U93" s="30"/>
      <c r="V93" s="95">
        <f t="shared" si="8"/>
        <v>2.9704761854298276</v>
      </c>
      <c r="W93" s="95"/>
      <c r="X93" s="95"/>
      <c r="Y93" s="95">
        <f t="shared" si="9"/>
        <v>0.18449070728291175</v>
      </c>
      <c r="Z93" s="30"/>
    </row>
    <row r="94" spans="1:26" x14ac:dyDescent="0.3">
      <c r="A94" s="30">
        <v>9</v>
      </c>
      <c r="B94" s="101">
        <v>3.4</v>
      </c>
      <c r="C94" s="30"/>
      <c r="D94" s="30"/>
      <c r="E94" s="92">
        <v>27.8</v>
      </c>
      <c r="F94" s="30"/>
      <c r="G94" s="30"/>
      <c r="H94" s="95">
        <f t="shared" si="6"/>
        <v>2.8130952382852108</v>
      </c>
      <c r="I94" s="95"/>
      <c r="J94" s="95"/>
      <c r="K94" s="95">
        <f t="shared" si="7"/>
        <v>0.34445719932349339</v>
      </c>
      <c r="L94" s="30"/>
      <c r="O94" s="30">
        <v>9</v>
      </c>
      <c r="P94" s="101">
        <v>3.4</v>
      </c>
      <c r="Q94" s="30"/>
      <c r="R94" s="30"/>
      <c r="S94" s="92">
        <v>27.76</v>
      </c>
      <c r="T94" s="30"/>
      <c r="U94" s="30"/>
      <c r="V94" s="95">
        <f t="shared" si="8"/>
        <v>2.8604761854298246</v>
      </c>
      <c r="W94" s="95"/>
      <c r="X94" s="95"/>
      <c r="Y94" s="95">
        <f t="shared" si="9"/>
        <v>0.2910859464883529</v>
      </c>
      <c r="Z94" s="30"/>
    </row>
    <row r="95" spans="1:26" x14ac:dyDescent="0.3">
      <c r="A95" s="30">
        <v>10</v>
      </c>
      <c r="B95" s="101">
        <v>7.6</v>
      </c>
      <c r="C95" s="30"/>
      <c r="D95" s="30"/>
      <c r="E95" s="92">
        <v>21.13</v>
      </c>
      <c r="F95" s="30"/>
      <c r="G95" s="30"/>
      <c r="H95" s="95">
        <f t="shared" si="6"/>
        <v>9.4830952382852125</v>
      </c>
      <c r="I95" s="95"/>
      <c r="J95" s="95"/>
      <c r="K95" s="95">
        <f t="shared" si="7"/>
        <v>3.5460476764524427</v>
      </c>
      <c r="L95" s="30"/>
      <c r="O95" s="30">
        <v>10</v>
      </c>
      <c r="P95" s="101">
        <v>7.6</v>
      </c>
      <c r="Q95" s="30"/>
      <c r="R95" s="30"/>
      <c r="S95" s="92">
        <v>21.25</v>
      </c>
      <c r="T95" s="30"/>
      <c r="U95" s="30"/>
      <c r="V95" s="95">
        <f t="shared" si="8"/>
        <v>9.3704761854298262</v>
      </c>
      <c r="W95" s="95"/>
      <c r="X95" s="95"/>
      <c r="Y95" s="95">
        <f t="shared" si="9"/>
        <v>3.1345859231741495</v>
      </c>
      <c r="Z95" s="30"/>
    </row>
    <row r="96" spans="1:26" x14ac:dyDescent="0.3">
      <c r="A96" s="30">
        <v>11</v>
      </c>
      <c r="B96" s="101">
        <v>7.6</v>
      </c>
      <c r="C96" s="30"/>
      <c r="D96" s="30"/>
      <c r="E96" s="92">
        <v>23.12</v>
      </c>
      <c r="F96" s="30"/>
      <c r="G96" s="30"/>
      <c r="H96" s="95">
        <f t="shared" si="6"/>
        <v>7.4930952382852105</v>
      </c>
      <c r="I96" s="95"/>
      <c r="J96" s="95"/>
      <c r="K96" s="95">
        <f t="shared" si="7"/>
        <v>1.1428628077295845E-2</v>
      </c>
      <c r="L96" s="30"/>
      <c r="O96" s="30">
        <v>11</v>
      </c>
      <c r="P96" s="101">
        <v>7.6</v>
      </c>
      <c r="Q96" s="30"/>
      <c r="R96" s="30"/>
      <c r="S96" s="92">
        <v>23.45</v>
      </c>
      <c r="T96" s="30"/>
      <c r="U96" s="30"/>
      <c r="V96" s="95">
        <f t="shared" si="8"/>
        <v>7.1704761854298269</v>
      </c>
      <c r="W96" s="95"/>
      <c r="X96" s="95"/>
      <c r="Y96" s="95">
        <f t="shared" si="9"/>
        <v>0.18449070728291214</v>
      </c>
      <c r="Z96" s="30"/>
    </row>
    <row r="97" spans="1:26" x14ac:dyDescent="0.3">
      <c r="A97" s="30" t="s">
        <v>188</v>
      </c>
      <c r="B97" s="101">
        <v>1.3</v>
      </c>
      <c r="C97" s="30"/>
      <c r="D97" s="30"/>
      <c r="E97" s="92">
        <f>AVERAGE(29.12,30.13,29.87)</f>
        <v>29.706666666666667</v>
      </c>
      <c r="F97" s="30"/>
      <c r="G97" s="30"/>
      <c r="H97" s="95">
        <f t="shared" si="6"/>
        <v>0.90642857161854451</v>
      </c>
      <c r="I97" s="95"/>
      <c r="J97" s="95"/>
      <c r="K97" s="95">
        <f t="shared" si="7"/>
        <v>0.15489846923821918</v>
      </c>
      <c r="L97" s="30"/>
      <c r="O97" s="30" t="s">
        <v>188</v>
      </c>
      <c r="P97" s="101">
        <v>1.3</v>
      </c>
      <c r="Q97" s="30"/>
      <c r="R97" s="30"/>
      <c r="S97" s="92">
        <f>AVERAGE(29.1,30.13,29.77)</f>
        <v>29.666666666666668</v>
      </c>
      <c r="T97" s="30"/>
      <c r="U97" s="30"/>
      <c r="V97" s="95">
        <f t="shared" si="8"/>
        <v>0.95380951876315834</v>
      </c>
      <c r="W97" s="95"/>
      <c r="X97" s="95"/>
      <c r="Y97" s="95">
        <f t="shared" si="9"/>
        <v>0.11984784929899606</v>
      </c>
      <c r="Z97" s="30"/>
    </row>
    <row r="98" spans="1:26" x14ac:dyDescent="0.3">
      <c r="A98" s="30" t="s">
        <v>243</v>
      </c>
      <c r="B98" s="101">
        <v>1.3</v>
      </c>
      <c r="C98" s="30"/>
      <c r="D98" s="30"/>
      <c r="E98" s="92">
        <f>AVERAGE(29.2,30.27,30.2)</f>
        <v>29.89</v>
      </c>
      <c r="F98" s="30"/>
      <c r="G98" s="30"/>
      <c r="H98" s="95">
        <f t="shared" si="6"/>
        <v>0.72309523828521094</v>
      </c>
      <c r="I98" s="95"/>
      <c r="J98" s="95"/>
      <c r="K98" s="95">
        <f t="shared" si="7"/>
        <v>0.33281910408919757</v>
      </c>
      <c r="L98" s="30"/>
      <c r="O98" s="30" t="s">
        <v>243</v>
      </c>
      <c r="P98" s="101">
        <v>1.3</v>
      </c>
      <c r="Q98" s="30"/>
      <c r="R98" s="30"/>
      <c r="S98" s="92">
        <f>AVERAGE(29.2,30.33,30.18)</f>
        <v>29.903333333333336</v>
      </c>
      <c r="T98" s="30"/>
      <c r="U98" s="30"/>
      <c r="V98" s="95">
        <f t="shared" si="8"/>
        <v>0.7171428520964902</v>
      </c>
      <c r="W98" s="95"/>
      <c r="X98" s="95"/>
      <c r="Y98" s="95">
        <f t="shared" si="9"/>
        <v>0.33972245486221397</v>
      </c>
      <c r="Z98" s="30"/>
    </row>
    <row r="99" spans="1:26" x14ac:dyDescent="0.3">
      <c r="A99" s="30" t="s">
        <v>244</v>
      </c>
      <c r="B99" s="101">
        <v>1.3</v>
      </c>
      <c r="C99" s="30"/>
      <c r="D99" s="30"/>
      <c r="E99" s="92">
        <f>AVERAGE(29.88,28.81,29.04)</f>
        <v>29.243333333333329</v>
      </c>
      <c r="F99" s="30"/>
      <c r="G99" s="30"/>
      <c r="H99" s="95">
        <f t="shared" si="6"/>
        <v>1.3697619049518828</v>
      </c>
      <c r="I99" s="95"/>
      <c r="J99" s="95"/>
      <c r="K99" s="95">
        <f t="shared" si="7"/>
        <v>4.8667233825155191E-3</v>
      </c>
      <c r="L99" s="30"/>
      <c r="O99" s="30" t="s">
        <v>244</v>
      </c>
      <c r="P99" s="101">
        <v>1.3</v>
      </c>
      <c r="Q99" s="30"/>
      <c r="R99" s="30"/>
      <c r="S99" s="92">
        <f>AVERAGE(29.91,28.8,29.13)</f>
        <v>29.28</v>
      </c>
      <c r="T99" s="30"/>
      <c r="U99" s="30"/>
      <c r="V99" s="95">
        <f t="shared" si="8"/>
        <v>1.3404761854298251</v>
      </c>
      <c r="W99" s="95"/>
      <c r="X99" s="95"/>
      <c r="Y99" s="95">
        <f t="shared" si="9"/>
        <v>1.6383215869495782E-3</v>
      </c>
      <c r="Z99" s="30"/>
    </row>
    <row r="100" spans="1:26" x14ac:dyDescent="0.3">
      <c r="A100" s="30">
        <v>21</v>
      </c>
      <c r="B100" s="101">
        <v>6.3</v>
      </c>
      <c r="C100" s="30"/>
      <c r="D100" s="30"/>
      <c r="E100" s="92">
        <v>24.82</v>
      </c>
      <c r="F100" s="30"/>
      <c r="G100" s="30"/>
      <c r="H100" s="95">
        <f t="shared" si="6"/>
        <v>5.7930952382852112</v>
      </c>
      <c r="I100" s="95"/>
      <c r="J100" s="95"/>
      <c r="K100" s="95">
        <f t="shared" si="7"/>
        <v>0.2569524374491266</v>
      </c>
      <c r="L100" s="30"/>
      <c r="O100" s="30">
        <v>21</v>
      </c>
      <c r="P100" s="101">
        <v>6.3</v>
      </c>
      <c r="Q100" s="30"/>
      <c r="R100" s="30"/>
      <c r="S100" s="92">
        <v>24.84</v>
      </c>
      <c r="T100" s="30"/>
      <c r="U100" s="30"/>
      <c r="V100" s="95">
        <f t="shared" si="8"/>
        <v>5.7804761854298263</v>
      </c>
      <c r="W100" s="95"/>
      <c r="X100" s="95"/>
      <c r="Y100" s="95">
        <f t="shared" si="9"/>
        <v>0.26990499390554401</v>
      </c>
      <c r="Z100" s="30"/>
    </row>
    <row r="101" spans="1:26" x14ac:dyDescent="0.3">
      <c r="A101" s="30">
        <v>22</v>
      </c>
      <c r="B101" s="101">
        <v>7.2</v>
      </c>
      <c r="C101" s="30"/>
      <c r="D101" s="30"/>
      <c r="E101" s="92">
        <v>23.96</v>
      </c>
      <c r="F101" s="30"/>
      <c r="G101" s="30"/>
      <c r="H101" s="95">
        <f t="shared" si="6"/>
        <v>6.6530952382852107</v>
      </c>
      <c r="I101" s="95"/>
      <c r="J101" s="95"/>
      <c r="K101" s="95">
        <f t="shared" si="7"/>
        <v>0.2991048183863107</v>
      </c>
      <c r="L101" s="30"/>
      <c r="O101" s="30">
        <v>22</v>
      </c>
      <c r="P101" s="101">
        <v>7.2</v>
      </c>
      <c r="Q101" s="30"/>
      <c r="R101" s="30"/>
      <c r="S101" s="92">
        <v>23.94</v>
      </c>
      <c r="T101" s="30"/>
      <c r="U101" s="30"/>
      <c r="V101" s="95">
        <f t="shared" si="8"/>
        <v>6.6804761854298249</v>
      </c>
      <c r="W101" s="95"/>
      <c r="X101" s="95"/>
      <c r="Y101" s="95">
        <f t="shared" si="9"/>
        <v>0.26990499390554584</v>
      </c>
      <c r="Z101" s="30"/>
    </row>
    <row r="102" spans="1:26" x14ac:dyDescent="0.3">
      <c r="A102" s="30">
        <v>23</v>
      </c>
      <c r="B102" s="101">
        <v>7.3</v>
      </c>
      <c r="C102" s="30"/>
      <c r="D102" s="30"/>
      <c r="E102" s="92">
        <v>23.71</v>
      </c>
      <c r="F102" s="30"/>
      <c r="G102" s="30"/>
      <c r="H102" s="95">
        <f t="shared" si="6"/>
        <v>6.9030952382852107</v>
      </c>
      <c r="I102" s="95"/>
      <c r="J102" s="95"/>
      <c r="K102" s="95">
        <f t="shared" si="7"/>
        <v>0.15753338987187357</v>
      </c>
      <c r="L102" s="30"/>
      <c r="O102" s="30">
        <v>23</v>
      </c>
      <c r="P102" s="101">
        <v>7.3</v>
      </c>
      <c r="Q102" s="30"/>
      <c r="R102" s="30"/>
      <c r="S102" s="92">
        <v>23.73</v>
      </c>
      <c r="T102" s="30"/>
      <c r="U102" s="30"/>
      <c r="V102" s="95">
        <f t="shared" si="8"/>
        <v>6.8904761854298258</v>
      </c>
      <c r="W102" s="95"/>
      <c r="X102" s="95"/>
      <c r="Y102" s="95">
        <f t="shared" si="9"/>
        <v>0.16770975470010629</v>
      </c>
      <c r="Z102" s="30"/>
    </row>
    <row r="103" spans="1:26" x14ac:dyDescent="0.3">
      <c r="A103" s="30">
        <v>24</v>
      </c>
      <c r="B103" s="101">
        <v>11.5</v>
      </c>
      <c r="C103" s="30"/>
      <c r="D103" s="30"/>
      <c r="E103" s="92">
        <v>18.66</v>
      </c>
      <c r="F103" s="30"/>
      <c r="G103" s="30"/>
      <c r="H103" s="95">
        <f t="shared" si="6"/>
        <v>11.953095238285211</v>
      </c>
      <c r="I103" s="95"/>
      <c r="J103" s="95"/>
      <c r="K103" s="95">
        <f t="shared" si="7"/>
        <v>0.20529529495673246</v>
      </c>
      <c r="L103" s="30"/>
      <c r="O103" s="30">
        <v>24</v>
      </c>
      <c r="P103" s="101">
        <v>11.5</v>
      </c>
      <c r="Q103" s="30"/>
      <c r="R103" s="30"/>
      <c r="S103" s="92">
        <v>18.64</v>
      </c>
      <c r="T103" s="30"/>
      <c r="U103" s="30"/>
      <c r="V103" s="95">
        <f t="shared" si="8"/>
        <v>11.980476185429826</v>
      </c>
      <c r="W103" s="95"/>
      <c r="X103" s="95"/>
      <c r="Y103" s="95">
        <f t="shared" si="9"/>
        <v>0.23085736476519617</v>
      </c>
      <c r="Z103" s="30"/>
    </row>
    <row r="104" spans="1:26" x14ac:dyDescent="0.3">
      <c r="A104" s="30">
        <v>25</v>
      </c>
      <c r="B104" s="101">
        <v>7.6</v>
      </c>
      <c r="C104" s="30"/>
      <c r="D104" s="30"/>
      <c r="E104" s="92">
        <v>22.85</v>
      </c>
      <c r="F104" s="30"/>
      <c r="G104" s="30"/>
      <c r="H104" s="95">
        <f t="shared" si="6"/>
        <v>7.7630952382852101</v>
      </c>
      <c r="I104" s="95"/>
      <c r="J104" s="95"/>
      <c r="K104" s="95">
        <f t="shared" si="7"/>
        <v>2.6600056751309574E-2</v>
      </c>
      <c r="L104" s="30"/>
      <c r="O104" s="30">
        <v>25</v>
      </c>
      <c r="P104" s="101">
        <v>7.6</v>
      </c>
      <c r="Q104" s="30"/>
      <c r="R104" s="30"/>
      <c r="S104" s="92">
        <v>22.78</v>
      </c>
      <c r="T104" s="30"/>
      <c r="U104" s="30"/>
      <c r="V104" s="95">
        <f t="shared" si="8"/>
        <v>7.8404761854298251</v>
      </c>
      <c r="W104" s="95"/>
      <c r="X104" s="95"/>
      <c r="Y104" s="95">
        <f t="shared" si="9"/>
        <v>5.7828795758879774E-2</v>
      </c>
      <c r="Z104" s="30"/>
    </row>
    <row r="105" spans="1:26" x14ac:dyDescent="0.3">
      <c r="A105" s="30">
        <v>26</v>
      </c>
      <c r="B105" s="101">
        <v>4.7</v>
      </c>
      <c r="C105" s="30"/>
      <c r="D105" s="30"/>
      <c r="E105" s="92">
        <v>25.84</v>
      </c>
      <c r="F105" s="30"/>
      <c r="G105" s="30"/>
      <c r="H105" s="95">
        <f t="shared" si="6"/>
        <v>4.7730952382852117</v>
      </c>
      <c r="I105" s="95"/>
      <c r="J105" s="95"/>
      <c r="K105" s="95">
        <f t="shared" si="7"/>
        <v>5.342913859971845E-3</v>
      </c>
      <c r="L105" s="30"/>
      <c r="O105" s="30">
        <v>26</v>
      </c>
      <c r="P105" s="101">
        <v>4.7</v>
      </c>
      <c r="Q105" s="30"/>
      <c r="R105" s="30"/>
      <c r="S105" s="92">
        <v>25.89</v>
      </c>
      <c r="T105" s="30"/>
      <c r="U105" s="30"/>
      <c r="V105" s="95">
        <f t="shared" si="8"/>
        <v>4.7304761854298256</v>
      </c>
      <c r="W105" s="95"/>
      <c r="X105" s="95"/>
      <c r="Y105" s="95">
        <f t="shared" si="9"/>
        <v>9.2879787835310453E-4</v>
      </c>
      <c r="Z105" s="30"/>
    </row>
    <row r="106" spans="1:26" x14ac:dyDescent="0.3">
      <c r="A106" s="30">
        <v>27</v>
      </c>
      <c r="B106" s="101">
        <v>7.6</v>
      </c>
      <c r="C106" s="30"/>
      <c r="D106" s="30"/>
      <c r="E106" s="92">
        <v>23.52</v>
      </c>
      <c r="F106" s="30"/>
      <c r="G106" s="30"/>
      <c r="H106" s="95">
        <f t="shared" si="6"/>
        <v>7.0930952382852119</v>
      </c>
      <c r="I106" s="95"/>
      <c r="J106" s="95"/>
      <c r="K106" s="95">
        <f t="shared" si="7"/>
        <v>0.25695243744912571</v>
      </c>
      <c r="L106" s="30"/>
      <c r="O106" s="30">
        <v>27</v>
      </c>
      <c r="P106" s="101">
        <v>7.6</v>
      </c>
      <c r="Q106" s="30"/>
      <c r="R106" s="30"/>
      <c r="S106" s="92">
        <v>23.51</v>
      </c>
      <c r="T106" s="30"/>
      <c r="U106" s="30"/>
      <c r="V106" s="95">
        <f t="shared" si="8"/>
        <v>7.1104761854298246</v>
      </c>
      <c r="W106" s="95"/>
      <c r="X106" s="95"/>
      <c r="Y106" s="95">
        <f t="shared" si="9"/>
        <v>0.23963356503133509</v>
      </c>
      <c r="Z106" s="30"/>
    </row>
    <row r="107" spans="1:26" x14ac:dyDescent="0.3">
      <c r="A107" s="30">
        <v>28</v>
      </c>
      <c r="B107" s="101">
        <v>4.5999999999999996</v>
      </c>
      <c r="C107" s="30"/>
      <c r="D107" s="30"/>
      <c r="E107" s="92">
        <v>26.75</v>
      </c>
      <c r="F107" s="30"/>
      <c r="G107" s="30"/>
      <c r="H107" s="95">
        <f t="shared" si="6"/>
        <v>3.8630952382852115</v>
      </c>
      <c r="I107" s="95"/>
      <c r="J107" s="95"/>
      <c r="K107" s="95">
        <f t="shared" si="7"/>
        <v>0.54302862783792871</v>
      </c>
      <c r="L107" s="30"/>
      <c r="O107" s="30">
        <v>28</v>
      </c>
      <c r="P107" s="101">
        <v>4.5999999999999996</v>
      </c>
      <c r="Q107" s="30"/>
      <c r="R107" s="30"/>
      <c r="S107" s="92">
        <v>26.72</v>
      </c>
      <c r="T107" s="30"/>
      <c r="U107" s="30"/>
      <c r="V107" s="95">
        <f t="shared" si="8"/>
        <v>3.9004761854298273</v>
      </c>
      <c r="W107" s="95"/>
      <c r="X107" s="95"/>
      <c r="Y107" s="95">
        <f t="shared" si="9"/>
        <v>0.48933356715080484</v>
      </c>
      <c r="Z107" s="30"/>
    </row>
    <row r="108" spans="1:26" x14ac:dyDescent="0.3">
      <c r="A108" s="30">
        <v>29</v>
      </c>
      <c r="B108" s="101">
        <v>3.9</v>
      </c>
      <c r="C108" s="30"/>
      <c r="D108" s="30"/>
      <c r="E108" s="92">
        <v>27.13</v>
      </c>
      <c r="F108" s="30"/>
      <c r="G108" s="30"/>
      <c r="H108" s="95">
        <f t="shared" si="6"/>
        <v>3.4830952382852125</v>
      </c>
      <c r="I108" s="95"/>
      <c r="J108" s="95"/>
      <c r="K108" s="95">
        <f t="shared" si="7"/>
        <v>0.17380958034046368</v>
      </c>
      <c r="L108" s="30"/>
      <c r="O108" s="30">
        <v>29</v>
      </c>
      <c r="P108" s="101">
        <v>3.9</v>
      </c>
      <c r="Q108" s="30"/>
      <c r="R108" s="30"/>
      <c r="S108" s="92">
        <v>27.09</v>
      </c>
      <c r="T108" s="30"/>
      <c r="U108" s="30"/>
      <c r="V108" s="95">
        <f t="shared" si="8"/>
        <v>3.5304761854298263</v>
      </c>
      <c r="W108" s="95"/>
      <c r="X108" s="95"/>
      <c r="Y108" s="95">
        <f t="shared" si="9"/>
        <v>0.13654784953449203</v>
      </c>
      <c r="Z108" s="30"/>
    </row>
    <row r="109" spans="1:26" x14ac:dyDescent="0.3">
      <c r="A109" s="30">
        <v>30</v>
      </c>
      <c r="B109" s="101">
        <v>7.6</v>
      </c>
      <c r="C109" s="30"/>
      <c r="D109" s="30"/>
      <c r="E109" s="92">
        <v>21.83</v>
      </c>
      <c r="F109" s="30"/>
      <c r="G109" s="30"/>
      <c r="H109" s="95">
        <f t="shared" si="6"/>
        <v>8.7830952382852132</v>
      </c>
      <c r="I109" s="95"/>
      <c r="J109" s="95"/>
      <c r="K109" s="95">
        <f t="shared" si="7"/>
        <v>1.3997143428531462</v>
      </c>
      <c r="L109" s="30"/>
      <c r="O109" s="30">
        <v>30</v>
      </c>
      <c r="P109" s="101">
        <v>7.6</v>
      </c>
      <c r="Q109" s="30"/>
      <c r="R109" s="30"/>
      <c r="S109" s="92">
        <v>21.87</v>
      </c>
      <c r="T109" s="30"/>
      <c r="U109" s="30"/>
      <c r="V109" s="95">
        <f t="shared" si="8"/>
        <v>8.7504761854298252</v>
      </c>
      <c r="W109" s="95"/>
      <c r="X109" s="95"/>
      <c r="Y109" s="95">
        <f t="shared" si="9"/>
        <v>1.3235954532411622</v>
      </c>
      <c r="Z109" s="30"/>
    </row>
    <row r="110" spans="1:26" x14ac:dyDescent="0.3">
      <c r="A110" s="30">
        <v>31</v>
      </c>
      <c r="B110" s="101">
        <v>7.6</v>
      </c>
      <c r="C110" s="30"/>
      <c r="D110" s="30"/>
      <c r="E110" s="92">
        <v>22.87</v>
      </c>
      <c r="F110" s="30"/>
      <c r="G110" s="30"/>
      <c r="H110" s="95">
        <f t="shared" si="6"/>
        <v>7.7430952382852105</v>
      </c>
      <c r="I110" s="95"/>
      <c r="J110" s="95"/>
      <c r="K110" s="95">
        <f t="shared" si="7"/>
        <v>2.0476247219901277E-2</v>
      </c>
      <c r="L110" s="30"/>
      <c r="O110" s="30">
        <v>31</v>
      </c>
      <c r="P110" s="101">
        <v>7.6</v>
      </c>
      <c r="Q110" s="30"/>
      <c r="R110" s="30"/>
      <c r="S110" s="92">
        <v>22.85</v>
      </c>
      <c r="T110" s="30"/>
      <c r="U110" s="30"/>
      <c r="V110" s="95">
        <f t="shared" si="8"/>
        <v>7.7704761854298248</v>
      </c>
      <c r="W110" s="95"/>
      <c r="X110" s="95"/>
      <c r="Y110" s="95">
        <f t="shared" si="9"/>
        <v>2.9062129798704119E-2</v>
      </c>
      <c r="Z110" s="30"/>
    </row>
    <row r="111" spans="1:26" x14ac:dyDescent="0.3">
      <c r="A111" s="30" t="s">
        <v>245</v>
      </c>
      <c r="B111" s="101">
        <v>1.3</v>
      </c>
      <c r="C111" s="30"/>
      <c r="D111" s="30"/>
      <c r="E111" s="92">
        <f>AVERAGE(30.02,29.04,30.3)</f>
        <v>29.786666666666665</v>
      </c>
      <c r="F111" s="30"/>
      <c r="G111" s="30"/>
      <c r="H111" s="95">
        <f t="shared" si="6"/>
        <v>0.82642857161854621</v>
      </c>
      <c r="I111" s="95"/>
      <c r="J111" s="95"/>
      <c r="K111" s="95">
        <f t="shared" si="7"/>
        <v>0.22426989777925047</v>
      </c>
      <c r="L111" s="30"/>
      <c r="O111" s="30" t="s">
        <v>245</v>
      </c>
      <c r="P111" s="101">
        <v>1.3</v>
      </c>
      <c r="Q111" s="30"/>
      <c r="R111" s="30"/>
      <c r="S111" s="92">
        <f>AVERAGE(30.05,29.03,30.37)</f>
        <v>29.816666666666666</v>
      </c>
      <c r="T111" s="30"/>
      <c r="U111" s="30"/>
      <c r="V111" s="95">
        <f t="shared" si="8"/>
        <v>0.80380951876315976</v>
      </c>
      <c r="W111" s="95"/>
      <c r="X111" s="95"/>
      <c r="Y111" s="95">
        <f t="shared" si="9"/>
        <v>0.24620499367004714</v>
      </c>
      <c r="Z111" s="30"/>
    </row>
    <row r="112" spans="1:26" x14ac:dyDescent="0.3">
      <c r="A112" s="30" t="s">
        <v>246</v>
      </c>
      <c r="B112" s="101">
        <v>1.3</v>
      </c>
      <c r="C112" s="30"/>
      <c r="D112" s="30"/>
      <c r="E112" s="92">
        <f>AVERAGE(29.41,29.46,28.7)</f>
        <v>29.19</v>
      </c>
      <c r="F112" s="30"/>
      <c r="G112" s="30"/>
      <c r="H112" s="95">
        <f t="shared" si="6"/>
        <v>1.4230952382852102</v>
      </c>
      <c r="I112" s="95"/>
      <c r="J112" s="95"/>
      <c r="K112" s="95">
        <f t="shared" si="7"/>
        <v>1.5152437688492676E-2</v>
      </c>
      <c r="L112" s="30"/>
      <c r="O112" s="30" t="s">
        <v>246</v>
      </c>
      <c r="P112" s="101">
        <v>1.3</v>
      </c>
      <c r="Q112" s="30"/>
      <c r="R112" s="30"/>
      <c r="S112" s="92">
        <f>AVERAGE(29.43,29.4,28.75)</f>
        <v>29.193333333333332</v>
      </c>
      <c r="T112" s="30"/>
      <c r="U112" s="30"/>
      <c r="V112" s="95">
        <f t="shared" si="8"/>
        <v>1.4271428520964946</v>
      </c>
      <c r="W112" s="95"/>
      <c r="X112" s="95"/>
      <c r="Y112" s="95">
        <f t="shared" si="9"/>
        <v>1.6165304839231093E-2</v>
      </c>
      <c r="Z112" s="30"/>
    </row>
    <row r="113" spans="1:26" x14ac:dyDescent="0.3">
      <c r="A113" s="30" t="s">
        <v>247</v>
      </c>
      <c r="B113" s="101">
        <v>1.3</v>
      </c>
      <c r="C113" s="30"/>
      <c r="D113" s="30"/>
      <c r="E113" s="92">
        <f>AVERAGE(29.01,30.37,29.87)</f>
        <v>29.75</v>
      </c>
      <c r="F113" s="30"/>
      <c r="G113" s="30"/>
      <c r="H113" s="95">
        <f t="shared" si="6"/>
        <v>0.86309523828521151</v>
      </c>
      <c r="I113" s="95"/>
      <c r="J113" s="95"/>
      <c r="K113" s="95">
        <f t="shared" si="7"/>
        <v>0.19088577080905614</v>
      </c>
      <c r="L113" s="30"/>
      <c r="O113" s="30" t="s">
        <v>247</v>
      </c>
      <c r="P113" s="101">
        <v>1.3</v>
      </c>
      <c r="Q113" s="30"/>
      <c r="R113" s="30"/>
      <c r="S113" s="92">
        <f>AVERAGE(29.02,30.35,29.83)</f>
        <v>29.733333333333334</v>
      </c>
      <c r="T113" s="30"/>
      <c r="U113" s="30"/>
      <c r="V113" s="95">
        <f t="shared" si="8"/>
        <v>0.88714285209649191</v>
      </c>
      <c r="W113" s="95"/>
      <c r="X113" s="95"/>
      <c r="Y113" s="95">
        <f t="shared" si="9"/>
        <v>0.17045102457501921</v>
      </c>
      <c r="Z113" s="30"/>
    </row>
    <row r="114" spans="1:26" x14ac:dyDescent="0.3">
      <c r="A114" s="30"/>
      <c r="B114" s="30"/>
      <c r="C114" s="30"/>
      <c r="D114" s="30"/>
      <c r="E114" s="92"/>
      <c r="F114" s="30"/>
      <c r="G114" s="30"/>
      <c r="H114" s="30"/>
      <c r="I114" s="30"/>
      <c r="J114" s="30"/>
      <c r="K114" s="30"/>
      <c r="L114" s="30"/>
      <c r="O114" s="30"/>
      <c r="P114" s="30"/>
      <c r="Q114" s="30"/>
      <c r="R114" s="30"/>
      <c r="S114" s="92"/>
      <c r="T114" s="30"/>
      <c r="U114" s="30"/>
      <c r="V114" s="30"/>
      <c r="W114" s="30"/>
      <c r="X114" s="30"/>
      <c r="Y114" s="30"/>
      <c r="Z114" s="30"/>
    </row>
    <row r="115" spans="1:26" x14ac:dyDescent="0.3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3">
      <c r="A116" s="93" t="s">
        <v>102</v>
      </c>
      <c r="B116" s="93"/>
      <c r="C116" s="38">
        <v>-1</v>
      </c>
      <c r="D116" s="30" t="s">
        <v>103</v>
      </c>
      <c r="E116" s="30"/>
      <c r="F116" s="30"/>
      <c r="G116" s="4" t="s">
        <v>104</v>
      </c>
      <c r="H116" s="5">
        <f>SQRT(SUM(K86:K113)/COUNT(K86:K113))</f>
        <v>0.60648671361114626</v>
      </c>
      <c r="I116" s="6" t="s">
        <v>93</v>
      </c>
      <c r="J116" s="30"/>
      <c r="K116" s="30"/>
      <c r="L116" s="30"/>
      <c r="O116" s="93" t="s">
        <v>102</v>
      </c>
      <c r="P116" s="93"/>
      <c r="Q116" s="38">
        <v>-1</v>
      </c>
      <c r="R116" s="30" t="s">
        <v>103</v>
      </c>
      <c r="S116" s="30"/>
      <c r="T116" s="30"/>
      <c r="U116" s="4" t="s">
        <v>104</v>
      </c>
      <c r="V116" s="5">
        <f>SQRT(SUM(Y86:Y113)/COUNT(Y86:Y113))</f>
        <v>0.594180584413042</v>
      </c>
      <c r="W116" s="6" t="s">
        <v>93</v>
      </c>
      <c r="X116" s="30"/>
      <c r="Y116" s="30"/>
      <c r="Z116" s="30"/>
    </row>
    <row r="117" spans="1:26" x14ac:dyDescent="0.3">
      <c r="A117" s="93" t="s">
        <v>105</v>
      </c>
      <c r="B117" s="93"/>
      <c r="C117" s="100">
        <v>30.613095238285212</v>
      </c>
      <c r="D117" s="30" t="s">
        <v>106</v>
      </c>
      <c r="E117" s="30"/>
      <c r="F117" s="30"/>
      <c r="G117" s="30"/>
      <c r="H117" s="30"/>
      <c r="I117" s="30"/>
      <c r="J117" s="30"/>
      <c r="K117" s="30"/>
      <c r="L117" s="30"/>
      <c r="O117" s="93" t="s">
        <v>105</v>
      </c>
      <c r="P117" s="93"/>
      <c r="Q117" s="100">
        <v>30.620476185429826</v>
      </c>
      <c r="R117" s="30" t="s">
        <v>106</v>
      </c>
      <c r="S117" s="30"/>
      <c r="T117" s="30"/>
      <c r="U117" s="30"/>
      <c r="V117" s="30"/>
      <c r="W117" s="30"/>
      <c r="X117" s="30"/>
      <c r="Y117" s="30"/>
      <c r="Z117" s="30"/>
    </row>
    <row r="118" spans="1:26" x14ac:dyDescent="0.3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6" x14ac:dyDescent="0.3">
      <c r="A119" s="46" t="s">
        <v>116</v>
      </c>
      <c r="B119" s="46"/>
      <c r="C119" s="46" t="s">
        <v>248</v>
      </c>
      <c r="D119" s="46"/>
      <c r="E119" s="30"/>
      <c r="F119" s="30"/>
      <c r="G119" s="30"/>
      <c r="H119" s="30"/>
      <c r="I119" s="30"/>
      <c r="J119" s="30"/>
      <c r="K119" s="30"/>
      <c r="L119" s="30"/>
      <c r="O119" s="46" t="s">
        <v>116</v>
      </c>
      <c r="P119" s="46"/>
      <c r="Q119" s="46" t="s">
        <v>117</v>
      </c>
      <c r="R119" s="46" t="s">
        <v>136</v>
      </c>
      <c r="S119" s="30"/>
      <c r="T119" s="30"/>
      <c r="U119" s="30"/>
      <c r="V119" s="30"/>
      <c r="W119" s="30"/>
      <c r="X119" s="30"/>
      <c r="Y119" s="30"/>
      <c r="Z119" s="30"/>
    </row>
    <row r="121" spans="1:26" ht="16.8" x14ac:dyDescent="0.35">
      <c r="A121" s="31" t="s">
        <v>96</v>
      </c>
      <c r="B121" s="31" t="s">
        <v>97</v>
      </c>
      <c r="C121" s="31"/>
      <c r="D121" s="31"/>
      <c r="E121" s="31" t="s">
        <v>98</v>
      </c>
      <c r="F121" s="31"/>
      <c r="G121" s="31"/>
      <c r="H121" s="31" t="s">
        <v>99</v>
      </c>
      <c r="I121" s="31"/>
      <c r="J121" s="31"/>
      <c r="K121" s="31" t="s">
        <v>100</v>
      </c>
      <c r="L121" s="31"/>
      <c r="O121" s="31" t="s">
        <v>96</v>
      </c>
      <c r="P121" s="31" t="s">
        <v>97</v>
      </c>
      <c r="Q121" s="31"/>
      <c r="R121" s="31"/>
      <c r="S121" s="31" t="s">
        <v>98</v>
      </c>
      <c r="T121" s="31"/>
      <c r="U121" s="31"/>
      <c r="V121" s="31" t="s">
        <v>99</v>
      </c>
      <c r="W121" s="31"/>
      <c r="X121" s="31"/>
      <c r="Y121" s="31" t="s">
        <v>100</v>
      </c>
      <c r="Z121" s="31"/>
    </row>
    <row r="122" spans="1:26" x14ac:dyDescent="0.3">
      <c r="A122" s="39">
        <v>1</v>
      </c>
      <c r="B122" s="40">
        <v>7</v>
      </c>
      <c r="C122" s="39"/>
      <c r="D122" s="39"/>
      <c r="E122" s="42">
        <v>23.77</v>
      </c>
      <c r="F122" s="39"/>
      <c r="G122" s="39"/>
      <c r="H122" s="102">
        <f>($C$44)*(E122)+$C$153</f>
        <v>6.7772594438969662</v>
      </c>
      <c r="I122" s="102"/>
      <c r="J122" s="102"/>
      <c r="K122" s="102">
        <f>(H122-B122)^2</f>
        <v>4.9613355333088742E-2</v>
      </c>
      <c r="L122" s="32"/>
      <c r="O122" s="39">
        <v>1</v>
      </c>
      <c r="P122" s="40">
        <v>7</v>
      </c>
      <c r="Q122" s="39"/>
      <c r="R122" s="39"/>
      <c r="S122" s="42">
        <v>23.78</v>
      </c>
      <c r="T122" s="39"/>
      <c r="U122" s="39"/>
      <c r="V122" s="102">
        <f>($C$44)*(S122)+$Q$153</f>
        <v>6.7709497314791456</v>
      </c>
      <c r="W122" s="102"/>
      <c r="X122" s="102"/>
      <c r="Y122" s="102">
        <f>(V122-P122)^2</f>
        <v>5.2464025509475515E-2</v>
      </c>
      <c r="Z122" s="32"/>
    </row>
    <row r="123" spans="1:26" x14ac:dyDescent="0.3">
      <c r="A123" s="39">
        <v>2</v>
      </c>
      <c r="B123" s="40">
        <v>6.6</v>
      </c>
      <c r="C123" s="39"/>
      <c r="D123" s="39"/>
      <c r="E123" s="42">
        <v>23.62</v>
      </c>
      <c r="F123" s="39"/>
      <c r="G123" s="39"/>
      <c r="H123" s="102">
        <f t="shared" ref="H123:H149" si="10">($C$44)*(E123)+$C$153</f>
        <v>6.9272594438969648</v>
      </c>
      <c r="I123" s="102"/>
      <c r="J123" s="102"/>
      <c r="K123" s="102">
        <f t="shared" ref="K123:K149" si="11">(H123-B123)^2</f>
        <v>0.10709874361975089</v>
      </c>
      <c r="L123" s="32"/>
      <c r="O123" s="39">
        <v>2</v>
      </c>
      <c r="P123" s="40">
        <v>6.6</v>
      </c>
      <c r="Q123" s="39"/>
      <c r="R123" s="39"/>
      <c r="S123" s="42">
        <v>23.69</v>
      </c>
      <c r="T123" s="39"/>
      <c r="U123" s="39"/>
      <c r="V123" s="102">
        <f t="shared" ref="V123:V149" si="12">($C$44)*(S123)+$Q$153</f>
        <v>6.8609497314791454</v>
      </c>
      <c r="W123" s="102"/>
      <c r="X123" s="102"/>
      <c r="Y123" s="102">
        <f t="shared" ref="Y123:Y149" si="13">(V123-P123)^2</f>
        <v>6.8094762359038288E-2</v>
      </c>
      <c r="Z123" s="32"/>
    </row>
    <row r="124" spans="1:26" x14ac:dyDescent="0.3">
      <c r="A124" s="39">
        <v>3</v>
      </c>
      <c r="B124" s="40">
        <v>6.9</v>
      </c>
      <c r="C124" s="39"/>
      <c r="D124" s="39"/>
      <c r="E124" s="42">
        <v>23.6</v>
      </c>
      <c r="F124" s="39"/>
      <c r="G124" s="39"/>
      <c r="H124" s="102">
        <f t="shared" si="10"/>
        <v>6.9472594438969644</v>
      </c>
      <c r="I124" s="102"/>
      <c r="J124" s="102"/>
      <c r="K124" s="102">
        <f t="shared" si="11"/>
        <v>2.2334550374502895E-3</v>
      </c>
      <c r="L124" s="32"/>
      <c r="O124" s="39">
        <v>3</v>
      </c>
      <c r="P124" s="40">
        <v>6.9</v>
      </c>
      <c r="Q124" s="39"/>
      <c r="R124" s="39"/>
      <c r="S124" s="42">
        <v>23.56</v>
      </c>
      <c r="T124" s="39"/>
      <c r="U124" s="39"/>
      <c r="V124" s="102">
        <f t="shared" si="12"/>
        <v>6.990949731479148</v>
      </c>
      <c r="W124" s="102"/>
      <c r="X124" s="102"/>
      <c r="Y124" s="102">
        <f t="shared" si="13"/>
        <v>8.27185365612906E-3</v>
      </c>
      <c r="Z124" s="32"/>
    </row>
    <row r="125" spans="1:26" x14ac:dyDescent="0.3">
      <c r="A125" s="39">
        <v>4</v>
      </c>
      <c r="B125" s="40">
        <v>10</v>
      </c>
      <c r="C125" s="39"/>
      <c r="D125" s="39"/>
      <c r="E125" s="42">
        <v>19.600000000000001</v>
      </c>
      <c r="F125" s="39"/>
      <c r="G125" s="39"/>
      <c r="H125" s="102">
        <f t="shared" si="10"/>
        <v>10.947259443896964</v>
      </c>
      <c r="I125" s="102"/>
      <c r="J125" s="102"/>
      <c r="K125" s="102">
        <f t="shared" si="11"/>
        <v>0.89730045405198622</v>
      </c>
      <c r="L125" s="32"/>
      <c r="O125" s="39">
        <v>4</v>
      </c>
      <c r="P125" s="40">
        <v>10</v>
      </c>
      <c r="Q125" s="39"/>
      <c r="R125" s="39"/>
      <c r="S125" s="42">
        <v>19.440000000000001</v>
      </c>
      <c r="T125" s="39"/>
      <c r="U125" s="39"/>
      <c r="V125" s="102">
        <f t="shared" si="12"/>
        <v>11.110949731479145</v>
      </c>
      <c r="W125" s="102"/>
      <c r="X125" s="102"/>
      <c r="Y125" s="102">
        <f t="shared" si="13"/>
        <v>1.2342093058735855</v>
      </c>
      <c r="Z125" s="32"/>
    </row>
    <row r="126" spans="1:26" x14ac:dyDescent="0.3">
      <c r="A126" s="39">
        <v>5</v>
      </c>
      <c r="B126" s="40">
        <v>7.6</v>
      </c>
      <c r="C126" s="39"/>
      <c r="D126" s="39"/>
      <c r="E126" s="42">
        <v>22.8</v>
      </c>
      <c r="F126" s="39"/>
      <c r="G126" s="39"/>
      <c r="H126" s="102">
        <f t="shared" si="10"/>
        <v>7.7472594438969651</v>
      </c>
      <c r="I126" s="102"/>
      <c r="J126" s="102"/>
      <c r="K126" s="102">
        <f t="shared" si="11"/>
        <v>2.1685343816843512E-2</v>
      </c>
      <c r="L126" s="32"/>
      <c r="O126" s="39">
        <v>5</v>
      </c>
      <c r="P126" s="40">
        <v>7.6</v>
      </c>
      <c r="Q126" s="39"/>
      <c r="R126" s="39"/>
      <c r="S126" s="42">
        <v>22.78</v>
      </c>
      <c r="T126" s="39"/>
      <c r="U126" s="39"/>
      <c r="V126" s="102">
        <f t="shared" si="12"/>
        <v>7.7709497314791456</v>
      </c>
      <c r="W126" s="102"/>
      <c r="X126" s="102"/>
      <c r="Y126" s="102">
        <f t="shared" si="13"/>
        <v>2.9223810692792101E-2</v>
      </c>
      <c r="Z126" s="32"/>
    </row>
    <row r="127" spans="1:26" x14ac:dyDescent="0.3">
      <c r="A127" s="39">
        <v>6</v>
      </c>
      <c r="B127" s="40">
        <v>4.7</v>
      </c>
      <c r="C127" s="39"/>
      <c r="D127" s="39"/>
      <c r="E127" s="42">
        <v>25.69</v>
      </c>
      <c r="F127" s="39"/>
      <c r="G127" s="39"/>
      <c r="H127" s="102">
        <f t="shared" si="10"/>
        <v>4.8572594438969645</v>
      </c>
      <c r="I127" s="102"/>
      <c r="J127" s="102"/>
      <c r="K127" s="102">
        <f t="shared" si="11"/>
        <v>2.4730532694782474E-2</v>
      </c>
      <c r="L127" s="32"/>
      <c r="O127" s="39">
        <v>6</v>
      </c>
      <c r="P127" s="40">
        <v>4.7</v>
      </c>
      <c r="Q127" s="39"/>
      <c r="R127" s="39"/>
      <c r="S127" s="42">
        <v>25.77</v>
      </c>
      <c r="T127" s="39"/>
      <c r="U127" s="39"/>
      <c r="V127" s="102">
        <f t="shared" si="12"/>
        <v>4.7809497314791471</v>
      </c>
      <c r="W127" s="102"/>
      <c r="X127" s="102"/>
      <c r="Y127" s="102">
        <f t="shared" si="13"/>
        <v>6.5528590265459975E-3</v>
      </c>
      <c r="Z127" s="32"/>
    </row>
    <row r="128" spans="1:26" x14ac:dyDescent="0.3">
      <c r="A128" s="39">
        <v>7</v>
      </c>
      <c r="B128" s="40">
        <v>7.6</v>
      </c>
      <c r="C128" s="39"/>
      <c r="D128" s="39"/>
      <c r="E128" s="42">
        <v>22.17</v>
      </c>
      <c r="F128" s="39"/>
      <c r="G128" s="39"/>
      <c r="H128" s="102">
        <f t="shared" si="10"/>
        <v>8.3772594438969641</v>
      </c>
      <c r="I128" s="102"/>
      <c r="J128" s="102"/>
      <c r="K128" s="102">
        <f t="shared" si="11"/>
        <v>0.60413224312701841</v>
      </c>
      <c r="L128" s="32"/>
      <c r="O128" s="39">
        <v>7</v>
      </c>
      <c r="P128" s="40">
        <v>7.6</v>
      </c>
      <c r="Q128" s="39"/>
      <c r="R128" s="39"/>
      <c r="S128" s="42">
        <v>22.21</v>
      </c>
      <c r="T128" s="39"/>
      <c r="U128" s="39"/>
      <c r="V128" s="102">
        <f t="shared" si="12"/>
        <v>8.3409497314791459</v>
      </c>
      <c r="W128" s="102"/>
      <c r="X128" s="102"/>
      <c r="Y128" s="102">
        <f t="shared" si="13"/>
        <v>0.54900650457901889</v>
      </c>
      <c r="Z128" s="32"/>
    </row>
    <row r="129" spans="1:26" x14ac:dyDescent="0.3">
      <c r="A129" s="39">
        <v>8</v>
      </c>
      <c r="B129" s="40">
        <v>3.4</v>
      </c>
      <c r="C129" s="39"/>
      <c r="D129" s="39"/>
      <c r="E129" s="42">
        <v>27.75</v>
      </c>
      <c r="F129" s="39"/>
      <c r="G129" s="39"/>
      <c r="H129" s="102">
        <f t="shared" si="10"/>
        <v>2.7972594438969658</v>
      </c>
      <c r="I129" s="102"/>
      <c r="J129" s="102"/>
      <c r="K129" s="102">
        <f t="shared" si="11"/>
        <v>0.3632961779713948</v>
      </c>
      <c r="L129" s="32"/>
      <c r="O129" s="39">
        <v>8</v>
      </c>
      <c r="P129" s="40">
        <v>3.4</v>
      </c>
      <c r="Q129" s="39"/>
      <c r="R129" s="39"/>
      <c r="S129" s="42">
        <v>27.57</v>
      </c>
      <c r="T129" s="39"/>
      <c r="U129" s="39"/>
      <c r="V129" s="102">
        <f t="shared" si="12"/>
        <v>2.9809497314791464</v>
      </c>
      <c r="W129" s="102"/>
      <c r="X129" s="102"/>
      <c r="Y129" s="102">
        <f t="shared" si="13"/>
        <v>0.1756031275473994</v>
      </c>
      <c r="Z129" s="32"/>
    </row>
    <row r="130" spans="1:26" x14ac:dyDescent="0.3">
      <c r="A130" s="39">
        <v>9</v>
      </c>
      <c r="B130" s="40">
        <v>3.4</v>
      </c>
      <c r="C130" s="39"/>
      <c r="D130" s="39"/>
      <c r="E130" s="42">
        <v>27.73</v>
      </c>
      <c r="F130" s="39"/>
      <c r="G130" s="39"/>
      <c r="H130" s="102">
        <f t="shared" si="10"/>
        <v>2.8172594438969654</v>
      </c>
      <c r="I130" s="102"/>
      <c r="J130" s="102"/>
      <c r="K130" s="102">
        <f t="shared" si="11"/>
        <v>0.33958655572727398</v>
      </c>
      <c r="L130" s="32"/>
      <c r="O130" s="39">
        <v>9</v>
      </c>
      <c r="P130" s="40">
        <v>3.4</v>
      </c>
      <c r="Q130" s="39"/>
      <c r="R130" s="39"/>
      <c r="S130" s="42">
        <v>27.68</v>
      </c>
      <c r="T130" s="39"/>
      <c r="U130" s="39"/>
      <c r="V130" s="102">
        <f t="shared" si="12"/>
        <v>2.870949731479147</v>
      </c>
      <c r="W130" s="102"/>
      <c r="X130" s="102"/>
      <c r="Y130" s="102">
        <f t="shared" si="13"/>
        <v>0.27989418662198656</v>
      </c>
      <c r="Z130" s="32"/>
    </row>
    <row r="131" spans="1:26" x14ac:dyDescent="0.3">
      <c r="A131" s="39">
        <v>10</v>
      </c>
      <c r="B131" s="40">
        <v>7.6</v>
      </c>
      <c r="C131" s="39"/>
      <c r="D131" s="39"/>
      <c r="E131" s="42">
        <v>21.07</v>
      </c>
      <c r="F131" s="39"/>
      <c r="G131" s="39"/>
      <c r="H131" s="102">
        <f t="shared" si="10"/>
        <v>9.4772594438969655</v>
      </c>
      <c r="I131" s="102"/>
      <c r="J131" s="102"/>
      <c r="K131" s="102">
        <f t="shared" si="11"/>
        <v>3.5241030197003456</v>
      </c>
      <c r="L131" s="32"/>
      <c r="O131" s="39">
        <v>10</v>
      </c>
      <c r="P131" s="40">
        <v>7.6</v>
      </c>
      <c r="Q131" s="39"/>
      <c r="R131" s="39"/>
      <c r="S131" s="42">
        <v>21.19</v>
      </c>
      <c r="T131" s="39"/>
      <c r="U131" s="39"/>
      <c r="V131" s="102">
        <f t="shared" si="12"/>
        <v>9.3609497314791454</v>
      </c>
      <c r="W131" s="102"/>
      <c r="X131" s="102"/>
      <c r="Y131" s="102">
        <f t="shared" si="13"/>
        <v>3.1009439567964758</v>
      </c>
      <c r="Z131" s="32"/>
    </row>
    <row r="132" spans="1:26" x14ac:dyDescent="0.3">
      <c r="A132" s="39">
        <v>11</v>
      </c>
      <c r="B132" s="40">
        <v>7.6</v>
      </c>
      <c r="C132" s="39"/>
      <c r="D132" s="39"/>
      <c r="E132" s="42">
        <v>23.06</v>
      </c>
      <c r="F132" s="39"/>
      <c r="G132" s="39"/>
      <c r="H132" s="102">
        <f t="shared" si="10"/>
        <v>7.4872594438969671</v>
      </c>
      <c r="I132" s="102"/>
      <c r="J132" s="102"/>
      <c r="K132" s="102">
        <f t="shared" si="11"/>
        <v>1.2710432990421036E-2</v>
      </c>
      <c r="L132" s="32"/>
      <c r="O132" s="39">
        <v>11</v>
      </c>
      <c r="P132" s="40">
        <v>7.6</v>
      </c>
      <c r="Q132" s="39"/>
      <c r="R132" s="39"/>
      <c r="S132" s="42">
        <v>23.39</v>
      </c>
      <c r="T132" s="39"/>
      <c r="U132" s="39"/>
      <c r="V132" s="102">
        <f t="shared" si="12"/>
        <v>7.1609497314791462</v>
      </c>
      <c r="W132" s="102"/>
      <c r="X132" s="102"/>
      <c r="Y132" s="102">
        <f t="shared" si="13"/>
        <v>0.19276513828823355</v>
      </c>
      <c r="Z132" s="32"/>
    </row>
    <row r="133" spans="1:26" x14ac:dyDescent="0.3">
      <c r="A133" s="39" t="s">
        <v>188</v>
      </c>
      <c r="B133" s="40">
        <v>1.3</v>
      </c>
      <c r="C133" s="39"/>
      <c r="D133" s="39"/>
      <c r="E133" s="42">
        <f>AVERAGE(29.04,30.06,29.79)</f>
        <v>29.629999999999995</v>
      </c>
      <c r="F133" s="39"/>
      <c r="G133" s="39"/>
      <c r="H133" s="102">
        <f t="shared" si="10"/>
        <v>0.91725944389697034</v>
      </c>
      <c r="I133" s="102"/>
      <c r="J133" s="102"/>
      <c r="K133" s="102">
        <f t="shared" si="11"/>
        <v>0.14649033328605643</v>
      </c>
      <c r="L133" s="32"/>
      <c r="O133" s="39" t="s">
        <v>188</v>
      </c>
      <c r="P133" s="40">
        <v>1.3</v>
      </c>
      <c r="Q133" s="39"/>
      <c r="R133" s="39"/>
      <c r="S133" s="42">
        <f>AVERAGE(29.03,30.05,29.7)</f>
        <v>29.593333333333334</v>
      </c>
      <c r="T133" s="39"/>
      <c r="U133" s="39"/>
      <c r="V133" s="102">
        <f t="shared" si="12"/>
        <v>0.95761639814581301</v>
      </c>
      <c r="W133" s="102"/>
      <c r="X133" s="102"/>
      <c r="Y133" s="102">
        <f t="shared" si="13"/>
        <v>0.11722653081864647</v>
      </c>
      <c r="Z133" s="32"/>
    </row>
    <row r="134" spans="1:26" x14ac:dyDescent="0.3">
      <c r="A134" s="39" t="s">
        <v>243</v>
      </c>
      <c r="B134" s="40">
        <v>1.3</v>
      </c>
      <c r="C134" s="39"/>
      <c r="D134" s="39"/>
      <c r="E134" s="42">
        <f>AVERAGE(29.13,30.2,30.13)</f>
        <v>29.819999999999997</v>
      </c>
      <c r="F134" s="39"/>
      <c r="G134" s="39"/>
      <c r="H134" s="102">
        <f t="shared" si="10"/>
        <v>0.72725944389696906</v>
      </c>
      <c r="I134" s="102"/>
      <c r="J134" s="102"/>
      <c r="K134" s="102">
        <f t="shared" si="11"/>
        <v>0.32803174460520917</v>
      </c>
      <c r="L134" s="32"/>
      <c r="O134" s="39" t="s">
        <v>243</v>
      </c>
      <c r="P134" s="40">
        <v>1.3</v>
      </c>
      <c r="Q134" s="39"/>
      <c r="R134" s="39"/>
      <c r="S134" s="42">
        <f>AVERAGE(29.12,30.25,30.11)</f>
        <v>29.826666666666668</v>
      </c>
      <c r="T134" s="39"/>
      <c r="U134" s="39"/>
      <c r="V134" s="102">
        <f t="shared" si="12"/>
        <v>0.72428306481247873</v>
      </c>
      <c r="W134" s="102"/>
      <c r="X134" s="102"/>
      <c r="Y134" s="102">
        <f t="shared" si="13"/>
        <v>0.33144998946171261</v>
      </c>
      <c r="Z134" s="32"/>
    </row>
    <row r="135" spans="1:26" x14ac:dyDescent="0.3">
      <c r="A135" s="39" t="s">
        <v>244</v>
      </c>
      <c r="B135" s="40">
        <v>1.3</v>
      </c>
      <c r="C135" s="39"/>
      <c r="D135" s="39"/>
      <c r="E135" s="42">
        <f>AVERAGE(29.81,28.74,28.96)</f>
        <v>29.169999999999998</v>
      </c>
      <c r="F135" s="39"/>
      <c r="G135" s="39"/>
      <c r="H135" s="102">
        <f t="shared" si="10"/>
        <v>1.3772594438969676</v>
      </c>
      <c r="I135" s="102"/>
      <c r="J135" s="102"/>
      <c r="K135" s="102">
        <f t="shared" si="11"/>
        <v>5.9690216712686836E-3</v>
      </c>
      <c r="L135" s="32"/>
      <c r="O135" s="39" t="s">
        <v>244</v>
      </c>
      <c r="P135" s="40">
        <v>1.3</v>
      </c>
      <c r="Q135" s="39"/>
      <c r="R135" s="39"/>
      <c r="S135" s="42">
        <f>AVERAGE(29.83,28.72,29.05)</f>
        <v>29.2</v>
      </c>
      <c r="T135" s="39"/>
      <c r="U135" s="39"/>
      <c r="V135" s="102">
        <f t="shared" si="12"/>
        <v>1.3509497314791474</v>
      </c>
      <c r="W135" s="102"/>
      <c r="X135" s="102"/>
      <c r="Y135" s="102">
        <f t="shared" si="13"/>
        <v>2.5958751377972221E-3</v>
      </c>
      <c r="Z135" s="32"/>
    </row>
    <row r="136" spans="1:26" x14ac:dyDescent="0.3">
      <c r="A136" s="39">
        <v>21</v>
      </c>
      <c r="B136" s="40">
        <v>6.3</v>
      </c>
      <c r="C136" s="39"/>
      <c r="D136" s="39"/>
      <c r="E136" s="42">
        <v>24.75</v>
      </c>
      <c r="F136" s="39"/>
      <c r="G136" s="39"/>
      <c r="H136" s="102">
        <f t="shared" si="10"/>
        <v>5.7972594438969658</v>
      </c>
      <c r="I136" s="102"/>
      <c r="J136" s="102"/>
      <c r="K136" s="102">
        <f t="shared" si="11"/>
        <v>0.25274806675078793</v>
      </c>
      <c r="L136" s="32"/>
      <c r="O136" s="39">
        <v>21</v>
      </c>
      <c r="P136" s="40">
        <v>6.3</v>
      </c>
      <c r="Q136" s="39"/>
      <c r="R136" s="39"/>
      <c r="S136" s="42">
        <v>24.76</v>
      </c>
      <c r="T136" s="39"/>
      <c r="U136" s="39"/>
      <c r="V136" s="102">
        <f t="shared" si="12"/>
        <v>5.7909497314791452</v>
      </c>
      <c r="W136" s="102"/>
      <c r="X136" s="102"/>
      <c r="Y136" s="102">
        <f t="shared" si="13"/>
        <v>0.25913217588115423</v>
      </c>
      <c r="Z136" s="32"/>
    </row>
    <row r="137" spans="1:26" x14ac:dyDescent="0.3">
      <c r="A137" s="39">
        <v>22</v>
      </c>
      <c r="B137" s="40">
        <v>7.2</v>
      </c>
      <c r="C137" s="39"/>
      <c r="D137" s="39"/>
      <c r="E137" s="42">
        <v>23.89</v>
      </c>
      <c r="F137" s="39"/>
      <c r="G137" s="39"/>
      <c r="H137" s="102">
        <f t="shared" si="10"/>
        <v>6.6572594438969652</v>
      </c>
      <c r="I137" s="102"/>
      <c r="J137" s="102"/>
      <c r="K137" s="102">
        <f t="shared" si="11"/>
        <v>0.29456731123903163</v>
      </c>
      <c r="L137" s="32"/>
      <c r="O137" s="39">
        <v>22</v>
      </c>
      <c r="P137" s="40">
        <v>7.2</v>
      </c>
      <c r="Q137" s="39"/>
      <c r="R137" s="39"/>
      <c r="S137" s="42">
        <v>23.87</v>
      </c>
      <c r="T137" s="39"/>
      <c r="U137" s="39"/>
      <c r="V137" s="102">
        <f t="shared" si="12"/>
        <v>6.6809497314791457</v>
      </c>
      <c r="W137" s="102"/>
      <c r="X137" s="102"/>
      <c r="Y137" s="102">
        <f t="shared" si="13"/>
        <v>0.2694131812515711</v>
      </c>
      <c r="Z137" s="32"/>
    </row>
    <row r="138" spans="1:26" x14ac:dyDescent="0.3">
      <c r="A138" s="39">
        <v>23</v>
      </c>
      <c r="B138" s="40">
        <v>7.3</v>
      </c>
      <c r="C138" s="39"/>
      <c r="D138" s="39"/>
      <c r="E138" s="42">
        <v>23.64</v>
      </c>
      <c r="F138" s="39"/>
      <c r="G138" s="39"/>
      <c r="H138" s="102">
        <f t="shared" si="10"/>
        <v>6.9072594438969652</v>
      </c>
      <c r="I138" s="102"/>
      <c r="J138" s="102"/>
      <c r="K138" s="102">
        <f t="shared" si="11"/>
        <v>0.15424514440812087</v>
      </c>
      <c r="L138" s="32"/>
      <c r="O138" s="39">
        <v>23</v>
      </c>
      <c r="P138" s="40">
        <v>7.3</v>
      </c>
      <c r="Q138" s="39"/>
      <c r="R138" s="39"/>
      <c r="S138" s="42">
        <v>23.66</v>
      </c>
      <c r="T138" s="39"/>
      <c r="U138" s="39"/>
      <c r="V138" s="102">
        <f t="shared" si="12"/>
        <v>6.8909497314791466</v>
      </c>
      <c r="W138" s="102"/>
      <c r="X138" s="102"/>
      <c r="Y138" s="102">
        <f t="shared" si="13"/>
        <v>0.16732212217698214</v>
      </c>
      <c r="Z138" s="32"/>
    </row>
    <row r="139" spans="1:26" x14ac:dyDescent="0.3">
      <c r="A139" s="39">
        <v>24</v>
      </c>
      <c r="B139" s="40">
        <v>11.5</v>
      </c>
      <c r="C139" s="39"/>
      <c r="D139" s="39"/>
      <c r="E139" s="42">
        <v>18.61</v>
      </c>
      <c r="F139" s="39"/>
      <c r="G139" s="39"/>
      <c r="H139" s="102">
        <f t="shared" si="10"/>
        <v>11.937259443896966</v>
      </c>
      <c r="I139" s="102"/>
      <c r="J139" s="102"/>
      <c r="K139" s="102">
        <f t="shared" si="11"/>
        <v>0.19119582127708426</v>
      </c>
      <c r="L139" s="32"/>
      <c r="O139" s="39">
        <v>24</v>
      </c>
      <c r="P139" s="40">
        <v>11.5</v>
      </c>
      <c r="Q139" s="39"/>
      <c r="R139" s="39"/>
      <c r="S139" s="42">
        <v>18.59</v>
      </c>
      <c r="T139" s="39"/>
      <c r="U139" s="39"/>
      <c r="V139" s="102">
        <f t="shared" si="12"/>
        <v>11.960949731479147</v>
      </c>
      <c r="W139" s="102"/>
      <c r="X139" s="102"/>
      <c r="Y139" s="102">
        <f t="shared" si="13"/>
        <v>0.21247465495069759</v>
      </c>
      <c r="Z139" s="32"/>
    </row>
    <row r="140" spans="1:26" x14ac:dyDescent="0.3">
      <c r="A140" s="39">
        <v>25</v>
      </c>
      <c r="B140" s="40">
        <v>7.6</v>
      </c>
      <c r="C140" s="39"/>
      <c r="D140" s="39"/>
      <c r="E140" s="42">
        <v>22.79</v>
      </c>
      <c r="F140" s="39"/>
      <c r="G140" s="39"/>
      <c r="H140" s="102">
        <f t="shared" si="10"/>
        <v>7.7572594438969666</v>
      </c>
      <c r="I140" s="102"/>
      <c r="J140" s="102"/>
      <c r="K140" s="102">
        <f t="shared" si="11"/>
        <v>2.473053269478331E-2</v>
      </c>
      <c r="L140" s="32"/>
      <c r="O140" s="39">
        <v>25</v>
      </c>
      <c r="P140" s="40">
        <v>7.6</v>
      </c>
      <c r="Q140" s="39"/>
      <c r="R140" s="39"/>
      <c r="S140" s="42">
        <v>22.71</v>
      </c>
      <c r="T140" s="39"/>
      <c r="U140" s="39"/>
      <c r="V140" s="102">
        <f t="shared" si="12"/>
        <v>7.8409497314791459</v>
      </c>
      <c r="W140" s="102"/>
      <c r="X140" s="102"/>
      <c r="Y140" s="102">
        <f t="shared" si="13"/>
        <v>5.8056773099872672E-2</v>
      </c>
      <c r="Z140" s="32"/>
    </row>
    <row r="141" spans="1:26" x14ac:dyDescent="0.3">
      <c r="A141" s="39">
        <v>26</v>
      </c>
      <c r="B141" s="40">
        <v>4.7</v>
      </c>
      <c r="C141" s="39"/>
      <c r="D141" s="39"/>
      <c r="E141" s="42">
        <v>25.77</v>
      </c>
      <c r="F141" s="39"/>
      <c r="G141" s="39"/>
      <c r="H141" s="102">
        <f t="shared" si="10"/>
        <v>4.7772594438969662</v>
      </c>
      <c r="I141" s="102"/>
      <c r="J141" s="102"/>
      <c r="K141" s="102">
        <f t="shared" si="11"/>
        <v>5.9690216712684433E-3</v>
      </c>
      <c r="L141" s="32"/>
      <c r="O141" s="39">
        <v>26</v>
      </c>
      <c r="P141" s="40">
        <v>4.7</v>
      </c>
      <c r="Q141" s="39"/>
      <c r="R141" s="39"/>
      <c r="S141" s="42">
        <v>25.82</v>
      </c>
      <c r="T141" s="39"/>
      <c r="U141" s="39"/>
      <c r="V141" s="102">
        <f t="shared" si="12"/>
        <v>4.7309497314791464</v>
      </c>
      <c r="W141" s="102"/>
      <c r="X141" s="102"/>
      <c r="Y141" s="102">
        <f t="shared" si="13"/>
        <v>9.5788587863125684E-4</v>
      </c>
      <c r="Z141" s="32"/>
    </row>
    <row r="142" spans="1:26" x14ac:dyDescent="0.3">
      <c r="A142" s="39">
        <v>27</v>
      </c>
      <c r="B142" s="40">
        <v>7.6</v>
      </c>
      <c r="C142" s="39"/>
      <c r="D142" s="39"/>
      <c r="E142" s="42">
        <v>23.46</v>
      </c>
      <c r="F142" s="39"/>
      <c r="G142" s="39"/>
      <c r="H142" s="102">
        <f t="shared" si="10"/>
        <v>7.0872594438969649</v>
      </c>
      <c r="I142" s="102"/>
      <c r="J142" s="102"/>
      <c r="K142" s="102">
        <f t="shared" si="11"/>
        <v>0.26290287787284927</v>
      </c>
      <c r="L142" s="32"/>
      <c r="O142" s="39">
        <v>27</v>
      </c>
      <c r="P142" s="40">
        <v>7.6</v>
      </c>
      <c r="Q142" s="39"/>
      <c r="R142" s="39"/>
      <c r="S142" s="42">
        <v>23.45</v>
      </c>
      <c r="T142" s="39"/>
      <c r="U142" s="39"/>
      <c r="V142" s="102">
        <f t="shared" si="12"/>
        <v>7.1009497314791474</v>
      </c>
      <c r="W142" s="102"/>
      <c r="X142" s="102"/>
      <c r="Y142" s="102">
        <f t="shared" si="13"/>
        <v>0.24905117051073469</v>
      </c>
      <c r="Z142" s="32"/>
    </row>
    <row r="143" spans="1:26" x14ac:dyDescent="0.3">
      <c r="A143" s="39">
        <v>28</v>
      </c>
      <c r="B143" s="40">
        <v>4.5999999999999996</v>
      </c>
      <c r="C143" s="39"/>
      <c r="D143" s="39"/>
      <c r="E143" s="42">
        <v>26.68</v>
      </c>
      <c r="F143" s="39"/>
      <c r="G143" s="39"/>
      <c r="H143" s="102">
        <f t="shared" si="10"/>
        <v>3.8672594438969661</v>
      </c>
      <c r="I143" s="102"/>
      <c r="J143" s="102"/>
      <c r="K143" s="102">
        <f t="shared" si="11"/>
        <v>0.53690872255818289</v>
      </c>
      <c r="L143" s="32"/>
      <c r="O143" s="39">
        <v>28</v>
      </c>
      <c r="P143" s="40">
        <v>4.5999999999999996</v>
      </c>
      <c r="Q143" s="39"/>
      <c r="R143" s="39"/>
      <c r="S143" s="42">
        <v>26.65</v>
      </c>
      <c r="T143" s="39"/>
      <c r="U143" s="39"/>
      <c r="V143" s="102">
        <f t="shared" si="12"/>
        <v>3.9009497314791481</v>
      </c>
      <c r="W143" s="102"/>
      <c r="X143" s="102"/>
      <c r="Y143" s="102">
        <f t="shared" si="13"/>
        <v>0.48867127791907461</v>
      </c>
      <c r="Z143" s="32"/>
    </row>
    <row r="144" spans="1:26" x14ac:dyDescent="0.3">
      <c r="A144" s="39">
        <v>29</v>
      </c>
      <c r="B144" s="40">
        <v>3.9</v>
      </c>
      <c r="C144" s="39"/>
      <c r="D144" s="39"/>
      <c r="E144" s="42">
        <v>27.06</v>
      </c>
      <c r="F144" s="39"/>
      <c r="G144" s="39"/>
      <c r="H144" s="102">
        <f t="shared" si="10"/>
        <v>3.4872594438969671</v>
      </c>
      <c r="I144" s="102"/>
      <c r="J144" s="102"/>
      <c r="K144" s="102">
        <f t="shared" si="11"/>
        <v>0.17035476665224081</v>
      </c>
      <c r="L144" s="32"/>
      <c r="O144" s="39">
        <v>29</v>
      </c>
      <c r="P144" s="40">
        <v>3.9</v>
      </c>
      <c r="Q144" s="39"/>
      <c r="R144" s="39"/>
      <c r="S144" s="42">
        <v>27.02</v>
      </c>
      <c r="T144" s="39"/>
      <c r="U144" s="39"/>
      <c r="V144" s="102">
        <f t="shared" si="12"/>
        <v>3.5309497314791471</v>
      </c>
      <c r="W144" s="102"/>
      <c r="X144" s="102"/>
      <c r="Y144" s="102">
        <f t="shared" si="13"/>
        <v>0.13619810069531352</v>
      </c>
      <c r="Z144" s="32"/>
    </row>
    <row r="145" spans="1:26" x14ac:dyDescent="0.3">
      <c r="A145" s="39">
        <v>30</v>
      </c>
      <c r="B145" s="40">
        <v>7.6</v>
      </c>
      <c r="C145" s="39"/>
      <c r="D145" s="39"/>
      <c r="E145" s="42">
        <v>21.77</v>
      </c>
      <c r="F145" s="39"/>
      <c r="G145" s="39"/>
      <c r="H145" s="102">
        <f t="shared" si="10"/>
        <v>8.7772594438969662</v>
      </c>
      <c r="I145" s="102"/>
      <c r="J145" s="102"/>
      <c r="K145" s="102">
        <f t="shared" si="11"/>
        <v>1.3859397982445949</v>
      </c>
      <c r="L145" s="32"/>
      <c r="O145" s="39">
        <v>30</v>
      </c>
      <c r="P145" s="40">
        <v>7.6</v>
      </c>
      <c r="Q145" s="39"/>
      <c r="R145" s="39"/>
      <c r="S145" s="42">
        <v>21.81</v>
      </c>
      <c r="T145" s="39"/>
      <c r="U145" s="39"/>
      <c r="V145" s="102">
        <f t="shared" si="12"/>
        <v>8.740949731479148</v>
      </c>
      <c r="W145" s="102"/>
      <c r="X145" s="102"/>
      <c r="Y145" s="102">
        <f t="shared" si="13"/>
        <v>1.3017662897623408</v>
      </c>
      <c r="Z145" s="32"/>
    </row>
    <row r="146" spans="1:26" x14ac:dyDescent="0.3">
      <c r="A146" s="39">
        <v>31</v>
      </c>
      <c r="B146" s="40">
        <v>7.6</v>
      </c>
      <c r="C146" s="39"/>
      <c r="D146" s="39"/>
      <c r="E146" s="42">
        <v>22.82</v>
      </c>
      <c r="F146" s="39"/>
      <c r="G146" s="39"/>
      <c r="H146" s="102">
        <f t="shared" si="10"/>
        <v>7.7272594438969655</v>
      </c>
      <c r="I146" s="102"/>
      <c r="J146" s="102"/>
      <c r="K146" s="102">
        <f t="shared" si="11"/>
        <v>1.6194966060965002E-2</v>
      </c>
      <c r="L146" s="32"/>
      <c r="O146" s="39">
        <v>31</v>
      </c>
      <c r="P146" s="40">
        <v>7.6</v>
      </c>
      <c r="Q146" s="39"/>
      <c r="R146" s="39"/>
      <c r="S146" s="42">
        <v>22.79</v>
      </c>
      <c r="T146" s="39"/>
      <c r="U146" s="39"/>
      <c r="V146" s="102">
        <f t="shared" si="12"/>
        <v>7.7609497314791476</v>
      </c>
      <c r="W146" s="102"/>
      <c r="X146" s="102"/>
      <c r="Y146" s="102">
        <f t="shared" si="13"/>
        <v>2.590481606320982E-2</v>
      </c>
      <c r="Z146" s="32"/>
    </row>
    <row r="147" spans="1:26" x14ac:dyDescent="0.3">
      <c r="A147" s="39" t="s">
        <v>245</v>
      </c>
      <c r="B147" s="40">
        <v>1.3</v>
      </c>
      <c r="C147" s="39"/>
      <c r="D147" s="39"/>
      <c r="E147" s="42">
        <f>AVERAGE(29.95,28.97,30.22)</f>
        <v>29.713333333333335</v>
      </c>
      <c r="F147" s="39"/>
      <c r="G147" s="39"/>
      <c r="H147" s="102">
        <f t="shared" si="10"/>
        <v>0.83392611056363108</v>
      </c>
      <c r="I147" s="102"/>
      <c r="J147" s="102"/>
      <c r="K147" s="102">
        <f t="shared" si="11"/>
        <v>0.21722487041434468</v>
      </c>
      <c r="L147" s="32"/>
      <c r="O147" s="39" t="s">
        <v>245</v>
      </c>
      <c r="P147" s="40">
        <v>1.3</v>
      </c>
      <c r="Q147" s="39"/>
      <c r="R147" s="39"/>
      <c r="S147" s="42">
        <f>AVERAGE(29.98,28.96,30.29)</f>
        <v>29.743333333333329</v>
      </c>
      <c r="T147" s="39"/>
      <c r="U147" s="39"/>
      <c r="V147" s="102">
        <f t="shared" si="12"/>
        <v>0.80761639814581798</v>
      </c>
      <c r="W147" s="102"/>
      <c r="X147" s="102"/>
      <c r="Y147" s="102">
        <f t="shared" si="13"/>
        <v>0.24244161137489767</v>
      </c>
      <c r="Z147" s="32"/>
    </row>
    <row r="148" spans="1:26" x14ac:dyDescent="0.3">
      <c r="A148" s="39" t="s">
        <v>246</v>
      </c>
      <c r="B148" s="40">
        <v>1.3</v>
      </c>
      <c r="C148" s="39"/>
      <c r="D148" s="39"/>
      <c r="E148" s="42">
        <f>AVERAGE(29.34,29.38,28.62)</f>
        <v>29.113333333333333</v>
      </c>
      <c r="F148" s="39"/>
      <c r="G148" s="39"/>
      <c r="H148" s="102">
        <f t="shared" si="10"/>
        <v>1.4339261105636325</v>
      </c>
      <c r="I148" s="102"/>
      <c r="J148" s="102"/>
      <c r="K148" s="102">
        <f t="shared" si="11"/>
        <v>1.7936203090702305E-2</v>
      </c>
      <c r="L148" s="32"/>
      <c r="O148" s="39" t="s">
        <v>246</v>
      </c>
      <c r="P148" s="40">
        <v>1.3</v>
      </c>
      <c r="Q148" s="39"/>
      <c r="R148" s="39"/>
      <c r="S148" s="42">
        <f>AVERAGE(29.35,29.32,28.68)</f>
        <v>29.116666666666664</v>
      </c>
      <c r="T148" s="39"/>
      <c r="U148" s="39"/>
      <c r="V148" s="102">
        <f t="shared" si="12"/>
        <v>1.4342830648124831</v>
      </c>
      <c r="W148" s="102"/>
      <c r="X148" s="102"/>
      <c r="Y148" s="102">
        <f t="shared" si="13"/>
        <v>1.8031941495433534E-2</v>
      </c>
      <c r="Z148" s="32"/>
    </row>
    <row r="149" spans="1:26" x14ac:dyDescent="0.3">
      <c r="A149" s="39" t="s">
        <v>247</v>
      </c>
      <c r="B149" s="40">
        <v>1.3</v>
      </c>
      <c r="C149" s="39"/>
      <c r="D149" s="39"/>
      <c r="E149" s="42">
        <f>AVERAGE(28.94,30.3,29.79)</f>
        <v>29.676666666666666</v>
      </c>
      <c r="F149" s="39"/>
      <c r="G149" s="39"/>
      <c r="H149" s="102">
        <f t="shared" si="10"/>
        <v>0.87059277723029993</v>
      </c>
      <c r="I149" s="102"/>
      <c r="J149" s="102"/>
      <c r="K149" s="102">
        <f t="shared" si="11"/>
        <v>0.18439056296678685</v>
      </c>
      <c r="L149" s="32"/>
      <c r="O149" s="39" t="s">
        <v>247</v>
      </c>
      <c r="P149" s="40">
        <v>1.3</v>
      </c>
      <c r="Q149" s="39"/>
      <c r="R149" s="39"/>
      <c r="S149" s="42">
        <f>AVERAGE(28.95,30.27,29.75)</f>
        <v>29.656666666666666</v>
      </c>
      <c r="T149" s="39"/>
      <c r="U149" s="39"/>
      <c r="V149" s="102">
        <f t="shared" si="12"/>
        <v>0.89428306481248043</v>
      </c>
      <c r="W149" s="102"/>
      <c r="X149" s="102"/>
      <c r="Y149" s="102">
        <f t="shared" si="13"/>
        <v>0.164606231497954</v>
      </c>
      <c r="Z149" s="32"/>
    </row>
    <row r="150" spans="1:26" x14ac:dyDescent="0.3">
      <c r="A150" s="32"/>
      <c r="B150" s="35"/>
      <c r="C150" s="32"/>
      <c r="D150" s="32"/>
      <c r="E150" s="34"/>
      <c r="F150" s="32"/>
      <c r="G150" s="32"/>
      <c r="H150" s="96"/>
      <c r="I150" s="96"/>
      <c r="J150" s="96"/>
      <c r="K150" s="96"/>
      <c r="L150" s="32"/>
      <c r="O150" s="32"/>
      <c r="P150" s="35"/>
      <c r="Q150" s="32"/>
      <c r="R150" s="32"/>
      <c r="S150" s="34"/>
      <c r="T150" s="32"/>
      <c r="U150" s="32"/>
      <c r="V150" s="34"/>
      <c r="W150" s="32"/>
      <c r="X150" s="32"/>
      <c r="Y150" s="33"/>
      <c r="Z150" s="32"/>
    </row>
    <row r="151" spans="1:26" x14ac:dyDescent="0.3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x14ac:dyDescent="0.3">
      <c r="A152" s="31" t="s">
        <v>102</v>
      </c>
      <c r="B152" s="32"/>
      <c r="C152" s="36">
        <v>-1</v>
      </c>
      <c r="D152" s="32" t="s">
        <v>103</v>
      </c>
      <c r="E152" s="32"/>
      <c r="F152" s="32"/>
      <c r="G152" s="4" t="s">
        <v>104</v>
      </c>
      <c r="H152" s="5">
        <f>SQRT(SUM(K122:K149)/COUNT(K122:K149))</f>
        <v>0.60185101619725245</v>
      </c>
      <c r="I152" s="6" t="s">
        <v>93</v>
      </c>
      <c r="J152" s="32"/>
      <c r="K152" s="32"/>
      <c r="L152" s="32"/>
      <c r="O152" s="31" t="s">
        <v>102</v>
      </c>
      <c r="P152" s="32"/>
      <c r="Q152" s="36">
        <v>-1</v>
      </c>
      <c r="R152" s="32" t="s">
        <v>103</v>
      </c>
      <c r="S152" s="32"/>
      <c r="T152" s="32"/>
      <c r="U152" s="4" t="s">
        <v>104</v>
      </c>
      <c r="V152" s="5">
        <f>SQRT(SUM(Y122:Y149)/COUNT(Y122:Y149))</f>
        <v>0.58986469873930492</v>
      </c>
      <c r="W152" s="6" t="s">
        <v>93</v>
      </c>
      <c r="X152" s="32"/>
      <c r="Y152" s="32"/>
      <c r="Z152" s="32"/>
    </row>
    <row r="153" spans="1:26" x14ac:dyDescent="0.3">
      <c r="A153" s="31" t="s">
        <v>105</v>
      </c>
      <c r="B153" s="32"/>
      <c r="C153" s="99">
        <v>30.547259443896966</v>
      </c>
      <c r="D153" s="32" t="s">
        <v>106</v>
      </c>
      <c r="E153" s="32"/>
      <c r="F153" s="32"/>
      <c r="G153" s="32"/>
      <c r="H153" s="32"/>
      <c r="I153" s="32"/>
      <c r="J153" s="32"/>
      <c r="K153" s="32"/>
      <c r="L153" s="32"/>
      <c r="O153" s="31" t="s">
        <v>105</v>
      </c>
      <c r="P153" s="32"/>
      <c r="Q153" s="99">
        <v>30.550949731479147</v>
      </c>
      <c r="R153" s="32" t="s">
        <v>106</v>
      </c>
      <c r="S153" s="32"/>
      <c r="T153" s="32"/>
      <c r="U153" s="32"/>
      <c r="V153" s="32"/>
      <c r="W153" s="32"/>
      <c r="X153" s="32"/>
      <c r="Y153" s="32"/>
      <c r="Z153" s="32"/>
    </row>
    <row r="154" spans="1:26" x14ac:dyDescent="0.3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5.6" x14ac:dyDescent="0.3">
      <c r="A155" s="44" t="s">
        <v>252</v>
      </c>
      <c r="B155" s="44"/>
      <c r="C155" s="44" t="s">
        <v>248</v>
      </c>
      <c r="D155" s="44"/>
      <c r="E155" s="32"/>
      <c r="F155" s="32"/>
      <c r="G155" s="32"/>
      <c r="H155" s="32"/>
      <c r="I155" s="32"/>
      <c r="J155" s="32"/>
      <c r="K155" s="32"/>
      <c r="L155" s="32"/>
      <c r="O155" s="44" t="s">
        <v>252</v>
      </c>
      <c r="P155" s="44"/>
      <c r="Q155" s="44" t="s">
        <v>117</v>
      </c>
      <c r="R155" s="44" t="s">
        <v>136</v>
      </c>
      <c r="S155" s="32"/>
      <c r="T155" s="32"/>
      <c r="U155" s="32"/>
      <c r="V155" s="32"/>
      <c r="W155" s="32"/>
      <c r="X155" s="32"/>
      <c r="Y155" s="32"/>
      <c r="Z155" s="32"/>
    </row>
    <row r="157" spans="1:26" ht="16.8" x14ac:dyDescent="0.35">
      <c r="A157" s="24" t="s">
        <v>96</v>
      </c>
      <c r="B157" s="24" t="s">
        <v>97</v>
      </c>
      <c r="C157" s="24"/>
      <c r="D157" s="24"/>
      <c r="E157" s="24" t="s">
        <v>98</v>
      </c>
      <c r="F157" s="24"/>
      <c r="G157" s="24"/>
      <c r="H157" s="24" t="s">
        <v>99</v>
      </c>
      <c r="I157" s="24"/>
      <c r="J157" s="24"/>
      <c r="K157" s="24" t="s">
        <v>100</v>
      </c>
      <c r="L157" s="24"/>
      <c r="O157" s="24" t="s">
        <v>96</v>
      </c>
      <c r="P157" s="24" t="s">
        <v>97</v>
      </c>
      <c r="Q157" s="24"/>
      <c r="R157" s="24"/>
      <c r="S157" s="24" t="s">
        <v>98</v>
      </c>
      <c r="T157" s="24"/>
      <c r="U157" s="24"/>
      <c r="V157" s="24" t="s">
        <v>99</v>
      </c>
      <c r="W157" s="24"/>
      <c r="X157" s="24"/>
      <c r="Y157" s="24" t="s">
        <v>100</v>
      </c>
      <c r="Z157" s="24"/>
    </row>
    <row r="158" spans="1:26" x14ac:dyDescent="0.3">
      <c r="A158" s="25">
        <v>1</v>
      </c>
      <c r="B158" s="28">
        <v>7</v>
      </c>
      <c r="C158" s="25"/>
      <c r="D158" s="25"/>
      <c r="E158" s="26">
        <v>23.64</v>
      </c>
      <c r="F158" s="25"/>
      <c r="G158" s="25"/>
      <c r="H158" s="94">
        <f>($C$44)*(E158)+$C$189</f>
        <v>6.7274999954135701</v>
      </c>
      <c r="I158" s="94"/>
      <c r="J158" s="94"/>
      <c r="K158" s="94">
        <f>(H158-B158)^2</f>
        <v>7.4256252499604297E-2</v>
      </c>
      <c r="L158" s="25"/>
      <c r="O158" s="25">
        <v>1</v>
      </c>
      <c r="P158" s="28">
        <v>7</v>
      </c>
      <c r="Q158" s="25"/>
      <c r="R158" s="25"/>
      <c r="S158" s="26">
        <v>23.63</v>
      </c>
      <c r="T158" s="25"/>
      <c r="U158" s="25"/>
      <c r="V158" s="94">
        <f>($C$44)*(S158)+$Q$189</f>
        <v>6.735357136754029</v>
      </c>
      <c r="W158" s="94"/>
      <c r="X158" s="94"/>
      <c r="Y158" s="94">
        <f>(V158-P158)^2</f>
        <v>7.003584506702569E-2</v>
      </c>
      <c r="Z158" s="25"/>
    </row>
    <row r="159" spans="1:26" x14ac:dyDescent="0.3">
      <c r="A159" s="25">
        <v>2</v>
      </c>
      <c r="B159" s="28">
        <v>6.6</v>
      </c>
      <c r="C159" s="25"/>
      <c r="D159" s="25"/>
      <c r="E159" s="26">
        <v>23.47</v>
      </c>
      <c r="F159" s="25"/>
      <c r="G159" s="25"/>
      <c r="H159" s="94">
        <f t="shared" ref="H159:H185" si="14">($C$44)*(E159)+$C$189</f>
        <v>6.8974999954135718</v>
      </c>
      <c r="I159" s="94"/>
      <c r="J159" s="94"/>
      <c r="K159" s="94">
        <f t="shared" ref="K159:K185" si="15">(H159-B159)^2</f>
        <v>8.8506247271075478E-2</v>
      </c>
      <c r="L159" s="25"/>
      <c r="O159" s="25">
        <v>2</v>
      </c>
      <c r="P159" s="28">
        <v>6.6</v>
      </c>
      <c r="Q159" s="25"/>
      <c r="R159" s="25"/>
      <c r="S159" s="26">
        <v>23.53</v>
      </c>
      <c r="T159" s="25"/>
      <c r="U159" s="25"/>
      <c r="V159" s="94">
        <f t="shared" ref="V159:V185" si="16">($C$44)*(S159)+$Q$189</f>
        <v>6.8353571367540269</v>
      </c>
      <c r="W159" s="94"/>
      <c r="X159" s="94"/>
      <c r="Y159" s="94">
        <f t="shared" ref="Y159:Y185" si="17">(V159-P159)^2</f>
        <v>5.5392981821053885E-2</v>
      </c>
      <c r="Z159" s="25"/>
    </row>
    <row r="160" spans="1:26" x14ac:dyDescent="0.3">
      <c r="A160" s="25">
        <v>3</v>
      </c>
      <c r="B160" s="28">
        <v>6.9</v>
      </c>
      <c r="C160" s="25"/>
      <c r="D160" s="25"/>
      <c r="E160" s="26">
        <v>23.45</v>
      </c>
      <c r="F160" s="25"/>
      <c r="G160" s="25"/>
      <c r="H160" s="94">
        <f t="shared" si="14"/>
        <v>6.9174999954135714</v>
      </c>
      <c r="I160" s="94"/>
      <c r="J160" s="94"/>
      <c r="K160" s="94">
        <f t="shared" si="15"/>
        <v>3.0624983947500804E-4</v>
      </c>
      <c r="L160" s="25"/>
      <c r="O160" s="25">
        <v>3</v>
      </c>
      <c r="P160" s="28">
        <v>6.9</v>
      </c>
      <c r="Q160" s="25"/>
      <c r="R160" s="25"/>
      <c r="S160" s="26">
        <v>23.4</v>
      </c>
      <c r="T160" s="25"/>
      <c r="U160" s="25"/>
      <c r="V160" s="94">
        <f t="shared" si="16"/>
        <v>6.9653571367540295</v>
      </c>
      <c r="W160" s="94"/>
      <c r="X160" s="94"/>
      <c r="Y160" s="94">
        <f t="shared" si="17"/>
        <v>4.2715553246848613E-3</v>
      </c>
      <c r="Z160" s="25"/>
    </row>
    <row r="161" spans="1:26" x14ac:dyDescent="0.3">
      <c r="A161" s="25">
        <v>4</v>
      </c>
      <c r="B161" s="28">
        <v>10</v>
      </c>
      <c r="C161" s="25"/>
      <c r="D161" s="25"/>
      <c r="E161" s="26">
        <v>19.329999999999998</v>
      </c>
      <c r="F161" s="25"/>
      <c r="G161" s="25"/>
      <c r="H161" s="94">
        <f t="shared" si="14"/>
        <v>11.037499995413572</v>
      </c>
      <c r="I161" s="94"/>
      <c r="J161" s="94"/>
      <c r="K161" s="94">
        <f t="shared" si="15"/>
        <v>1.0764062404831627</v>
      </c>
      <c r="L161" s="25"/>
      <c r="O161" s="25">
        <v>4</v>
      </c>
      <c r="P161" s="28">
        <v>10</v>
      </c>
      <c r="Q161" s="25"/>
      <c r="R161" s="25"/>
      <c r="S161" s="26">
        <v>19.16</v>
      </c>
      <c r="T161" s="25"/>
      <c r="U161" s="25"/>
      <c r="V161" s="94">
        <f t="shared" si="16"/>
        <v>11.205357136754028</v>
      </c>
      <c r="W161" s="94"/>
      <c r="X161" s="94"/>
      <c r="Y161" s="94">
        <f t="shared" si="17"/>
        <v>1.4528858271238683</v>
      </c>
      <c r="Z161" s="25"/>
    </row>
    <row r="162" spans="1:26" x14ac:dyDescent="0.3">
      <c r="A162" s="25">
        <v>5</v>
      </c>
      <c r="B162" s="28">
        <v>7.6</v>
      </c>
      <c r="C162" s="25"/>
      <c r="D162" s="25"/>
      <c r="E162" s="26">
        <v>22.54</v>
      </c>
      <c r="F162" s="25"/>
      <c r="G162" s="25"/>
      <c r="H162" s="94">
        <f t="shared" si="14"/>
        <v>7.8274999954135716</v>
      </c>
      <c r="I162" s="94"/>
      <c r="J162" s="94"/>
      <c r="K162" s="94">
        <f t="shared" si="15"/>
        <v>5.1756247913175242E-2</v>
      </c>
      <c r="L162" s="25"/>
      <c r="O162" s="25">
        <v>5</v>
      </c>
      <c r="P162" s="28">
        <v>7.6</v>
      </c>
      <c r="Q162" s="25"/>
      <c r="R162" s="25"/>
      <c r="S162" s="26">
        <v>22.52</v>
      </c>
      <c r="T162" s="25"/>
      <c r="U162" s="25"/>
      <c r="V162" s="94">
        <f t="shared" si="16"/>
        <v>7.8453571367540285</v>
      </c>
      <c r="W162" s="94"/>
      <c r="X162" s="94"/>
      <c r="Y162" s="94">
        <f t="shared" si="17"/>
        <v>6.0200124556135201E-2</v>
      </c>
      <c r="Z162" s="25"/>
    </row>
    <row r="163" spans="1:26" x14ac:dyDescent="0.3">
      <c r="A163" s="25">
        <v>6</v>
      </c>
      <c r="B163" s="28">
        <v>4.7</v>
      </c>
      <c r="C163" s="25"/>
      <c r="D163" s="25"/>
      <c r="E163" s="26">
        <v>25.55</v>
      </c>
      <c r="F163" s="25"/>
      <c r="G163" s="25"/>
      <c r="H163" s="94">
        <f t="shared" si="14"/>
        <v>4.81749999541357</v>
      </c>
      <c r="I163" s="94"/>
      <c r="J163" s="94"/>
      <c r="K163" s="94">
        <f t="shared" si="15"/>
        <v>1.3806248922188928E-2</v>
      </c>
      <c r="L163" s="25"/>
      <c r="O163" s="25">
        <v>6</v>
      </c>
      <c r="P163" s="28">
        <v>4.7</v>
      </c>
      <c r="Q163" s="25"/>
      <c r="R163" s="25"/>
      <c r="S163" s="26">
        <v>25.63</v>
      </c>
      <c r="T163" s="25"/>
      <c r="U163" s="25"/>
      <c r="V163" s="94">
        <f t="shared" si="16"/>
        <v>4.735357136754029</v>
      </c>
      <c r="W163" s="94"/>
      <c r="X163" s="94"/>
      <c r="Y163" s="94">
        <f t="shared" si="17"/>
        <v>1.2501271194430977E-3</v>
      </c>
      <c r="Z163" s="25"/>
    </row>
    <row r="164" spans="1:26" x14ac:dyDescent="0.3">
      <c r="A164" s="25">
        <v>7</v>
      </c>
      <c r="B164" s="28">
        <v>7.6</v>
      </c>
      <c r="C164" s="25"/>
      <c r="D164" s="25"/>
      <c r="E164" s="26">
        <v>21.88</v>
      </c>
      <c r="F164" s="25"/>
      <c r="G164" s="25"/>
      <c r="H164" s="94">
        <f t="shared" si="14"/>
        <v>8.4874999954135717</v>
      </c>
      <c r="I164" s="94"/>
      <c r="J164" s="94"/>
      <c r="K164" s="94">
        <f t="shared" si="15"/>
        <v>0.78765624185909044</v>
      </c>
      <c r="L164" s="25"/>
      <c r="O164" s="25">
        <v>7</v>
      </c>
      <c r="P164" s="28">
        <v>7.6</v>
      </c>
      <c r="Q164" s="25"/>
      <c r="R164" s="25"/>
      <c r="S164" s="26">
        <v>21.95</v>
      </c>
      <c r="T164" s="25"/>
      <c r="U164" s="25"/>
      <c r="V164" s="94">
        <f t="shared" si="16"/>
        <v>8.4153571367540287</v>
      </c>
      <c r="W164" s="94"/>
      <c r="X164" s="94"/>
      <c r="Y164" s="94">
        <f t="shared" si="17"/>
        <v>0.66480726045572847</v>
      </c>
      <c r="Z164" s="25"/>
    </row>
    <row r="165" spans="1:26" x14ac:dyDescent="0.3">
      <c r="A165" s="25">
        <v>8</v>
      </c>
      <c r="B165" s="28">
        <v>3.4</v>
      </c>
      <c r="C165" s="25"/>
      <c r="D165" s="25"/>
      <c r="E165" s="26">
        <v>27.58</v>
      </c>
      <c r="F165" s="25"/>
      <c r="G165" s="25"/>
      <c r="H165" s="94">
        <f t="shared" si="14"/>
        <v>2.7874999954135724</v>
      </c>
      <c r="I165" s="94"/>
      <c r="J165" s="94"/>
      <c r="K165" s="94">
        <f t="shared" si="15"/>
        <v>0.37515625561837374</v>
      </c>
      <c r="L165" s="25"/>
      <c r="O165" s="25">
        <v>8</v>
      </c>
      <c r="P165" s="28">
        <v>3.4</v>
      </c>
      <c r="Q165" s="25"/>
      <c r="R165" s="25"/>
      <c r="S165" s="26">
        <v>27.4</v>
      </c>
      <c r="T165" s="25"/>
      <c r="U165" s="25"/>
      <c r="V165" s="94">
        <f t="shared" si="16"/>
        <v>2.9653571367540295</v>
      </c>
      <c r="W165" s="94"/>
      <c r="X165" s="94"/>
      <c r="Y165" s="94">
        <f t="shared" si="17"/>
        <v>0.18891441857065538</v>
      </c>
      <c r="Z165" s="25"/>
    </row>
    <row r="166" spans="1:26" x14ac:dyDescent="0.3">
      <c r="A166" s="25">
        <v>9</v>
      </c>
      <c r="B166" s="28">
        <v>3.4</v>
      </c>
      <c r="C166" s="25"/>
      <c r="D166" s="25"/>
      <c r="E166" s="26">
        <v>27.57</v>
      </c>
      <c r="F166" s="25"/>
      <c r="G166" s="25"/>
      <c r="H166" s="94">
        <f t="shared" si="14"/>
        <v>2.7974999954135704</v>
      </c>
      <c r="I166" s="94"/>
      <c r="J166" s="94"/>
      <c r="K166" s="94">
        <f t="shared" si="15"/>
        <v>0.36300625552664756</v>
      </c>
      <c r="L166" s="25"/>
      <c r="O166" s="25">
        <v>9</v>
      </c>
      <c r="P166" s="28">
        <v>3.4</v>
      </c>
      <c r="Q166" s="25"/>
      <c r="R166" s="25"/>
      <c r="S166" s="26">
        <v>27.51</v>
      </c>
      <c r="T166" s="25"/>
      <c r="U166" s="25"/>
      <c r="V166" s="94">
        <f t="shared" si="16"/>
        <v>2.8553571367540265</v>
      </c>
      <c r="W166" s="94"/>
      <c r="X166" s="94"/>
      <c r="Y166" s="94">
        <f t="shared" si="17"/>
        <v>0.29663584848477215</v>
      </c>
      <c r="Z166" s="25"/>
    </row>
    <row r="167" spans="1:26" x14ac:dyDescent="0.3">
      <c r="A167" s="25">
        <v>10</v>
      </c>
      <c r="B167" s="28">
        <v>7.6</v>
      </c>
      <c r="C167" s="25"/>
      <c r="D167" s="25"/>
      <c r="E167" s="26">
        <v>20.92</v>
      </c>
      <c r="F167" s="25"/>
      <c r="G167" s="25"/>
      <c r="H167" s="94">
        <f t="shared" si="14"/>
        <v>9.447499995413569</v>
      </c>
      <c r="I167" s="94"/>
      <c r="J167" s="94"/>
      <c r="K167" s="94">
        <f t="shared" si="15"/>
        <v>3.4132562330531386</v>
      </c>
      <c r="L167" s="25"/>
      <c r="O167" s="25">
        <v>10</v>
      </c>
      <c r="P167" s="28">
        <v>7.6</v>
      </c>
      <c r="Q167" s="25"/>
      <c r="R167" s="25"/>
      <c r="S167" s="26">
        <v>21.03</v>
      </c>
      <c r="T167" s="25"/>
      <c r="U167" s="25"/>
      <c r="V167" s="94">
        <f t="shared" si="16"/>
        <v>9.3353571367540269</v>
      </c>
      <c r="W167" s="94"/>
      <c r="X167" s="94"/>
      <c r="Y167" s="94">
        <f t="shared" si="17"/>
        <v>3.0114643920831354</v>
      </c>
      <c r="Z167" s="25"/>
    </row>
    <row r="168" spans="1:26" x14ac:dyDescent="0.3">
      <c r="A168" s="25">
        <v>11</v>
      </c>
      <c r="B168" s="28">
        <v>7.6</v>
      </c>
      <c r="C168" s="25"/>
      <c r="D168" s="25"/>
      <c r="E168" s="26">
        <v>22.91</v>
      </c>
      <c r="F168" s="25"/>
      <c r="G168" s="25"/>
      <c r="H168" s="94">
        <f t="shared" si="14"/>
        <v>7.4574999954135706</v>
      </c>
      <c r="I168" s="94"/>
      <c r="J168" s="94"/>
      <c r="K168" s="94">
        <f t="shared" si="15"/>
        <v>2.030625130713231E-2</v>
      </c>
      <c r="L168" s="25"/>
      <c r="O168" s="25">
        <v>11</v>
      </c>
      <c r="P168" s="28">
        <v>7.6</v>
      </c>
      <c r="Q168" s="25"/>
      <c r="R168" s="25"/>
      <c r="S168" s="26">
        <v>23.23</v>
      </c>
      <c r="T168" s="25"/>
      <c r="U168" s="25"/>
      <c r="V168" s="94">
        <f t="shared" si="16"/>
        <v>7.1353571367540276</v>
      </c>
      <c r="W168" s="94"/>
      <c r="X168" s="94"/>
      <c r="Y168" s="94">
        <f t="shared" si="17"/>
        <v>0.21589299036541507</v>
      </c>
      <c r="Z168" s="25"/>
    </row>
    <row r="169" spans="1:26" x14ac:dyDescent="0.3">
      <c r="A169" s="25" t="s">
        <v>188</v>
      </c>
      <c r="B169" s="28">
        <v>1.3</v>
      </c>
      <c r="C169" s="25"/>
      <c r="D169" s="25"/>
      <c r="E169" s="26">
        <f>AVERAGE(28.88,29.9,29.63)</f>
        <v>29.47</v>
      </c>
      <c r="F169" s="25"/>
      <c r="G169" s="25"/>
      <c r="H169" s="94">
        <f t="shared" si="14"/>
        <v>0.89749999541357184</v>
      </c>
      <c r="I169" s="94"/>
      <c r="J169" s="94"/>
      <c r="K169" s="94">
        <f t="shared" si="15"/>
        <v>0.16200625369207472</v>
      </c>
      <c r="L169" s="25"/>
      <c r="O169" s="25" t="s">
        <v>188</v>
      </c>
      <c r="P169" s="28">
        <v>1.3</v>
      </c>
      <c r="Q169" s="25"/>
      <c r="R169" s="25"/>
      <c r="S169" s="26">
        <f>AVERAGE(28.86,29.88,29.53)</f>
        <v>29.423333333333332</v>
      </c>
      <c r="T169" s="25"/>
      <c r="U169" s="25"/>
      <c r="V169" s="94">
        <f t="shared" si="16"/>
        <v>0.94202380342069603</v>
      </c>
      <c r="W169" s="94"/>
      <c r="X169" s="94"/>
      <c r="Y169" s="94">
        <f t="shared" si="17"/>
        <v>0.12814695731738451</v>
      </c>
      <c r="Z169" s="25"/>
    </row>
    <row r="170" spans="1:26" x14ac:dyDescent="0.3">
      <c r="A170" s="25" t="s">
        <v>243</v>
      </c>
      <c r="B170" s="28">
        <v>1.3</v>
      </c>
      <c r="C170" s="25"/>
      <c r="D170" s="25"/>
      <c r="E170" s="26">
        <f>AVERAGE(28.98,30.03,29.96)</f>
        <v>29.656666666666666</v>
      </c>
      <c r="F170" s="25"/>
      <c r="G170" s="25"/>
      <c r="H170" s="94">
        <f t="shared" si="14"/>
        <v>0.71083332874690441</v>
      </c>
      <c r="I170" s="94"/>
      <c r="J170" s="94"/>
      <c r="K170" s="94">
        <f t="shared" si="15"/>
        <v>0.34711736651545327</v>
      </c>
      <c r="L170" s="25"/>
      <c r="O170" s="25" t="s">
        <v>243</v>
      </c>
      <c r="P170" s="28">
        <v>1.3</v>
      </c>
      <c r="Q170" s="25"/>
      <c r="R170" s="25"/>
      <c r="S170" s="26">
        <f>AVERAGE(28.96,30.08,29.94)</f>
        <v>29.66</v>
      </c>
      <c r="T170" s="25"/>
      <c r="U170" s="25"/>
      <c r="V170" s="94">
        <f t="shared" si="16"/>
        <v>0.70535713675402789</v>
      </c>
      <c r="W170" s="94"/>
      <c r="X170" s="94"/>
      <c r="Y170" s="94">
        <f t="shared" si="17"/>
        <v>0.35360013480936792</v>
      </c>
      <c r="Z170" s="25"/>
    </row>
    <row r="171" spans="1:26" x14ac:dyDescent="0.3">
      <c r="A171" s="25" t="s">
        <v>244</v>
      </c>
      <c r="B171" s="28">
        <v>1.3</v>
      </c>
      <c r="C171" s="25"/>
      <c r="D171" s="25"/>
      <c r="E171" s="26">
        <f>AVERAGE(29.65,28.58,28.8)</f>
        <v>29.01</v>
      </c>
      <c r="F171" s="25"/>
      <c r="G171" s="25"/>
      <c r="H171" s="94">
        <f t="shared" si="14"/>
        <v>1.3574999954135691</v>
      </c>
      <c r="I171" s="94"/>
      <c r="J171" s="94"/>
      <c r="K171" s="94">
        <f t="shared" si="15"/>
        <v>3.3062494725604667E-3</v>
      </c>
      <c r="L171" s="25"/>
      <c r="O171" s="25" t="s">
        <v>244</v>
      </c>
      <c r="P171" s="28">
        <v>1.3</v>
      </c>
      <c r="Q171" s="25"/>
      <c r="R171" s="25"/>
      <c r="S171" s="26">
        <f>AVERAGE(29.67,28.55,28.88)</f>
        <v>29.033333333333331</v>
      </c>
      <c r="T171" s="25"/>
      <c r="U171" s="25"/>
      <c r="V171" s="94">
        <f t="shared" si="16"/>
        <v>1.3320238034206966</v>
      </c>
      <c r="W171" s="94"/>
      <c r="X171" s="94"/>
      <c r="Y171" s="94">
        <f t="shared" si="17"/>
        <v>1.0255239855274162E-3</v>
      </c>
      <c r="Z171" s="25"/>
    </row>
    <row r="172" spans="1:26" x14ac:dyDescent="0.3">
      <c r="A172" s="25">
        <v>21</v>
      </c>
      <c r="B172" s="28">
        <v>6.3</v>
      </c>
      <c r="C172" s="25"/>
      <c r="D172" s="25"/>
      <c r="E172" s="26">
        <v>24.61</v>
      </c>
      <c r="F172" s="25"/>
      <c r="G172" s="25"/>
      <c r="H172" s="94">
        <f t="shared" si="14"/>
        <v>5.7574999954135713</v>
      </c>
      <c r="I172" s="94"/>
      <c r="J172" s="94"/>
      <c r="K172" s="94">
        <f t="shared" si="15"/>
        <v>0.29430625497627499</v>
      </c>
      <c r="L172" s="25"/>
      <c r="O172" s="25">
        <v>21</v>
      </c>
      <c r="P172" s="28">
        <v>6.3</v>
      </c>
      <c r="Q172" s="25"/>
      <c r="R172" s="25"/>
      <c r="S172" s="26">
        <v>24.62</v>
      </c>
      <c r="T172" s="25"/>
      <c r="U172" s="25"/>
      <c r="V172" s="94">
        <f t="shared" si="16"/>
        <v>5.745357136754027</v>
      </c>
      <c r="W172" s="94"/>
      <c r="X172" s="94"/>
      <c r="Y172" s="94">
        <f t="shared" si="17"/>
        <v>0.30762870574969087</v>
      </c>
      <c r="Z172" s="25"/>
    </row>
    <row r="173" spans="1:26" x14ac:dyDescent="0.3">
      <c r="A173" s="25">
        <v>22</v>
      </c>
      <c r="B173" s="28">
        <v>7.2</v>
      </c>
      <c r="C173" s="25"/>
      <c r="D173" s="25"/>
      <c r="E173" s="26">
        <v>23.75</v>
      </c>
      <c r="F173" s="25"/>
      <c r="G173" s="25"/>
      <c r="H173" s="94">
        <f t="shared" si="14"/>
        <v>6.6174999954135707</v>
      </c>
      <c r="I173" s="94"/>
      <c r="J173" s="94"/>
      <c r="K173" s="94">
        <f t="shared" si="15"/>
        <v>0.33930625534319037</v>
      </c>
      <c r="L173" s="25"/>
      <c r="O173" s="25">
        <v>22</v>
      </c>
      <c r="P173" s="28">
        <v>7.2</v>
      </c>
      <c r="Q173" s="25"/>
      <c r="R173" s="25"/>
      <c r="S173" s="26">
        <v>23.73</v>
      </c>
      <c r="T173" s="25"/>
      <c r="U173" s="25"/>
      <c r="V173" s="94">
        <f t="shared" si="16"/>
        <v>6.6353571367540276</v>
      </c>
      <c r="W173" s="94"/>
      <c r="X173" s="94"/>
      <c r="Y173" s="94">
        <f t="shared" si="17"/>
        <v>0.31882156301461007</v>
      </c>
      <c r="Z173" s="25"/>
    </row>
    <row r="174" spans="1:26" x14ac:dyDescent="0.3">
      <c r="A174" s="25">
        <v>23</v>
      </c>
      <c r="B174" s="28">
        <v>7.3</v>
      </c>
      <c r="C174" s="25"/>
      <c r="D174" s="25"/>
      <c r="E174" s="26">
        <v>23.5</v>
      </c>
      <c r="F174" s="25"/>
      <c r="G174" s="25"/>
      <c r="H174" s="94">
        <f t="shared" si="14"/>
        <v>6.8674999954135707</v>
      </c>
      <c r="I174" s="94"/>
      <c r="J174" s="94"/>
      <c r="K174" s="94">
        <f t="shared" si="15"/>
        <v>0.18705625396726122</v>
      </c>
      <c r="L174" s="25"/>
      <c r="O174" s="25">
        <v>23</v>
      </c>
      <c r="P174" s="28">
        <v>7.3</v>
      </c>
      <c r="Q174" s="25"/>
      <c r="R174" s="25"/>
      <c r="S174" s="26">
        <v>23.52</v>
      </c>
      <c r="T174" s="25"/>
      <c r="U174" s="25"/>
      <c r="V174" s="94">
        <f t="shared" si="16"/>
        <v>6.8453571367540285</v>
      </c>
      <c r="W174" s="94"/>
      <c r="X174" s="94"/>
      <c r="Y174" s="94">
        <f t="shared" si="17"/>
        <v>0.20670013310049501</v>
      </c>
      <c r="Z174" s="25"/>
    </row>
    <row r="175" spans="1:26" x14ac:dyDescent="0.3">
      <c r="A175" s="25">
        <v>24</v>
      </c>
      <c r="B175" s="28">
        <v>11.5</v>
      </c>
      <c r="C175" s="25"/>
      <c r="D175" s="25"/>
      <c r="E175" s="26">
        <v>18.350000000000001</v>
      </c>
      <c r="F175" s="25"/>
      <c r="G175" s="25"/>
      <c r="H175" s="94">
        <f t="shared" si="14"/>
        <v>12.017499995413569</v>
      </c>
      <c r="I175" s="94"/>
      <c r="J175" s="94"/>
      <c r="K175" s="94">
        <f t="shared" si="15"/>
        <v>0.26780624525304425</v>
      </c>
      <c r="L175" s="25"/>
      <c r="O175" s="25">
        <v>24</v>
      </c>
      <c r="P175" s="28">
        <v>11.5</v>
      </c>
      <c r="Q175" s="25"/>
      <c r="R175" s="25"/>
      <c r="S175" s="26">
        <v>18.32</v>
      </c>
      <c r="T175" s="25"/>
      <c r="U175" s="25"/>
      <c r="V175" s="94">
        <f t="shared" si="16"/>
        <v>12.045357136754028</v>
      </c>
      <c r="W175" s="94"/>
      <c r="X175" s="94"/>
      <c r="Y175" s="94">
        <f t="shared" si="17"/>
        <v>0.29741440660855134</v>
      </c>
      <c r="Z175" s="25"/>
    </row>
    <row r="176" spans="1:26" x14ac:dyDescent="0.3">
      <c r="A176" s="25">
        <v>25</v>
      </c>
      <c r="B176" s="28">
        <v>7.6</v>
      </c>
      <c r="C176" s="25"/>
      <c r="D176" s="25"/>
      <c r="E176" s="26">
        <v>22.5</v>
      </c>
      <c r="F176" s="25"/>
      <c r="G176" s="25"/>
      <c r="H176" s="94">
        <f t="shared" si="14"/>
        <v>7.8674999954135707</v>
      </c>
      <c r="I176" s="94"/>
      <c r="J176" s="94"/>
      <c r="K176" s="94">
        <f t="shared" si="15"/>
        <v>7.155624754626054E-2</v>
      </c>
      <c r="L176" s="25"/>
      <c r="O176" s="25">
        <v>25</v>
      </c>
      <c r="P176" s="28">
        <v>7.6</v>
      </c>
      <c r="Q176" s="25"/>
      <c r="R176" s="25"/>
      <c r="S176" s="26">
        <v>22.4</v>
      </c>
      <c r="T176" s="25"/>
      <c r="U176" s="25"/>
      <c r="V176" s="94">
        <f t="shared" si="16"/>
        <v>7.9653571367540295</v>
      </c>
      <c r="W176" s="94"/>
      <c r="X176" s="94"/>
      <c r="Y176" s="94">
        <f t="shared" si="17"/>
        <v>0.13348583737710285</v>
      </c>
      <c r="Z176" s="25"/>
    </row>
    <row r="177" spans="1:26" x14ac:dyDescent="0.3">
      <c r="A177" s="25">
        <v>26</v>
      </c>
      <c r="B177" s="28">
        <v>4.7</v>
      </c>
      <c r="C177" s="25"/>
      <c r="D177" s="25"/>
      <c r="E177" s="26">
        <v>25.64</v>
      </c>
      <c r="F177" s="25"/>
      <c r="G177" s="25"/>
      <c r="H177" s="94">
        <f t="shared" si="14"/>
        <v>4.7274999954135701</v>
      </c>
      <c r="I177" s="94"/>
      <c r="J177" s="94"/>
      <c r="K177" s="94">
        <f t="shared" si="15"/>
        <v>7.5624974774636858E-4</v>
      </c>
      <c r="L177" s="25"/>
      <c r="O177" s="25">
        <v>26</v>
      </c>
      <c r="P177" s="28">
        <v>4.7</v>
      </c>
      <c r="Q177" s="25"/>
      <c r="R177" s="25"/>
      <c r="S177" s="26">
        <v>25.68</v>
      </c>
      <c r="T177" s="25"/>
      <c r="U177" s="25"/>
      <c r="V177" s="94">
        <f t="shared" si="16"/>
        <v>4.6853571367540283</v>
      </c>
      <c r="W177" s="94"/>
      <c r="X177" s="94"/>
      <c r="Y177" s="94">
        <f t="shared" si="17"/>
        <v>2.1441344404023356E-4</v>
      </c>
      <c r="Z177" s="25"/>
    </row>
    <row r="178" spans="1:26" x14ac:dyDescent="0.3">
      <c r="A178" s="25">
        <v>27</v>
      </c>
      <c r="B178" s="28">
        <v>7.6</v>
      </c>
      <c r="C178" s="25"/>
      <c r="D178" s="25"/>
      <c r="E178" s="26">
        <v>23.14</v>
      </c>
      <c r="F178" s="25"/>
      <c r="G178" s="25"/>
      <c r="H178" s="94">
        <f t="shared" si="14"/>
        <v>7.2274999954135701</v>
      </c>
      <c r="I178" s="94"/>
      <c r="J178" s="94"/>
      <c r="K178" s="94">
        <f t="shared" si="15"/>
        <v>0.13875625341689002</v>
      </c>
      <c r="L178" s="25"/>
      <c r="O178" s="25">
        <v>27</v>
      </c>
      <c r="P178" s="28">
        <v>7.6</v>
      </c>
      <c r="Q178" s="25"/>
      <c r="R178" s="25"/>
      <c r="S178" s="26">
        <v>23.12</v>
      </c>
      <c r="T178" s="25"/>
      <c r="U178" s="25"/>
      <c r="V178" s="94">
        <f t="shared" si="16"/>
        <v>7.245357136754027</v>
      </c>
      <c r="W178" s="94"/>
      <c r="X178" s="94"/>
      <c r="Y178" s="94">
        <f t="shared" si="17"/>
        <v>0.12577156045130164</v>
      </c>
      <c r="Z178" s="25"/>
    </row>
    <row r="179" spans="1:26" x14ac:dyDescent="0.3">
      <c r="A179" s="25">
        <v>28</v>
      </c>
      <c r="B179" s="28">
        <v>4.5999999999999996</v>
      </c>
      <c r="C179" s="25"/>
      <c r="D179" s="25"/>
      <c r="E179" s="26">
        <v>26.53</v>
      </c>
      <c r="F179" s="25"/>
      <c r="G179" s="25"/>
      <c r="H179" s="94">
        <f t="shared" si="14"/>
        <v>3.8374999954135696</v>
      </c>
      <c r="I179" s="94"/>
      <c r="J179" s="94"/>
      <c r="K179" s="94">
        <f t="shared" si="15"/>
        <v>0.58140625699430593</v>
      </c>
      <c r="L179" s="25"/>
      <c r="O179" s="25">
        <v>28</v>
      </c>
      <c r="P179" s="28">
        <v>4.5999999999999996</v>
      </c>
      <c r="Q179" s="25"/>
      <c r="R179" s="25"/>
      <c r="S179" s="26">
        <v>26.49</v>
      </c>
      <c r="T179" s="25"/>
      <c r="U179" s="25"/>
      <c r="V179" s="94">
        <f t="shared" si="16"/>
        <v>3.8753571367540296</v>
      </c>
      <c r="W179" s="94"/>
      <c r="X179" s="94"/>
      <c r="Y179" s="94">
        <f t="shared" si="17"/>
        <v>0.52510727925331768</v>
      </c>
      <c r="Z179" s="25"/>
    </row>
    <row r="180" spans="1:26" x14ac:dyDescent="0.3">
      <c r="A180" s="25">
        <v>29</v>
      </c>
      <c r="B180" s="28">
        <v>3.9</v>
      </c>
      <c r="C180" s="25"/>
      <c r="D180" s="25"/>
      <c r="E180" s="26">
        <v>26.89</v>
      </c>
      <c r="F180" s="25"/>
      <c r="G180" s="25"/>
      <c r="H180" s="94">
        <f t="shared" si="14"/>
        <v>3.4774999954135701</v>
      </c>
      <c r="I180" s="94"/>
      <c r="J180" s="94"/>
      <c r="K180" s="94">
        <f t="shared" si="15"/>
        <v>0.17850625387553318</v>
      </c>
      <c r="L180" s="25"/>
      <c r="O180" s="25">
        <v>29</v>
      </c>
      <c r="P180" s="28">
        <v>3.9</v>
      </c>
      <c r="Q180" s="25"/>
      <c r="R180" s="25"/>
      <c r="S180" s="26">
        <v>26.85</v>
      </c>
      <c r="T180" s="25"/>
      <c r="U180" s="25"/>
      <c r="V180" s="94">
        <f t="shared" si="16"/>
        <v>3.5153571367540266</v>
      </c>
      <c r="W180" s="94"/>
      <c r="X180" s="94"/>
      <c r="Y180" s="94">
        <f t="shared" si="17"/>
        <v>0.14795013224606052</v>
      </c>
      <c r="Z180" s="25"/>
    </row>
    <row r="181" spans="1:26" x14ac:dyDescent="0.3">
      <c r="A181" s="25">
        <v>30</v>
      </c>
      <c r="B181" s="28">
        <v>7.6</v>
      </c>
      <c r="C181" s="25"/>
      <c r="D181" s="25"/>
      <c r="E181" s="26">
        <v>21.62</v>
      </c>
      <c r="F181" s="25"/>
      <c r="G181" s="25"/>
      <c r="H181" s="94">
        <f t="shared" si="14"/>
        <v>8.7474999954135697</v>
      </c>
      <c r="I181" s="94"/>
      <c r="J181" s="94"/>
      <c r="K181" s="94">
        <f t="shared" si="15"/>
        <v>1.3167562394741432</v>
      </c>
      <c r="L181" s="25"/>
      <c r="O181" s="25">
        <v>30</v>
      </c>
      <c r="P181" s="28">
        <v>7.6</v>
      </c>
      <c r="Q181" s="25"/>
      <c r="R181" s="25"/>
      <c r="S181" s="26">
        <v>21.65</v>
      </c>
      <c r="T181" s="25"/>
      <c r="U181" s="25"/>
      <c r="V181" s="94">
        <f t="shared" si="16"/>
        <v>8.7153571367540295</v>
      </c>
      <c r="W181" s="94"/>
      <c r="X181" s="94"/>
      <c r="Y181" s="94">
        <f t="shared" si="17"/>
        <v>1.2440215425081476</v>
      </c>
      <c r="Z181" s="25"/>
    </row>
    <row r="182" spans="1:26" x14ac:dyDescent="0.3">
      <c r="A182" s="25">
        <v>31</v>
      </c>
      <c r="B182" s="28">
        <v>7.6</v>
      </c>
      <c r="C182" s="25"/>
      <c r="D182" s="25"/>
      <c r="E182" s="26">
        <v>22.66</v>
      </c>
      <c r="F182" s="25"/>
      <c r="G182" s="25"/>
      <c r="H182" s="94">
        <f t="shared" si="14"/>
        <v>7.7074999954135706</v>
      </c>
      <c r="I182" s="94"/>
      <c r="J182" s="94"/>
      <c r="K182" s="94">
        <f t="shared" si="15"/>
        <v>1.1556249013917767E-2</v>
      </c>
      <c r="L182" s="25"/>
      <c r="O182" s="25">
        <v>31</v>
      </c>
      <c r="P182" s="28">
        <v>7.6</v>
      </c>
      <c r="Q182" s="25"/>
      <c r="R182" s="25"/>
      <c r="S182" s="26">
        <v>22.63</v>
      </c>
      <c r="T182" s="25"/>
      <c r="U182" s="25"/>
      <c r="V182" s="94">
        <f t="shared" si="16"/>
        <v>7.735357136754029</v>
      </c>
      <c r="W182" s="94"/>
      <c r="X182" s="94"/>
      <c r="Y182" s="94">
        <f t="shared" si="17"/>
        <v>1.8321554470249014E-2</v>
      </c>
      <c r="Z182" s="25"/>
    </row>
    <row r="183" spans="1:26" x14ac:dyDescent="0.3">
      <c r="A183" s="25" t="s">
        <v>245</v>
      </c>
      <c r="B183" s="28">
        <v>1.3</v>
      </c>
      <c r="C183" s="25"/>
      <c r="D183" s="25"/>
      <c r="E183" s="26">
        <f>AVERAGE(29.79,28.82,30.06)</f>
        <v>29.556666666666668</v>
      </c>
      <c r="F183" s="25"/>
      <c r="G183" s="25"/>
      <c r="H183" s="94">
        <f t="shared" si="14"/>
        <v>0.81083332874690228</v>
      </c>
      <c r="I183" s="94"/>
      <c r="J183" s="94"/>
      <c r="K183" s="94">
        <f t="shared" si="15"/>
        <v>0.23928403226483622</v>
      </c>
      <c r="L183" s="25"/>
      <c r="O183" s="25" t="s">
        <v>245</v>
      </c>
      <c r="P183" s="28">
        <v>1.3</v>
      </c>
      <c r="Q183" s="25"/>
      <c r="R183" s="25"/>
      <c r="S183" s="26">
        <f>AVERAGE(29.82,28.8,30.12)</f>
        <v>29.580000000000002</v>
      </c>
      <c r="T183" s="25"/>
      <c r="U183" s="25"/>
      <c r="V183" s="94">
        <f t="shared" si="16"/>
        <v>0.78535713675402619</v>
      </c>
      <c r="W183" s="94"/>
      <c r="X183" s="94"/>
      <c r="Y183" s="94">
        <f t="shared" si="17"/>
        <v>0.26485727669001413</v>
      </c>
      <c r="Z183" s="25"/>
    </row>
    <row r="184" spans="1:26" x14ac:dyDescent="0.3">
      <c r="A184" s="25" t="s">
        <v>246</v>
      </c>
      <c r="B184" s="28">
        <v>1.3</v>
      </c>
      <c r="C184" s="25"/>
      <c r="D184" s="25"/>
      <c r="E184" s="26">
        <f>AVERAGE(29.19,29.22,28.45)</f>
        <v>28.953333333333333</v>
      </c>
      <c r="F184" s="25"/>
      <c r="G184" s="25"/>
      <c r="H184" s="94">
        <f t="shared" si="14"/>
        <v>1.4141666620802376</v>
      </c>
      <c r="I184" s="94"/>
      <c r="J184" s="94"/>
      <c r="K184" s="94">
        <f t="shared" si="15"/>
        <v>1.3034026730543142E-2</v>
      </c>
      <c r="L184" s="25"/>
      <c r="O184" s="25" t="s">
        <v>246</v>
      </c>
      <c r="P184" s="28">
        <v>1.3</v>
      </c>
      <c r="Q184" s="25"/>
      <c r="R184" s="25"/>
      <c r="S184" s="26">
        <f>AVERAGE(29.2,29.15,28.49)</f>
        <v>28.946666666666662</v>
      </c>
      <c r="T184" s="25"/>
      <c r="U184" s="25"/>
      <c r="V184" s="94">
        <f t="shared" si="16"/>
        <v>1.4186904700873662</v>
      </c>
      <c r="W184" s="94"/>
      <c r="X184" s="94"/>
      <c r="Y184" s="94">
        <f t="shared" si="17"/>
        <v>1.4087427689559949E-2</v>
      </c>
      <c r="Z184" s="25"/>
    </row>
    <row r="185" spans="1:26" x14ac:dyDescent="0.3">
      <c r="A185" s="25" t="s">
        <v>247</v>
      </c>
      <c r="B185" s="28">
        <v>1.3</v>
      </c>
      <c r="C185" s="25"/>
      <c r="D185" s="25"/>
      <c r="E185" s="26">
        <f>AVERAGE(28.77,30.13,29.64)</f>
        <v>29.513333333333332</v>
      </c>
      <c r="F185" s="25"/>
      <c r="G185" s="25"/>
      <c r="H185" s="94">
        <f t="shared" si="14"/>
        <v>0.85416666208023884</v>
      </c>
      <c r="I185" s="94"/>
      <c r="J185" s="94"/>
      <c r="K185" s="94">
        <f t="shared" si="15"/>
        <v>0.19876736520067598</v>
      </c>
      <c r="L185" s="25"/>
      <c r="O185" s="25" t="s">
        <v>247</v>
      </c>
      <c r="P185" s="28">
        <v>1.3</v>
      </c>
      <c r="Q185" s="25"/>
      <c r="R185" s="25"/>
      <c r="S185" s="26">
        <f>AVERAGE(28.77,30.1,29.59)</f>
        <v>29.486666666666668</v>
      </c>
      <c r="T185" s="25"/>
      <c r="U185" s="25"/>
      <c r="V185" s="94">
        <f t="shared" si="16"/>
        <v>0.8786904700873599</v>
      </c>
      <c r="W185" s="94"/>
      <c r="X185" s="94"/>
      <c r="Y185" s="94">
        <f t="shared" si="17"/>
        <v>0.17750171999520983</v>
      </c>
      <c r="Z185" s="25"/>
    </row>
    <row r="186" spans="1:26" x14ac:dyDescent="0.3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O186" s="25"/>
      <c r="P186" s="25"/>
      <c r="Q186" s="25"/>
      <c r="R186" s="25"/>
      <c r="S186" s="25"/>
      <c r="T186" s="25"/>
      <c r="U186" s="25"/>
      <c r="V186" s="94"/>
      <c r="W186" s="94"/>
      <c r="X186" s="94"/>
      <c r="Y186" s="94"/>
      <c r="Z186" s="25"/>
    </row>
    <row r="187" spans="1:26" x14ac:dyDescent="0.3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x14ac:dyDescent="0.3">
      <c r="A188" s="24" t="s">
        <v>102</v>
      </c>
      <c r="B188" s="24"/>
      <c r="C188" s="29">
        <v>-1</v>
      </c>
      <c r="D188" s="25" t="s">
        <v>103</v>
      </c>
      <c r="E188" s="25"/>
      <c r="F188" s="25"/>
      <c r="G188" s="4" t="s">
        <v>104</v>
      </c>
      <c r="H188" s="5">
        <f>SQRT(SUM(K158:K185)/COUNT(K158:K185))</f>
        <v>0.61573715338892121</v>
      </c>
      <c r="I188" s="6" t="s">
        <v>93</v>
      </c>
      <c r="J188" s="25"/>
      <c r="K188" s="25"/>
      <c r="L188" s="25"/>
      <c r="O188" s="24" t="s">
        <v>102</v>
      </c>
      <c r="P188" s="24"/>
      <c r="Q188" s="29">
        <v>-1</v>
      </c>
      <c r="R188" s="25" t="s">
        <v>103</v>
      </c>
      <c r="S188" s="25"/>
      <c r="T188" s="25"/>
      <c r="U188" s="4" t="s">
        <v>104</v>
      </c>
      <c r="V188" s="5">
        <f>SQRT(SUM(Y158:Y185)/COUNT(Y158:Y185))</f>
        <v>0.60611195157809361</v>
      </c>
      <c r="W188" s="6" t="s">
        <v>93</v>
      </c>
      <c r="X188" s="25"/>
      <c r="Y188" s="25"/>
      <c r="Z188" s="25"/>
    </row>
    <row r="189" spans="1:26" x14ac:dyDescent="0.3">
      <c r="A189" s="24" t="s">
        <v>105</v>
      </c>
      <c r="B189" s="24"/>
      <c r="C189" s="98">
        <v>30.367499995413571</v>
      </c>
      <c r="D189" s="25" t="s">
        <v>106</v>
      </c>
      <c r="E189" s="25"/>
      <c r="F189" s="25"/>
      <c r="G189" s="25"/>
      <c r="H189" s="25"/>
      <c r="I189" s="25"/>
      <c r="J189" s="25"/>
      <c r="K189" s="25"/>
      <c r="L189" s="25"/>
      <c r="O189" s="24" t="s">
        <v>105</v>
      </c>
      <c r="P189" s="24"/>
      <c r="Q189" s="98">
        <v>30.365357136754028</v>
      </c>
      <c r="R189" s="25" t="s">
        <v>106</v>
      </c>
      <c r="S189" s="25"/>
      <c r="T189" s="25"/>
      <c r="U189" s="25"/>
      <c r="V189" s="25"/>
      <c r="W189" s="25"/>
      <c r="X189" s="25"/>
      <c r="Y189" s="25"/>
      <c r="Z189" s="25"/>
    </row>
    <row r="190" spans="1:26" x14ac:dyDescent="0.3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5.6" x14ac:dyDescent="0.3">
      <c r="A191" s="45" t="s">
        <v>253</v>
      </c>
      <c r="B191" s="45"/>
      <c r="C191" s="45" t="s">
        <v>248</v>
      </c>
      <c r="D191" s="45"/>
      <c r="E191" s="25"/>
      <c r="F191" s="25"/>
      <c r="G191" s="25"/>
      <c r="H191" s="25"/>
      <c r="I191" s="25"/>
      <c r="J191" s="25"/>
      <c r="K191" s="25"/>
      <c r="L191" s="25"/>
      <c r="O191" s="45" t="s">
        <v>253</v>
      </c>
      <c r="P191" s="45"/>
      <c r="Q191" s="45" t="s">
        <v>117</v>
      </c>
      <c r="R191" s="45" t="s">
        <v>136</v>
      </c>
      <c r="S191" s="25"/>
      <c r="T191" s="25"/>
      <c r="U191" s="25"/>
      <c r="V191" s="25"/>
      <c r="W191" s="25"/>
      <c r="X191" s="25"/>
      <c r="Y191" s="25"/>
      <c r="Z191" s="25"/>
    </row>
    <row r="193" spans="1:26" ht="16.8" x14ac:dyDescent="0.35">
      <c r="A193" s="93" t="s">
        <v>96</v>
      </c>
      <c r="B193" s="93" t="s">
        <v>97</v>
      </c>
      <c r="C193" s="93"/>
      <c r="D193" s="93"/>
      <c r="E193" s="93" t="s">
        <v>98</v>
      </c>
      <c r="F193" s="93"/>
      <c r="G193" s="93"/>
      <c r="H193" s="93" t="s">
        <v>99</v>
      </c>
      <c r="I193" s="93"/>
      <c r="J193" s="93"/>
      <c r="K193" s="93" t="s">
        <v>100</v>
      </c>
      <c r="L193" s="93"/>
      <c r="O193" s="93" t="s">
        <v>96</v>
      </c>
      <c r="P193" s="93" t="s">
        <v>97</v>
      </c>
      <c r="Q193" s="93"/>
      <c r="R193" s="93"/>
      <c r="S193" s="93" t="s">
        <v>98</v>
      </c>
      <c r="T193" s="93"/>
      <c r="U193" s="93"/>
      <c r="V193" s="93" t="s">
        <v>99</v>
      </c>
      <c r="W193" s="93"/>
      <c r="X193" s="93"/>
      <c r="Y193" s="93" t="s">
        <v>100</v>
      </c>
      <c r="Z193" s="93"/>
    </row>
    <row r="194" spans="1:26" x14ac:dyDescent="0.3">
      <c r="A194" s="30">
        <v>1</v>
      </c>
      <c r="B194" s="101">
        <v>7</v>
      </c>
      <c r="C194" s="30"/>
      <c r="D194" s="30"/>
      <c r="E194" s="92">
        <v>23.37</v>
      </c>
      <c r="F194" s="30"/>
      <c r="G194" s="30"/>
      <c r="H194" s="95">
        <f>($C$44)*(E194)+$C$225</f>
        <v>6.0814285719783392</v>
      </c>
      <c r="I194" s="95"/>
      <c r="J194" s="95"/>
      <c r="K194" s="95">
        <f>(H194-B194)^2</f>
        <v>0.84377346837775313</v>
      </c>
      <c r="L194" s="30"/>
      <c r="O194" s="30">
        <v>1</v>
      </c>
      <c r="P194" s="101">
        <v>7</v>
      </c>
      <c r="Q194" s="30"/>
      <c r="R194" s="30"/>
      <c r="S194" s="92">
        <v>23.38</v>
      </c>
      <c r="T194" s="30"/>
      <c r="U194" s="30"/>
      <c r="V194" s="95">
        <f>($C$44)*(S194)+$Q$225</f>
        <v>6.067619046585957</v>
      </c>
      <c r="W194" s="95"/>
      <c r="X194" s="95"/>
      <c r="Y194" s="95">
        <f>(V194-P194)^2</f>
        <v>0.86933424228927991</v>
      </c>
      <c r="Z194" s="30"/>
    </row>
    <row r="195" spans="1:26" x14ac:dyDescent="0.3">
      <c r="A195" s="30">
        <v>2</v>
      </c>
      <c r="B195" s="101">
        <v>6.6</v>
      </c>
      <c r="C195" s="30"/>
      <c r="D195" s="30"/>
      <c r="E195" s="92">
        <v>23.01</v>
      </c>
      <c r="F195" s="30"/>
      <c r="G195" s="30"/>
      <c r="H195" s="95">
        <f t="shared" ref="H195:H221" si="18">($C$44)*(E195)+$C$225</f>
        <v>6.4414285719783386</v>
      </c>
      <c r="I195" s="95"/>
      <c r="J195" s="95"/>
      <c r="K195" s="95">
        <f t="shared" ref="K195:K221" si="19">(H195-B195)^2</f>
        <v>2.5144897784828823E-2</v>
      </c>
      <c r="L195" s="30"/>
      <c r="O195" s="30">
        <v>2</v>
      </c>
      <c r="P195" s="101">
        <v>6.6</v>
      </c>
      <c r="Q195" s="30"/>
      <c r="R195" s="30"/>
      <c r="S195" s="92">
        <v>23.07</v>
      </c>
      <c r="T195" s="30"/>
      <c r="U195" s="30"/>
      <c r="V195" s="95">
        <f t="shared" ref="V195:V221" si="20">($C$44)*(S195)+$Q$225</f>
        <v>6.3776190465859557</v>
      </c>
      <c r="W195" s="95"/>
      <c r="X195" s="95"/>
      <c r="Y195" s="95">
        <f t="shared" ref="Y195:Y221" si="21">(V195-P195)^2</f>
        <v>4.9453288441339192E-2</v>
      </c>
      <c r="Z195" s="30"/>
    </row>
    <row r="196" spans="1:26" x14ac:dyDescent="0.3">
      <c r="A196" s="30">
        <v>3</v>
      </c>
      <c r="B196" s="101">
        <v>6.9</v>
      </c>
      <c r="C196" s="30"/>
      <c r="D196" s="30"/>
      <c r="E196" s="92">
        <v>22.93</v>
      </c>
      <c r="F196" s="30"/>
      <c r="G196" s="30"/>
      <c r="H196" s="95">
        <f t="shared" si="18"/>
        <v>6.5214285719783405</v>
      </c>
      <c r="I196" s="95"/>
      <c r="J196" s="95"/>
      <c r="K196" s="95">
        <f t="shared" si="19"/>
        <v>0.14331632611435882</v>
      </c>
      <c r="L196" s="30"/>
      <c r="O196" s="30">
        <v>3</v>
      </c>
      <c r="P196" s="101">
        <v>6.9</v>
      </c>
      <c r="Q196" s="30"/>
      <c r="R196" s="30"/>
      <c r="S196" s="92">
        <v>22.86</v>
      </c>
      <c r="T196" s="30"/>
      <c r="U196" s="30"/>
      <c r="V196" s="95">
        <f t="shared" si="20"/>
        <v>6.5876190465859565</v>
      </c>
      <c r="W196" s="95"/>
      <c r="X196" s="95"/>
      <c r="Y196" s="95">
        <f t="shared" si="21"/>
        <v>9.7581860055867012E-2</v>
      </c>
      <c r="Z196" s="30"/>
    </row>
    <row r="197" spans="1:26" x14ac:dyDescent="0.3">
      <c r="A197" s="30">
        <v>4</v>
      </c>
      <c r="B197" s="101">
        <v>10</v>
      </c>
      <c r="C197" s="30"/>
      <c r="D197" s="30"/>
      <c r="E197" s="92">
        <v>17.59</v>
      </c>
      <c r="F197" s="30"/>
      <c r="G197" s="30"/>
      <c r="H197" s="95">
        <f t="shared" si="18"/>
        <v>11.86142857197834</v>
      </c>
      <c r="I197" s="95"/>
      <c r="J197" s="95"/>
      <c r="K197" s="95">
        <f t="shared" si="19"/>
        <v>3.4649163285773232</v>
      </c>
      <c r="L197" s="30"/>
      <c r="O197" s="30">
        <v>4</v>
      </c>
      <c r="P197" s="101">
        <v>10</v>
      </c>
      <c r="Q197" s="30"/>
      <c r="R197" s="30"/>
      <c r="S197" s="92">
        <v>17.37</v>
      </c>
      <c r="T197" s="30"/>
      <c r="U197" s="30"/>
      <c r="V197" s="95">
        <f t="shared" si="20"/>
        <v>12.077619046585955</v>
      </c>
      <c r="W197" s="95"/>
      <c r="X197" s="95"/>
      <c r="Y197" s="95">
        <f t="shared" si="21"/>
        <v>4.3165009027367329</v>
      </c>
      <c r="Z197" s="30"/>
    </row>
    <row r="198" spans="1:26" x14ac:dyDescent="0.3">
      <c r="A198" s="30">
        <v>5</v>
      </c>
      <c r="B198" s="101">
        <v>7.6</v>
      </c>
      <c r="C198" s="30"/>
      <c r="D198" s="30"/>
      <c r="E198" s="92">
        <v>20.51</v>
      </c>
      <c r="F198" s="30"/>
      <c r="G198" s="30"/>
      <c r="H198" s="95">
        <f t="shared" si="18"/>
        <v>8.9414285719783386</v>
      </c>
      <c r="I198" s="95"/>
      <c r="J198" s="95"/>
      <c r="K198" s="95">
        <f t="shared" si="19"/>
        <v>1.7994306137198457</v>
      </c>
      <c r="L198" s="30"/>
      <c r="O198" s="30">
        <v>5</v>
      </c>
      <c r="P198" s="101">
        <v>7.6</v>
      </c>
      <c r="Q198" s="30"/>
      <c r="R198" s="30"/>
      <c r="S198" s="92">
        <v>20.49</v>
      </c>
      <c r="T198" s="30"/>
      <c r="U198" s="30"/>
      <c r="V198" s="95">
        <f t="shared" si="20"/>
        <v>8.9576190465859575</v>
      </c>
      <c r="W198" s="95"/>
      <c r="X198" s="95"/>
      <c r="Y198" s="95">
        <f t="shared" si="21"/>
        <v>1.8431294756529653</v>
      </c>
      <c r="Z198" s="30"/>
    </row>
    <row r="199" spans="1:26" x14ac:dyDescent="0.3">
      <c r="A199" s="30">
        <v>6</v>
      </c>
      <c r="B199" s="101">
        <v>4.7</v>
      </c>
      <c r="C199" s="30"/>
      <c r="D199" s="30"/>
      <c r="E199" s="92">
        <v>24.98</v>
      </c>
      <c r="F199" s="30"/>
      <c r="G199" s="30"/>
      <c r="H199" s="95">
        <f t="shared" si="18"/>
        <v>4.4714285719783398</v>
      </c>
      <c r="I199" s="95"/>
      <c r="J199" s="95"/>
      <c r="K199" s="95">
        <f t="shared" si="19"/>
        <v>5.2244897707861088E-2</v>
      </c>
      <c r="L199" s="30"/>
      <c r="O199" s="30">
        <v>6</v>
      </c>
      <c r="P199" s="101">
        <v>4.7</v>
      </c>
      <c r="Q199" s="30"/>
      <c r="R199" s="30"/>
      <c r="S199" s="92">
        <v>25.07</v>
      </c>
      <c r="T199" s="30"/>
      <c r="U199" s="30"/>
      <c r="V199" s="95">
        <f t="shared" si="20"/>
        <v>4.3776190465859557</v>
      </c>
      <c r="W199" s="95"/>
      <c r="X199" s="95"/>
      <c r="Y199" s="95">
        <f t="shared" si="21"/>
        <v>0.10392947912414832</v>
      </c>
      <c r="Z199" s="30"/>
    </row>
    <row r="200" spans="1:26" x14ac:dyDescent="0.3">
      <c r="A200" s="30">
        <v>7</v>
      </c>
      <c r="B200" s="101">
        <v>7.6</v>
      </c>
      <c r="C200" s="30"/>
      <c r="D200" s="30"/>
      <c r="E200" s="92">
        <v>20.09</v>
      </c>
      <c r="F200" s="30"/>
      <c r="G200" s="30"/>
      <c r="H200" s="95">
        <f t="shared" si="18"/>
        <v>9.3614285719783403</v>
      </c>
      <c r="I200" s="95"/>
      <c r="J200" s="95"/>
      <c r="K200" s="95">
        <f t="shared" si="19"/>
        <v>3.1026306141816566</v>
      </c>
      <c r="L200" s="30"/>
      <c r="O200" s="30">
        <v>7</v>
      </c>
      <c r="P200" s="101">
        <v>7.6</v>
      </c>
      <c r="Q200" s="30"/>
      <c r="R200" s="30"/>
      <c r="S200" s="92">
        <v>20.100000000000001</v>
      </c>
      <c r="T200" s="30"/>
      <c r="U200" s="30"/>
      <c r="V200" s="95">
        <f t="shared" si="20"/>
        <v>9.3476190465859545</v>
      </c>
      <c r="W200" s="95"/>
      <c r="X200" s="95"/>
      <c r="Y200" s="95">
        <f t="shared" si="21"/>
        <v>3.054172331990002</v>
      </c>
      <c r="Z200" s="30"/>
    </row>
    <row r="201" spans="1:26" x14ac:dyDescent="0.3">
      <c r="A201" s="30">
        <v>8</v>
      </c>
      <c r="B201" s="101">
        <v>3.4</v>
      </c>
      <c r="C201" s="30"/>
      <c r="D201" s="30"/>
      <c r="E201" s="92">
        <v>26.84</v>
      </c>
      <c r="F201" s="30"/>
      <c r="G201" s="30"/>
      <c r="H201" s="95">
        <f t="shared" si="18"/>
        <v>2.6114285719783403</v>
      </c>
      <c r="I201" s="95"/>
      <c r="J201" s="95"/>
      <c r="K201" s="95">
        <f t="shared" si="19"/>
        <v>0.62184489709211943</v>
      </c>
      <c r="L201" s="30"/>
      <c r="O201" s="30">
        <v>8</v>
      </c>
      <c r="P201" s="101">
        <v>3.4</v>
      </c>
      <c r="Q201" s="30"/>
      <c r="R201" s="30"/>
      <c r="S201" s="92">
        <v>26.63</v>
      </c>
      <c r="T201" s="30"/>
      <c r="U201" s="30"/>
      <c r="V201" s="95">
        <f t="shared" si="20"/>
        <v>2.817619046585957</v>
      </c>
      <c r="W201" s="95"/>
      <c r="X201" s="95"/>
      <c r="Y201" s="95">
        <f t="shared" si="21"/>
        <v>0.33916757489944965</v>
      </c>
      <c r="Z201" s="30"/>
    </row>
    <row r="202" spans="1:26" x14ac:dyDescent="0.3">
      <c r="A202" s="30">
        <v>9</v>
      </c>
      <c r="B202" s="101">
        <v>3.4</v>
      </c>
      <c r="C202" s="30"/>
      <c r="D202" s="30"/>
      <c r="E202" s="92">
        <v>26.89</v>
      </c>
      <c r="F202" s="30"/>
      <c r="G202" s="30"/>
      <c r="H202" s="95">
        <f t="shared" si="18"/>
        <v>2.5614285719783396</v>
      </c>
      <c r="I202" s="95"/>
      <c r="J202" s="95"/>
      <c r="K202" s="95">
        <f t="shared" si="19"/>
        <v>0.70320203989428653</v>
      </c>
      <c r="L202" s="30"/>
      <c r="O202" s="30">
        <v>9</v>
      </c>
      <c r="P202" s="101">
        <v>3.4</v>
      </c>
      <c r="Q202" s="30"/>
      <c r="R202" s="30"/>
      <c r="S202" s="92">
        <v>26.84</v>
      </c>
      <c r="T202" s="30"/>
      <c r="U202" s="30"/>
      <c r="V202" s="95">
        <f t="shared" si="20"/>
        <v>2.6076190465859561</v>
      </c>
      <c r="W202" s="95"/>
      <c r="X202" s="95"/>
      <c r="Y202" s="95">
        <f t="shared" si="21"/>
        <v>0.62786757533334903</v>
      </c>
      <c r="Z202" s="30"/>
    </row>
    <row r="203" spans="1:26" x14ac:dyDescent="0.3">
      <c r="A203" s="30">
        <v>10</v>
      </c>
      <c r="B203" s="101">
        <v>7.6</v>
      </c>
      <c r="C203" s="30"/>
      <c r="D203" s="30"/>
      <c r="E203" s="92">
        <v>20.329999999999998</v>
      </c>
      <c r="F203" s="30"/>
      <c r="G203" s="30"/>
      <c r="H203" s="95">
        <f t="shared" si="18"/>
        <v>9.1214285719783419</v>
      </c>
      <c r="I203" s="95"/>
      <c r="J203" s="95"/>
      <c r="K203" s="95">
        <f t="shared" si="19"/>
        <v>2.3147448996320579</v>
      </c>
      <c r="L203" s="30"/>
      <c r="O203" s="30">
        <v>10</v>
      </c>
      <c r="P203" s="101">
        <v>7.6</v>
      </c>
      <c r="Q203" s="30"/>
      <c r="R203" s="30"/>
      <c r="S203" s="92">
        <v>20.440000000000001</v>
      </c>
      <c r="T203" s="30"/>
      <c r="U203" s="30"/>
      <c r="V203" s="95">
        <f t="shared" si="20"/>
        <v>9.0076190465859547</v>
      </c>
      <c r="W203" s="95"/>
      <c r="X203" s="95"/>
      <c r="Y203" s="95">
        <f t="shared" si="21"/>
        <v>1.981391380311553</v>
      </c>
      <c r="Z203" s="30"/>
    </row>
    <row r="204" spans="1:26" x14ac:dyDescent="0.3">
      <c r="A204" s="30">
        <v>11</v>
      </c>
      <c r="B204" s="101">
        <v>7.6</v>
      </c>
      <c r="C204" s="30"/>
      <c r="D204" s="30"/>
      <c r="E204" s="92">
        <v>21.89</v>
      </c>
      <c r="F204" s="30"/>
      <c r="G204" s="30"/>
      <c r="H204" s="95">
        <f t="shared" si="18"/>
        <v>7.5614285719783396</v>
      </c>
      <c r="I204" s="95"/>
      <c r="J204" s="95"/>
      <c r="K204" s="95">
        <f t="shared" si="19"/>
        <v>1.4877550596301002E-3</v>
      </c>
      <c r="L204" s="30"/>
      <c r="O204" s="30">
        <v>11</v>
      </c>
      <c r="P204" s="101">
        <v>7.6</v>
      </c>
      <c r="Q204" s="30"/>
      <c r="R204" s="30"/>
      <c r="S204" s="92">
        <v>22.25</v>
      </c>
      <c r="T204" s="30"/>
      <c r="U204" s="30"/>
      <c r="V204" s="95">
        <f t="shared" si="20"/>
        <v>7.197619046585956</v>
      </c>
      <c r="W204" s="95"/>
      <c r="X204" s="95"/>
      <c r="Y204" s="95">
        <f t="shared" si="21"/>
        <v>0.16191043167039479</v>
      </c>
      <c r="Z204" s="30"/>
    </row>
    <row r="205" spans="1:26" x14ac:dyDescent="0.3">
      <c r="A205" s="30" t="s">
        <v>188</v>
      </c>
      <c r="B205" s="101">
        <v>1.3</v>
      </c>
      <c r="C205" s="30"/>
      <c r="D205" s="30"/>
      <c r="E205" s="92">
        <f>AVERAGE(28.11,29.06,28.8)</f>
        <v>28.656666666666666</v>
      </c>
      <c r="F205" s="30"/>
      <c r="G205" s="30"/>
      <c r="H205" s="95">
        <f t="shared" si="18"/>
        <v>0.7947619053116739</v>
      </c>
      <c r="I205" s="95"/>
      <c r="J205" s="95"/>
      <c r="K205" s="95">
        <f t="shared" si="19"/>
        <v>0.25526553232429</v>
      </c>
      <c r="L205" s="30"/>
      <c r="O205" s="30" t="s">
        <v>188</v>
      </c>
      <c r="P205" s="101">
        <v>1.3</v>
      </c>
      <c r="Q205" s="30"/>
      <c r="R205" s="30"/>
      <c r="S205" s="92">
        <f>AVERAGE(28.1,29.07,28.67)</f>
        <v>28.613333333333333</v>
      </c>
      <c r="T205" s="30"/>
      <c r="U205" s="30"/>
      <c r="V205" s="95">
        <f t="shared" si="20"/>
        <v>0.83428571325262268</v>
      </c>
      <c r="W205" s="95"/>
      <c r="X205" s="95"/>
      <c r="Y205" s="95">
        <f t="shared" si="21"/>
        <v>0.21688979688061844</v>
      </c>
      <c r="Z205" s="30"/>
    </row>
    <row r="206" spans="1:26" x14ac:dyDescent="0.3">
      <c r="A206" s="30" t="s">
        <v>243</v>
      </c>
      <c r="B206" s="101">
        <v>1.3</v>
      </c>
      <c r="C206" s="30"/>
      <c r="D206" s="30"/>
      <c r="E206" s="92">
        <f>AVERAGE(28.25,29.17,29.11)</f>
        <v>28.843333333333334</v>
      </c>
      <c r="F206" s="30"/>
      <c r="G206" s="30"/>
      <c r="H206" s="95">
        <f t="shared" si="18"/>
        <v>0.60809523864500648</v>
      </c>
      <c r="I206" s="95"/>
      <c r="J206" s="95"/>
      <c r="K206" s="95">
        <f t="shared" si="19"/>
        <v>0.47873219878571061</v>
      </c>
      <c r="L206" s="30"/>
      <c r="O206" s="30" t="s">
        <v>243</v>
      </c>
      <c r="P206" s="101">
        <v>1.3</v>
      </c>
      <c r="Q206" s="30"/>
      <c r="R206" s="30"/>
      <c r="S206" s="92">
        <f>AVERAGE(28.24,29.22,29.08)</f>
        <v>28.846666666666664</v>
      </c>
      <c r="T206" s="30"/>
      <c r="U206" s="30"/>
      <c r="V206" s="95">
        <f t="shared" si="20"/>
        <v>0.60095237991929196</v>
      </c>
      <c r="W206" s="95"/>
      <c r="X206" s="95"/>
      <c r="Y206" s="95">
        <f t="shared" si="21"/>
        <v>0.48866757514050202</v>
      </c>
      <c r="Z206" s="30"/>
    </row>
    <row r="207" spans="1:26" x14ac:dyDescent="0.3">
      <c r="A207" s="30" t="s">
        <v>244</v>
      </c>
      <c r="B207" s="101">
        <v>1.3</v>
      </c>
      <c r="C207" s="30"/>
      <c r="D207" s="30"/>
      <c r="E207" s="92">
        <f>AVERAGE(28.92,27.69,28.03)</f>
        <v>28.213333333333335</v>
      </c>
      <c r="F207" s="30"/>
      <c r="G207" s="30"/>
      <c r="H207" s="95">
        <f t="shared" si="18"/>
        <v>1.2380952386450055</v>
      </c>
      <c r="I207" s="95"/>
      <c r="J207" s="95"/>
      <c r="K207" s="95">
        <f t="shared" si="19"/>
        <v>3.8321994784188285E-3</v>
      </c>
      <c r="L207" s="30"/>
      <c r="O207" s="30" t="s">
        <v>244</v>
      </c>
      <c r="P207" s="101">
        <v>1.3</v>
      </c>
      <c r="Q207" s="30"/>
      <c r="R207" s="30"/>
      <c r="S207" s="92">
        <f>AVERAGE(28.94,27.66,28.12)</f>
        <v>28.24</v>
      </c>
      <c r="T207" s="30"/>
      <c r="U207" s="30"/>
      <c r="V207" s="95">
        <f t="shared" si="20"/>
        <v>1.2076190465859575</v>
      </c>
      <c r="W207" s="95"/>
      <c r="X207" s="95"/>
      <c r="Y207" s="95">
        <f t="shared" si="21"/>
        <v>8.5342405536874919E-3</v>
      </c>
      <c r="Z207" s="30"/>
    </row>
    <row r="208" spans="1:26" x14ac:dyDescent="0.3">
      <c r="A208" s="30">
        <v>21</v>
      </c>
      <c r="B208" s="101">
        <v>6.3</v>
      </c>
      <c r="C208" s="30"/>
      <c r="D208" s="30"/>
      <c r="E208" s="92">
        <v>24.22</v>
      </c>
      <c r="F208" s="30"/>
      <c r="G208" s="30"/>
      <c r="H208" s="95">
        <f t="shared" si="18"/>
        <v>5.2314285719783413</v>
      </c>
      <c r="I208" s="95"/>
      <c r="J208" s="95"/>
      <c r="K208" s="95">
        <f t="shared" si="19"/>
        <v>1.1418448967842465</v>
      </c>
      <c r="L208" s="30"/>
      <c r="O208" s="30">
        <v>21</v>
      </c>
      <c r="P208" s="101">
        <v>6.3</v>
      </c>
      <c r="Q208" s="30"/>
      <c r="R208" s="30"/>
      <c r="S208" s="92">
        <v>24.24</v>
      </c>
      <c r="T208" s="30"/>
      <c r="U208" s="30"/>
      <c r="V208" s="95">
        <f t="shared" si="20"/>
        <v>5.2076190465859575</v>
      </c>
      <c r="W208" s="95"/>
      <c r="X208" s="95"/>
      <c r="Y208" s="95">
        <f t="shared" si="21"/>
        <v>1.193296147381772</v>
      </c>
      <c r="Z208" s="30"/>
    </row>
    <row r="209" spans="1:26" x14ac:dyDescent="0.3">
      <c r="A209" s="30">
        <v>22</v>
      </c>
      <c r="B209" s="101">
        <v>7.2</v>
      </c>
      <c r="C209" s="30"/>
      <c r="D209" s="30"/>
      <c r="E209" s="92">
        <v>23.39</v>
      </c>
      <c r="F209" s="30"/>
      <c r="G209" s="30"/>
      <c r="H209" s="95">
        <f t="shared" si="18"/>
        <v>6.0614285719783396</v>
      </c>
      <c r="I209" s="95"/>
      <c r="J209" s="95"/>
      <c r="K209" s="95">
        <f t="shared" si="19"/>
        <v>1.2963448967072835</v>
      </c>
      <c r="L209" s="30"/>
      <c r="O209" s="30">
        <v>22</v>
      </c>
      <c r="P209" s="101">
        <v>7.2</v>
      </c>
      <c r="Q209" s="30"/>
      <c r="R209" s="30"/>
      <c r="S209" s="92">
        <v>23.37</v>
      </c>
      <c r="T209" s="30"/>
      <c r="U209" s="30"/>
      <c r="V209" s="95">
        <f t="shared" si="20"/>
        <v>6.077619046585955</v>
      </c>
      <c r="W209" s="95"/>
      <c r="X209" s="95"/>
      <c r="Y209" s="95">
        <f t="shared" si="21"/>
        <v>1.259739004586621</v>
      </c>
      <c r="Z209" s="30"/>
    </row>
    <row r="210" spans="1:26" x14ac:dyDescent="0.3">
      <c r="A210" s="30">
        <v>23</v>
      </c>
      <c r="B210" s="101">
        <v>7.3</v>
      </c>
      <c r="C210" s="30"/>
      <c r="D210" s="30"/>
      <c r="E210" s="92">
        <v>23.15</v>
      </c>
      <c r="F210" s="30"/>
      <c r="G210" s="30"/>
      <c r="H210" s="95">
        <f t="shared" si="18"/>
        <v>6.3014285719783416</v>
      </c>
      <c r="I210" s="95"/>
      <c r="J210" s="95"/>
      <c r="K210" s="95">
        <f t="shared" si="19"/>
        <v>0.99714489686121377</v>
      </c>
      <c r="L210" s="30"/>
      <c r="O210" s="30">
        <v>23</v>
      </c>
      <c r="P210" s="101">
        <v>7.3</v>
      </c>
      <c r="Q210" s="30"/>
      <c r="R210" s="30"/>
      <c r="S210" s="92">
        <v>23.14</v>
      </c>
      <c r="T210" s="30"/>
      <c r="U210" s="30"/>
      <c r="V210" s="95">
        <f t="shared" si="20"/>
        <v>6.3076190465859554</v>
      </c>
      <c r="W210" s="95"/>
      <c r="X210" s="95"/>
      <c r="Y210" s="95">
        <f t="shared" si="21"/>
        <v>0.98481995669896782</v>
      </c>
      <c r="Z210" s="30"/>
    </row>
    <row r="211" spans="1:26" x14ac:dyDescent="0.3">
      <c r="A211" s="30">
        <v>24</v>
      </c>
      <c r="B211" s="101">
        <v>11.5</v>
      </c>
      <c r="C211" s="30"/>
      <c r="D211" s="30"/>
      <c r="E211" s="92">
        <v>16.399999999999999</v>
      </c>
      <c r="F211" s="30"/>
      <c r="G211" s="30"/>
      <c r="H211" s="95">
        <f t="shared" si="18"/>
        <v>13.051428571978342</v>
      </c>
      <c r="I211" s="95"/>
      <c r="J211" s="95"/>
      <c r="K211" s="95">
        <f t="shared" si="19"/>
        <v>2.4069306139507565</v>
      </c>
      <c r="L211" s="30"/>
      <c r="O211" s="30">
        <v>24</v>
      </c>
      <c r="P211" s="101">
        <v>11.5</v>
      </c>
      <c r="Q211" s="30"/>
      <c r="R211" s="30"/>
      <c r="S211" s="92">
        <v>16.37</v>
      </c>
      <c r="T211" s="30"/>
      <c r="U211" s="30"/>
      <c r="V211" s="95">
        <f t="shared" si="20"/>
        <v>13.077619046585955</v>
      </c>
      <c r="W211" s="95"/>
      <c r="X211" s="95"/>
      <c r="Y211" s="95">
        <f t="shared" si="21"/>
        <v>2.4888818561507775</v>
      </c>
      <c r="Z211" s="30"/>
    </row>
    <row r="212" spans="1:26" x14ac:dyDescent="0.3">
      <c r="A212" s="30">
        <v>25</v>
      </c>
      <c r="B212" s="101">
        <v>7.6</v>
      </c>
      <c r="C212" s="30"/>
      <c r="D212" s="30"/>
      <c r="E212" s="92">
        <v>20.74</v>
      </c>
      <c r="F212" s="30"/>
      <c r="G212" s="30"/>
      <c r="H212" s="95">
        <f t="shared" si="18"/>
        <v>8.7114285719783418</v>
      </c>
      <c r="I212" s="95"/>
      <c r="J212" s="95"/>
      <c r="K212" s="95">
        <f t="shared" si="19"/>
        <v>1.2352734706098167</v>
      </c>
      <c r="L212" s="30"/>
      <c r="O212" s="30">
        <v>25</v>
      </c>
      <c r="P212" s="101">
        <v>7.6</v>
      </c>
      <c r="Q212" s="30"/>
      <c r="R212" s="30"/>
      <c r="S212" s="92">
        <v>20.66</v>
      </c>
      <c r="T212" s="30"/>
      <c r="U212" s="30"/>
      <c r="V212" s="95">
        <f t="shared" si="20"/>
        <v>8.7876190465859558</v>
      </c>
      <c r="W212" s="95"/>
      <c r="X212" s="95"/>
      <c r="Y212" s="95">
        <f t="shared" si="21"/>
        <v>1.4104389998137357</v>
      </c>
      <c r="Z212" s="30"/>
    </row>
    <row r="213" spans="1:26" x14ac:dyDescent="0.3">
      <c r="A213" s="30">
        <v>26</v>
      </c>
      <c r="B213" s="101">
        <v>4.7</v>
      </c>
      <c r="C213" s="30"/>
      <c r="D213" s="30"/>
      <c r="E213" s="92">
        <v>25.08</v>
      </c>
      <c r="F213" s="30"/>
      <c r="G213" s="30"/>
      <c r="H213" s="95">
        <f t="shared" si="18"/>
        <v>4.3714285719783419</v>
      </c>
      <c r="I213" s="95"/>
      <c r="J213" s="95"/>
      <c r="K213" s="95">
        <f t="shared" si="19"/>
        <v>0.10795918331219177</v>
      </c>
      <c r="L213" s="30"/>
      <c r="O213" s="30">
        <v>26</v>
      </c>
      <c r="P213" s="101">
        <v>4.7</v>
      </c>
      <c r="Q213" s="30"/>
      <c r="R213" s="30"/>
      <c r="S213" s="92">
        <v>25.13</v>
      </c>
      <c r="T213" s="30"/>
      <c r="U213" s="30"/>
      <c r="V213" s="95">
        <f t="shared" si="20"/>
        <v>4.317619046585957</v>
      </c>
      <c r="W213" s="95"/>
      <c r="X213" s="95"/>
      <c r="Y213" s="95">
        <f t="shared" si="21"/>
        <v>0.14621519353383269</v>
      </c>
      <c r="Z213" s="30"/>
    </row>
    <row r="214" spans="1:26" x14ac:dyDescent="0.3">
      <c r="A214" s="30">
        <v>27</v>
      </c>
      <c r="B214" s="101">
        <v>7.6</v>
      </c>
      <c r="C214" s="30"/>
      <c r="D214" s="30"/>
      <c r="E214" s="92">
        <v>20.98</v>
      </c>
      <c r="F214" s="30"/>
      <c r="G214" s="30"/>
      <c r="H214" s="95">
        <f t="shared" si="18"/>
        <v>8.4714285719783398</v>
      </c>
      <c r="I214" s="95"/>
      <c r="J214" s="95"/>
      <c r="K214" s="95">
        <f t="shared" si="19"/>
        <v>0.75938775606020914</v>
      </c>
      <c r="L214" s="30"/>
      <c r="O214" s="30">
        <v>27</v>
      </c>
      <c r="P214" s="101">
        <v>7.6</v>
      </c>
      <c r="Q214" s="30"/>
      <c r="R214" s="30"/>
      <c r="S214" s="92">
        <v>20.98</v>
      </c>
      <c r="T214" s="30"/>
      <c r="U214" s="30"/>
      <c r="V214" s="95">
        <f t="shared" si="20"/>
        <v>8.4676190465859555</v>
      </c>
      <c r="W214" s="95"/>
      <c r="X214" s="95"/>
      <c r="Y214" s="95">
        <f t="shared" si="21"/>
        <v>0.75276280999872314</v>
      </c>
      <c r="Z214" s="30"/>
    </row>
    <row r="215" spans="1:26" x14ac:dyDescent="0.3">
      <c r="A215" s="30">
        <v>28</v>
      </c>
      <c r="B215" s="101">
        <v>4.5999999999999996</v>
      </c>
      <c r="C215" s="30"/>
      <c r="D215" s="30"/>
      <c r="E215" s="92">
        <v>25.89</v>
      </c>
      <c r="F215" s="30"/>
      <c r="G215" s="30"/>
      <c r="H215" s="95">
        <f t="shared" si="18"/>
        <v>3.5614285719783396</v>
      </c>
      <c r="I215" s="95"/>
      <c r="J215" s="95"/>
      <c r="K215" s="95">
        <f t="shared" si="19"/>
        <v>1.0786306111029502</v>
      </c>
      <c r="L215" s="30"/>
      <c r="O215" s="30">
        <v>28</v>
      </c>
      <c r="P215" s="101">
        <v>4.5999999999999996</v>
      </c>
      <c r="Q215" s="30"/>
      <c r="R215" s="30"/>
      <c r="S215" s="92">
        <v>25.87</v>
      </c>
      <c r="T215" s="30"/>
      <c r="U215" s="30"/>
      <c r="V215" s="95">
        <f t="shared" si="20"/>
        <v>3.577619046585955</v>
      </c>
      <c r="W215" s="95"/>
      <c r="X215" s="95"/>
      <c r="Y215" s="95">
        <f t="shared" si="21"/>
        <v>1.0452628139038109</v>
      </c>
      <c r="Z215" s="30"/>
    </row>
    <row r="216" spans="1:26" x14ac:dyDescent="0.3">
      <c r="A216" s="30">
        <v>29</v>
      </c>
      <c r="B216" s="101">
        <v>3.9</v>
      </c>
      <c r="C216" s="30"/>
      <c r="D216" s="30"/>
      <c r="E216" s="92">
        <v>26.21</v>
      </c>
      <c r="F216" s="30"/>
      <c r="G216" s="30"/>
      <c r="H216" s="95">
        <f t="shared" si="18"/>
        <v>3.2414285719783393</v>
      </c>
      <c r="I216" s="95"/>
      <c r="J216" s="95"/>
      <c r="K216" s="95">
        <f t="shared" si="19"/>
        <v>0.43371632580648928</v>
      </c>
      <c r="L216" s="30"/>
      <c r="O216" s="30">
        <v>29</v>
      </c>
      <c r="P216" s="101">
        <v>3.9</v>
      </c>
      <c r="Q216" s="30"/>
      <c r="R216" s="30"/>
      <c r="S216" s="92">
        <v>26.14</v>
      </c>
      <c r="T216" s="30"/>
      <c r="U216" s="30"/>
      <c r="V216" s="95">
        <f t="shared" si="20"/>
        <v>3.3076190465859554</v>
      </c>
      <c r="W216" s="95"/>
      <c r="X216" s="95"/>
      <c r="Y216" s="95">
        <f t="shared" si="21"/>
        <v>0.35091519396773235</v>
      </c>
      <c r="Z216" s="30"/>
    </row>
    <row r="217" spans="1:26" x14ac:dyDescent="0.3">
      <c r="A217" s="30">
        <v>30</v>
      </c>
      <c r="B217" s="101">
        <v>7.6</v>
      </c>
      <c r="C217" s="30"/>
      <c r="D217" s="30"/>
      <c r="E217" s="92">
        <v>20.78</v>
      </c>
      <c r="F217" s="30"/>
      <c r="G217" s="30"/>
      <c r="H217" s="95">
        <f t="shared" si="18"/>
        <v>8.6714285719783391</v>
      </c>
      <c r="I217" s="95"/>
      <c r="J217" s="95"/>
      <c r="K217" s="95">
        <f t="shared" si="19"/>
        <v>1.1479591848515436</v>
      </c>
      <c r="L217" s="30"/>
      <c r="O217" s="30">
        <v>30</v>
      </c>
      <c r="P217" s="101">
        <v>7.6</v>
      </c>
      <c r="Q217" s="30"/>
      <c r="R217" s="30"/>
      <c r="S217" s="92">
        <v>20.79</v>
      </c>
      <c r="T217" s="30"/>
      <c r="U217" s="30"/>
      <c r="V217" s="95">
        <f t="shared" si="20"/>
        <v>8.6576190465859568</v>
      </c>
      <c r="W217" s="95"/>
      <c r="X217" s="95"/>
      <c r="Y217" s="95">
        <f t="shared" si="21"/>
        <v>1.118558047701389</v>
      </c>
      <c r="Z217" s="30"/>
    </row>
    <row r="218" spans="1:26" x14ac:dyDescent="0.3">
      <c r="A218" s="30">
        <v>31</v>
      </c>
      <c r="B218" s="101">
        <v>7.6</v>
      </c>
      <c r="C218" s="30"/>
      <c r="D218" s="30"/>
      <c r="E218" s="92">
        <v>21.89</v>
      </c>
      <c r="F218" s="30"/>
      <c r="G218" s="30"/>
      <c r="H218" s="95">
        <f t="shared" si="18"/>
        <v>7.5614285719783396</v>
      </c>
      <c r="I218" s="95"/>
      <c r="J218" s="95"/>
      <c r="K218" s="95">
        <f t="shared" si="19"/>
        <v>1.4877550596301002E-3</v>
      </c>
      <c r="L218" s="30"/>
      <c r="O218" s="30">
        <v>31</v>
      </c>
      <c r="P218" s="101">
        <v>7.6</v>
      </c>
      <c r="Q218" s="30"/>
      <c r="R218" s="30"/>
      <c r="S218" s="92">
        <v>21.87</v>
      </c>
      <c r="T218" s="30"/>
      <c r="U218" s="30"/>
      <c r="V218" s="95">
        <f t="shared" si="20"/>
        <v>7.577619046585955</v>
      </c>
      <c r="W218" s="95"/>
      <c r="X218" s="95"/>
      <c r="Y218" s="95">
        <f t="shared" si="21"/>
        <v>5.0090707572163771E-4</v>
      </c>
      <c r="Z218" s="30"/>
    </row>
    <row r="219" spans="1:26" x14ac:dyDescent="0.3">
      <c r="A219" s="30" t="s">
        <v>245</v>
      </c>
      <c r="B219" s="101">
        <v>1.3</v>
      </c>
      <c r="C219" s="30"/>
      <c r="D219" s="30"/>
      <c r="E219" s="92">
        <f>AVERAGE(29.04,28.08,29.23)</f>
        <v>28.783333333333331</v>
      </c>
      <c r="F219" s="30"/>
      <c r="G219" s="30"/>
      <c r="H219" s="95">
        <f t="shared" si="18"/>
        <v>0.66809523864500875</v>
      </c>
      <c r="I219" s="95"/>
      <c r="J219" s="95"/>
      <c r="K219" s="95">
        <f t="shared" si="19"/>
        <v>0.39930362742310849</v>
      </c>
      <c r="L219" s="30"/>
      <c r="O219" s="30" t="s">
        <v>245</v>
      </c>
      <c r="P219" s="101">
        <v>1.3</v>
      </c>
      <c r="Q219" s="30"/>
      <c r="R219" s="30"/>
      <c r="S219" s="92">
        <f>AVERAGE(29.07,28.06,29.31)</f>
        <v>28.813333333333333</v>
      </c>
      <c r="T219" s="30"/>
      <c r="U219" s="30"/>
      <c r="V219" s="95">
        <f t="shared" si="20"/>
        <v>0.6342857132526234</v>
      </c>
      <c r="W219" s="95"/>
      <c r="X219" s="95"/>
      <c r="Y219" s="95">
        <f t="shared" si="21"/>
        <v>0.44317551157956842</v>
      </c>
      <c r="Z219" s="30"/>
    </row>
    <row r="220" spans="1:26" x14ac:dyDescent="0.3">
      <c r="A220" s="30" t="s">
        <v>246</v>
      </c>
      <c r="B220" s="101">
        <v>1.3</v>
      </c>
      <c r="C220" s="30"/>
      <c r="D220" s="30"/>
      <c r="E220" s="92">
        <f>AVERAGE(28.43,28.4,27.67)</f>
        <v>28.166666666666668</v>
      </c>
      <c r="F220" s="30"/>
      <c r="G220" s="30"/>
      <c r="H220" s="95">
        <f t="shared" si="18"/>
        <v>1.2847619053116723</v>
      </c>
      <c r="I220" s="95"/>
      <c r="J220" s="95"/>
      <c r="K220" s="95">
        <f t="shared" si="19"/>
        <v>2.3219952973044112E-4</v>
      </c>
      <c r="L220" s="30"/>
      <c r="O220" s="30" t="s">
        <v>246</v>
      </c>
      <c r="P220" s="101">
        <v>1.3</v>
      </c>
      <c r="Q220" s="30"/>
      <c r="R220" s="30"/>
      <c r="S220" s="92">
        <f>AVERAGE(28.44,28.32,27.75)</f>
        <v>28.17</v>
      </c>
      <c r="T220" s="30"/>
      <c r="U220" s="30"/>
      <c r="V220" s="95">
        <f t="shared" si="20"/>
        <v>1.2776190465859543</v>
      </c>
      <c r="W220" s="95"/>
      <c r="X220" s="95"/>
      <c r="Y220" s="95">
        <f t="shared" si="21"/>
        <v>5.0090707572168736E-4</v>
      </c>
      <c r="Z220" s="30"/>
    </row>
    <row r="221" spans="1:26" x14ac:dyDescent="0.3">
      <c r="A221" s="30" t="s">
        <v>247</v>
      </c>
      <c r="B221" s="101">
        <v>1.3</v>
      </c>
      <c r="C221" s="30"/>
      <c r="D221" s="30"/>
      <c r="E221" s="92">
        <f>AVERAGE(27.92,29.32,28.91)</f>
        <v>28.716666666666669</v>
      </c>
      <c r="F221" s="30"/>
      <c r="G221" s="30"/>
      <c r="H221" s="95">
        <f t="shared" si="18"/>
        <v>0.73476190531167163</v>
      </c>
      <c r="I221" s="95"/>
      <c r="J221" s="95"/>
      <c r="K221" s="95">
        <f t="shared" si="19"/>
        <v>0.31949410368689174</v>
      </c>
      <c r="L221" s="30"/>
      <c r="O221" s="30" t="s">
        <v>247</v>
      </c>
      <c r="P221" s="101">
        <v>1.3</v>
      </c>
      <c r="Q221" s="30"/>
      <c r="R221" s="30"/>
      <c r="S221" s="92">
        <f>AVERAGE(27.93,29.29,28.85)</f>
        <v>28.689999999999998</v>
      </c>
      <c r="T221" s="30"/>
      <c r="U221" s="30"/>
      <c r="V221" s="95">
        <f t="shared" si="20"/>
        <v>0.75761904658595824</v>
      </c>
      <c r="W221" s="95"/>
      <c r="X221" s="95"/>
      <c r="Y221" s="95">
        <f t="shared" si="21"/>
        <v>0.29417709862632496</v>
      </c>
      <c r="Z221" s="30"/>
    </row>
    <row r="222" spans="1:26" x14ac:dyDescent="0.3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x14ac:dyDescent="0.3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x14ac:dyDescent="0.3">
      <c r="A224" s="93" t="s">
        <v>102</v>
      </c>
      <c r="B224" s="93"/>
      <c r="C224" s="38">
        <v>-1</v>
      </c>
      <c r="D224" s="30" t="s">
        <v>103</v>
      </c>
      <c r="E224" s="30"/>
      <c r="F224" s="30"/>
      <c r="G224" s="4" t="s">
        <v>104</v>
      </c>
      <c r="H224" s="5">
        <f>SQRT(SUM(K194:K221)/COUNT(K194:K221))</f>
        <v>0.9474830603550991</v>
      </c>
      <c r="I224" s="6" t="s">
        <v>93</v>
      </c>
      <c r="J224" s="30"/>
      <c r="K224" s="30"/>
      <c r="L224" s="30"/>
      <c r="O224" s="93" t="s">
        <v>102</v>
      </c>
      <c r="P224" s="93"/>
      <c r="Q224" s="38">
        <v>-1</v>
      </c>
      <c r="R224" s="30" t="s">
        <v>103</v>
      </c>
      <c r="S224" s="30"/>
      <c r="T224" s="30"/>
      <c r="U224" s="4" t="s">
        <v>104</v>
      </c>
      <c r="V224" s="5">
        <f>SQRT(SUM(Y194:Y221)/COUNT(Y194:Y221))</f>
        <v>0.95707468366547976</v>
      </c>
      <c r="W224" s="6" t="s">
        <v>93</v>
      </c>
      <c r="X224" s="30"/>
      <c r="Y224" s="30"/>
      <c r="Z224" s="30"/>
    </row>
    <row r="225" spans="1:26" x14ac:dyDescent="0.3">
      <c r="A225" s="93" t="s">
        <v>105</v>
      </c>
      <c r="B225" s="93"/>
      <c r="C225" s="100">
        <v>29.45142857197834</v>
      </c>
      <c r="D225" s="30" t="s">
        <v>106</v>
      </c>
      <c r="E225" s="30"/>
      <c r="F225" s="30"/>
      <c r="G225" s="30"/>
      <c r="H225" s="30"/>
      <c r="I225" s="30"/>
      <c r="J225" s="30"/>
      <c r="K225" s="30"/>
      <c r="L225" s="30"/>
      <c r="O225" s="93" t="s">
        <v>105</v>
      </c>
      <c r="P225" s="93"/>
      <c r="Q225" s="100">
        <v>29.447619046585956</v>
      </c>
      <c r="R225" s="30" t="s">
        <v>106</v>
      </c>
      <c r="S225" s="30"/>
      <c r="T225" s="30"/>
      <c r="U225" s="30"/>
      <c r="V225" s="30"/>
      <c r="W225" s="30"/>
      <c r="X225" s="30"/>
      <c r="Y225" s="30"/>
      <c r="Z225" s="30"/>
    </row>
    <row r="226" spans="1:26" x14ac:dyDescent="0.3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6" x14ac:dyDescent="0.3">
      <c r="A227" s="46" t="s">
        <v>254</v>
      </c>
      <c r="B227" s="46"/>
      <c r="C227" s="46" t="s">
        <v>248</v>
      </c>
      <c r="D227" s="46"/>
      <c r="E227" s="30"/>
      <c r="F227" s="30"/>
      <c r="G227" s="30"/>
      <c r="H227" s="30"/>
      <c r="I227" s="30"/>
      <c r="J227" s="30"/>
      <c r="K227" s="30"/>
      <c r="L227" s="30"/>
      <c r="O227" s="46" t="s">
        <v>254</v>
      </c>
      <c r="P227" s="46"/>
      <c r="Q227" s="46" t="s">
        <v>117</v>
      </c>
      <c r="R227" s="46" t="s">
        <v>136</v>
      </c>
      <c r="S227" s="30"/>
      <c r="T227" s="30"/>
      <c r="U227" s="30"/>
      <c r="V227" s="30"/>
      <c r="W227" s="30"/>
      <c r="X227" s="30"/>
      <c r="Y227" s="30"/>
      <c r="Z227" s="30"/>
    </row>
    <row r="229" spans="1:26" ht="16.8" x14ac:dyDescent="0.35">
      <c r="A229" s="31" t="s">
        <v>96</v>
      </c>
      <c r="B229" s="31" t="s">
        <v>97</v>
      </c>
      <c r="C229" s="31"/>
      <c r="D229" s="31"/>
      <c r="E229" s="31" t="s">
        <v>98</v>
      </c>
      <c r="F229" s="31"/>
      <c r="G229" s="31"/>
      <c r="H229" s="31" t="s">
        <v>99</v>
      </c>
      <c r="I229" s="31"/>
      <c r="J229" s="31"/>
      <c r="K229" s="31" t="s">
        <v>100</v>
      </c>
      <c r="L229" s="31"/>
      <c r="O229" s="31" t="s">
        <v>96</v>
      </c>
      <c r="P229" s="31" t="s">
        <v>97</v>
      </c>
      <c r="Q229" s="31"/>
      <c r="R229" s="31"/>
      <c r="S229" s="31" t="s">
        <v>98</v>
      </c>
      <c r="T229" s="31"/>
      <c r="U229" s="31"/>
      <c r="V229" s="31" t="s">
        <v>99</v>
      </c>
      <c r="W229" s="31"/>
      <c r="X229" s="31"/>
      <c r="Y229" s="31" t="s">
        <v>100</v>
      </c>
      <c r="Z229" s="31"/>
    </row>
    <row r="230" spans="1:26" x14ac:dyDescent="0.3">
      <c r="A230" s="39">
        <v>1</v>
      </c>
      <c r="B230" s="40">
        <v>7</v>
      </c>
      <c r="C230" s="39"/>
      <c r="D230" s="39"/>
      <c r="E230" s="42">
        <v>22.24</v>
      </c>
      <c r="F230" s="39"/>
      <c r="G230" s="39"/>
      <c r="H230" s="102">
        <f>($C$44)*(E230)+$C$261</f>
        <v>5.1835714285660721</v>
      </c>
      <c r="I230" s="102"/>
      <c r="J230" s="102"/>
      <c r="K230" s="102">
        <f>(H230-B230)^2</f>
        <v>3.2994127551215002</v>
      </c>
      <c r="L230" s="32"/>
      <c r="O230" s="39">
        <v>1</v>
      </c>
      <c r="P230" s="40">
        <v>7</v>
      </c>
      <c r="Q230" s="39"/>
      <c r="R230" s="39"/>
      <c r="S230" s="42">
        <v>22.17</v>
      </c>
      <c r="T230" s="39"/>
      <c r="U230" s="39"/>
      <c r="V230" s="102">
        <f>($C$44)*(S230)+$Q$261</f>
        <v>5.1622619048012588</v>
      </c>
      <c r="W230" s="102"/>
      <c r="X230" s="102"/>
      <c r="Y230" s="102">
        <f>(V230-P230)^2</f>
        <v>3.3772813065446976</v>
      </c>
      <c r="Z230" s="32"/>
    </row>
    <row r="231" spans="1:26" x14ac:dyDescent="0.3">
      <c r="A231" s="39">
        <v>2</v>
      </c>
      <c r="B231" s="40">
        <v>6.6</v>
      </c>
      <c r="C231" s="39"/>
      <c r="D231" s="39"/>
      <c r="E231" s="42">
        <v>21.42</v>
      </c>
      <c r="F231" s="39"/>
      <c r="G231" s="39"/>
      <c r="H231" s="102">
        <f t="shared" ref="H231:H257" si="22">($C$44)*(E231)+$C$261</f>
        <v>6.0035714285660688</v>
      </c>
      <c r="I231" s="102"/>
      <c r="J231" s="102"/>
      <c r="K231" s="102">
        <f t="shared" ref="K231:K257" si="23">(H231-B231)^2</f>
        <v>0.3557270408227195</v>
      </c>
      <c r="L231" s="32"/>
      <c r="O231" s="39">
        <v>2</v>
      </c>
      <c r="P231" s="40">
        <v>6.6</v>
      </c>
      <c r="Q231" s="39"/>
      <c r="R231" s="39"/>
      <c r="S231" s="42">
        <v>21.23</v>
      </c>
      <c r="T231" s="39"/>
      <c r="U231" s="39"/>
      <c r="V231" s="102">
        <f t="shared" ref="V231:V257" si="24">($C$44)*(S231)+$Q$261</f>
        <v>6.1022619048012601</v>
      </c>
      <c r="W231" s="102"/>
      <c r="X231" s="102"/>
      <c r="Y231" s="102">
        <f t="shared" ref="Y231:Y257" si="25">(V231-P231)^2</f>
        <v>0.24774321141206954</v>
      </c>
      <c r="Z231" s="32"/>
    </row>
    <row r="232" spans="1:26" x14ac:dyDescent="0.3">
      <c r="A232" s="39">
        <v>3</v>
      </c>
      <c r="B232" s="40">
        <v>6.9</v>
      </c>
      <c r="C232" s="39"/>
      <c r="D232" s="39"/>
      <c r="E232" s="42">
        <v>22.02</v>
      </c>
      <c r="F232" s="39"/>
      <c r="G232" s="39"/>
      <c r="H232" s="102">
        <f t="shared" si="22"/>
        <v>5.403571428566071</v>
      </c>
      <c r="I232" s="102"/>
      <c r="J232" s="102"/>
      <c r="K232" s="102">
        <f t="shared" si="23"/>
        <v>2.2392984694037907</v>
      </c>
      <c r="L232" s="32"/>
      <c r="O232" s="39">
        <v>3</v>
      </c>
      <c r="P232" s="40">
        <v>6.9</v>
      </c>
      <c r="Q232" s="39"/>
      <c r="R232" s="39"/>
      <c r="S232" s="42">
        <v>21.9</v>
      </c>
      <c r="T232" s="39"/>
      <c r="U232" s="39"/>
      <c r="V232" s="102">
        <f t="shared" si="24"/>
        <v>5.4322619048012619</v>
      </c>
      <c r="W232" s="102"/>
      <c r="X232" s="102"/>
      <c r="Y232" s="102">
        <f t="shared" si="25"/>
        <v>2.1542551160976209</v>
      </c>
      <c r="Z232" s="32"/>
    </row>
    <row r="233" spans="1:26" x14ac:dyDescent="0.3">
      <c r="A233" s="39">
        <v>4</v>
      </c>
      <c r="B233" s="40">
        <v>10</v>
      </c>
      <c r="C233" s="39"/>
      <c r="D233" s="39"/>
      <c r="E233" s="42">
        <v>14.82</v>
      </c>
      <c r="F233" s="39"/>
      <c r="G233" s="39"/>
      <c r="H233" s="102">
        <f t="shared" si="22"/>
        <v>12.60357142856607</v>
      </c>
      <c r="I233" s="102"/>
      <c r="J233" s="102"/>
      <c r="K233" s="102">
        <f t="shared" si="23"/>
        <v>6.7785841836455676</v>
      </c>
      <c r="L233" s="32"/>
      <c r="O233" s="39">
        <v>4</v>
      </c>
      <c r="P233" s="40">
        <v>10</v>
      </c>
      <c r="Q233" s="39"/>
      <c r="R233" s="39"/>
      <c r="S233" s="42">
        <v>14.12</v>
      </c>
      <c r="T233" s="39"/>
      <c r="U233" s="39"/>
      <c r="V233" s="102">
        <f t="shared" si="24"/>
        <v>13.212261904801261</v>
      </c>
      <c r="W233" s="102"/>
      <c r="X233" s="102"/>
      <c r="Y233" s="102">
        <f t="shared" si="25"/>
        <v>10.318626545037427</v>
      </c>
      <c r="Z233" s="32"/>
    </row>
    <row r="234" spans="1:26" x14ac:dyDescent="0.3">
      <c r="A234" s="39">
        <v>5</v>
      </c>
      <c r="B234" s="40">
        <v>7.6</v>
      </c>
      <c r="C234" s="39"/>
      <c r="D234" s="39"/>
      <c r="E234" s="42">
        <v>16.989999999999998</v>
      </c>
      <c r="F234" s="39"/>
      <c r="G234" s="39"/>
      <c r="H234" s="102">
        <f t="shared" si="22"/>
        <v>10.433571428566072</v>
      </c>
      <c r="I234" s="102"/>
      <c r="J234" s="102"/>
      <c r="K234" s="102">
        <f t="shared" si="23"/>
        <v>8.0291270407859727</v>
      </c>
      <c r="L234" s="32"/>
      <c r="O234" s="39">
        <v>5</v>
      </c>
      <c r="P234" s="40">
        <v>7.6</v>
      </c>
      <c r="Q234" s="39"/>
      <c r="R234" s="39"/>
      <c r="S234" s="42">
        <v>16.75</v>
      </c>
      <c r="T234" s="39"/>
      <c r="U234" s="39"/>
      <c r="V234" s="102">
        <f t="shared" si="24"/>
        <v>10.58226190480126</v>
      </c>
      <c r="W234" s="102"/>
      <c r="X234" s="102"/>
      <c r="Y234" s="102">
        <f t="shared" si="25"/>
        <v>8.893886068828845</v>
      </c>
      <c r="Z234" s="32"/>
    </row>
    <row r="235" spans="1:26" x14ac:dyDescent="0.3">
      <c r="A235" s="39">
        <v>6</v>
      </c>
      <c r="B235" s="40">
        <v>4.7</v>
      </c>
      <c r="C235" s="39"/>
      <c r="D235" s="39"/>
      <c r="E235" s="42">
        <v>23.97</v>
      </c>
      <c r="F235" s="39"/>
      <c r="G235" s="39"/>
      <c r="H235" s="102">
        <f t="shared" si="22"/>
        <v>3.4535714285660717</v>
      </c>
      <c r="I235" s="102"/>
      <c r="J235" s="102"/>
      <c r="K235" s="102">
        <f t="shared" si="23"/>
        <v>1.5535841836868238</v>
      </c>
      <c r="L235" s="32"/>
      <c r="O235" s="39">
        <v>6</v>
      </c>
      <c r="P235" s="40">
        <v>4.7</v>
      </c>
      <c r="Q235" s="39"/>
      <c r="R235" s="39"/>
      <c r="S235" s="42">
        <v>23.99</v>
      </c>
      <c r="T235" s="39"/>
      <c r="U235" s="39"/>
      <c r="V235" s="102">
        <f t="shared" si="24"/>
        <v>3.3422619048012621</v>
      </c>
      <c r="W235" s="102"/>
      <c r="X235" s="102"/>
      <c r="Y235" s="102">
        <f t="shared" si="25"/>
        <v>1.8434527351538976</v>
      </c>
      <c r="Z235" s="32"/>
    </row>
    <row r="236" spans="1:26" x14ac:dyDescent="0.3">
      <c r="A236" s="39">
        <v>7</v>
      </c>
      <c r="B236" s="40">
        <v>7.6</v>
      </c>
      <c r="C236" s="39"/>
      <c r="D236" s="39"/>
      <c r="E236" s="42">
        <v>17.329999999999998</v>
      </c>
      <c r="F236" s="39"/>
      <c r="G236" s="39"/>
      <c r="H236" s="102">
        <f t="shared" si="22"/>
        <v>10.093571428566072</v>
      </c>
      <c r="I236" s="102"/>
      <c r="J236" s="102"/>
      <c r="K236" s="102">
        <f t="shared" si="23"/>
        <v>6.2178984693610442</v>
      </c>
      <c r="L236" s="32"/>
      <c r="O236" s="39">
        <v>7</v>
      </c>
      <c r="P236" s="40">
        <v>7.6</v>
      </c>
      <c r="Q236" s="39"/>
      <c r="R236" s="39"/>
      <c r="S236" s="42">
        <v>16.91</v>
      </c>
      <c r="T236" s="39"/>
      <c r="U236" s="39"/>
      <c r="V236" s="102">
        <f t="shared" si="24"/>
        <v>10.42226190480126</v>
      </c>
      <c r="W236" s="102"/>
      <c r="X236" s="102"/>
      <c r="Y236" s="102">
        <f t="shared" si="25"/>
        <v>7.9651622592924403</v>
      </c>
      <c r="Z236" s="32"/>
    </row>
    <row r="237" spans="1:26" x14ac:dyDescent="0.3">
      <c r="A237" s="39">
        <v>8</v>
      </c>
      <c r="B237" s="40">
        <v>3.4</v>
      </c>
      <c r="C237" s="39"/>
      <c r="D237" s="39"/>
      <c r="E237" s="42">
        <v>24.89</v>
      </c>
      <c r="F237" s="39"/>
      <c r="G237" s="39"/>
      <c r="H237" s="102">
        <f t="shared" si="22"/>
        <v>2.53357142856607</v>
      </c>
      <c r="I237" s="102"/>
      <c r="J237" s="102"/>
      <c r="K237" s="102">
        <f t="shared" si="23"/>
        <v>0.75069846939704066</v>
      </c>
      <c r="L237" s="32"/>
      <c r="O237" s="39">
        <v>8</v>
      </c>
      <c r="P237" s="40">
        <v>3.4</v>
      </c>
      <c r="Q237" s="39"/>
      <c r="R237" s="39"/>
      <c r="S237" s="42">
        <v>24.48</v>
      </c>
      <c r="T237" s="39"/>
      <c r="U237" s="39"/>
      <c r="V237" s="102">
        <f t="shared" si="24"/>
        <v>2.8522619048012601</v>
      </c>
      <c r="W237" s="102"/>
      <c r="X237" s="102"/>
      <c r="Y237" s="102">
        <f t="shared" si="25"/>
        <v>0.30001702093194377</v>
      </c>
      <c r="Z237" s="32"/>
    </row>
    <row r="238" spans="1:26" x14ac:dyDescent="0.3">
      <c r="A238" s="39">
        <v>9</v>
      </c>
      <c r="B238" s="40">
        <v>3.4</v>
      </c>
      <c r="C238" s="39"/>
      <c r="D238" s="39"/>
      <c r="E238" s="42">
        <v>25.71</v>
      </c>
      <c r="F238" s="39"/>
      <c r="G238" s="39"/>
      <c r="H238" s="102">
        <f t="shared" si="22"/>
        <v>1.7135714285660697</v>
      </c>
      <c r="I238" s="102"/>
      <c r="J238" s="102"/>
      <c r="K238" s="102">
        <f t="shared" si="23"/>
        <v>2.8440413265486866</v>
      </c>
      <c r="L238" s="32"/>
      <c r="O238" s="39">
        <v>9</v>
      </c>
      <c r="P238" s="40">
        <v>3.4</v>
      </c>
      <c r="Q238" s="39"/>
      <c r="R238" s="39"/>
      <c r="S238" s="42">
        <v>25.46</v>
      </c>
      <c r="T238" s="39"/>
      <c r="U238" s="39"/>
      <c r="V238" s="102">
        <f t="shared" si="24"/>
        <v>1.8722619048012596</v>
      </c>
      <c r="W238" s="102"/>
      <c r="X238" s="102"/>
      <c r="Y238" s="102">
        <f t="shared" si="25"/>
        <v>2.3339836875214752</v>
      </c>
      <c r="Z238" s="32"/>
    </row>
    <row r="239" spans="1:26" x14ac:dyDescent="0.3">
      <c r="A239" s="39">
        <v>10</v>
      </c>
      <c r="B239" s="40">
        <v>7.6</v>
      </c>
      <c r="C239" s="39"/>
      <c r="D239" s="39"/>
      <c r="E239" s="42">
        <v>18.72</v>
      </c>
      <c r="F239" s="39"/>
      <c r="G239" s="39"/>
      <c r="H239" s="102">
        <f t="shared" si="22"/>
        <v>8.7035714285660717</v>
      </c>
      <c r="I239" s="102"/>
      <c r="J239" s="102"/>
      <c r="K239" s="102">
        <f t="shared" si="23"/>
        <v>1.217869897947361</v>
      </c>
      <c r="L239" s="32"/>
      <c r="O239" s="39">
        <v>10</v>
      </c>
      <c r="P239" s="40">
        <v>7.6</v>
      </c>
      <c r="Q239" s="39"/>
      <c r="R239" s="39"/>
      <c r="S239" s="42">
        <v>18.579999999999998</v>
      </c>
      <c r="T239" s="39"/>
      <c r="U239" s="39"/>
      <c r="V239" s="102">
        <f t="shared" si="24"/>
        <v>8.7522619048012622</v>
      </c>
      <c r="W239" s="102"/>
      <c r="X239" s="102"/>
      <c r="Y239" s="102">
        <f t="shared" si="25"/>
        <v>1.3277074972562339</v>
      </c>
      <c r="Z239" s="32"/>
    </row>
    <row r="240" spans="1:26" x14ac:dyDescent="0.3">
      <c r="A240" s="39">
        <v>11</v>
      </c>
      <c r="B240" s="40">
        <v>7.6</v>
      </c>
      <c r="C240" s="39"/>
      <c r="D240" s="39"/>
      <c r="E240" s="42">
        <v>19.77</v>
      </c>
      <c r="F240" s="39"/>
      <c r="G240" s="39"/>
      <c r="H240" s="102">
        <f t="shared" si="22"/>
        <v>7.653571428566071</v>
      </c>
      <c r="I240" s="102"/>
      <c r="J240" s="102"/>
      <c r="K240" s="102">
        <f t="shared" si="23"/>
        <v>2.8698979586096835E-3</v>
      </c>
      <c r="L240" s="32"/>
      <c r="O240" s="39">
        <v>11</v>
      </c>
      <c r="P240" s="40">
        <v>7.6</v>
      </c>
      <c r="Q240" s="39"/>
      <c r="R240" s="39"/>
      <c r="S240" s="42">
        <v>20.2</v>
      </c>
      <c r="T240" s="39"/>
      <c r="U240" s="39"/>
      <c r="V240" s="102">
        <f t="shared" si="24"/>
        <v>7.1322619048012612</v>
      </c>
      <c r="W240" s="102"/>
      <c r="X240" s="102"/>
      <c r="Y240" s="102">
        <f t="shared" si="25"/>
        <v>0.21877892570014409</v>
      </c>
      <c r="Z240" s="32"/>
    </row>
    <row r="241" spans="1:26" x14ac:dyDescent="0.3">
      <c r="A241" s="39" t="s">
        <v>188</v>
      </c>
      <c r="B241" s="40">
        <v>1.3</v>
      </c>
      <c r="C241" s="39"/>
      <c r="D241" s="39"/>
      <c r="E241" s="42">
        <f>AVERAGE(26.36,26.89,26.86)</f>
        <v>26.703333333333333</v>
      </c>
      <c r="F241" s="39"/>
      <c r="G241" s="39"/>
      <c r="H241" s="102">
        <f t="shared" si="22"/>
        <v>0.72023809523273741</v>
      </c>
      <c r="I241" s="102"/>
      <c r="J241" s="102"/>
      <c r="K241" s="102">
        <f t="shared" si="23"/>
        <v>0.33612386621936452</v>
      </c>
      <c r="L241" s="32"/>
      <c r="O241" s="39" t="s">
        <v>188</v>
      </c>
      <c r="P241" s="40">
        <v>1.3</v>
      </c>
      <c r="Q241" s="39"/>
      <c r="R241" s="39"/>
      <c r="S241" s="42">
        <f>AVERAGE(26.29,26.92,26.49)</f>
        <v>26.566666666666666</v>
      </c>
      <c r="T241" s="39"/>
      <c r="U241" s="39"/>
      <c r="V241" s="102">
        <f t="shared" si="24"/>
        <v>0.76559523813459407</v>
      </c>
      <c r="W241" s="102"/>
      <c r="X241" s="102"/>
      <c r="Y241" s="102">
        <f t="shared" si="25"/>
        <v>0.28558844950442125</v>
      </c>
      <c r="Z241" s="32"/>
    </row>
    <row r="242" spans="1:26" x14ac:dyDescent="0.3">
      <c r="A242" s="39" t="s">
        <v>243</v>
      </c>
      <c r="B242" s="40">
        <v>1.3</v>
      </c>
      <c r="C242" s="39"/>
      <c r="D242" s="39"/>
      <c r="E242" s="42">
        <f>AVERAGE(26.27,27.09,27.08)</f>
        <v>26.813333333333333</v>
      </c>
      <c r="F242" s="39"/>
      <c r="G242" s="39"/>
      <c r="H242" s="102">
        <f t="shared" si="22"/>
        <v>0.61023809523273798</v>
      </c>
      <c r="I242" s="102"/>
      <c r="J242" s="102"/>
      <c r="K242" s="102">
        <f t="shared" si="23"/>
        <v>0.47577148526816149</v>
      </c>
      <c r="L242" s="32"/>
      <c r="O242" s="39" t="s">
        <v>243</v>
      </c>
      <c r="P242" s="40">
        <v>1.3</v>
      </c>
      <c r="Q242" s="39"/>
      <c r="R242" s="39"/>
      <c r="S242" s="42">
        <f>AVERAGE(26.24,27.13,26.87)</f>
        <v>26.746666666666666</v>
      </c>
      <c r="T242" s="39"/>
      <c r="U242" s="39"/>
      <c r="V242" s="102">
        <f t="shared" si="24"/>
        <v>0.58559523813459435</v>
      </c>
      <c r="W242" s="102"/>
      <c r="X242" s="102"/>
      <c r="Y242" s="102">
        <f t="shared" si="25"/>
        <v>0.510374163775967</v>
      </c>
      <c r="Z242" s="32"/>
    </row>
    <row r="243" spans="1:26" x14ac:dyDescent="0.3">
      <c r="A243" s="39" t="s">
        <v>244</v>
      </c>
      <c r="B243" s="40">
        <v>1.3</v>
      </c>
      <c r="C243" s="39"/>
      <c r="D243" s="39"/>
      <c r="E243" s="42">
        <f>AVERAGE(27.21,25.73,26.22)</f>
        <v>26.386666666666667</v>
      </c>
      <c r="F243" s="39"/>
      <c r="G243" s="39"/>
      <c r="H243" s="102">
        <f t="shared" si="22"/>
        <v>1.0369047618994038</v>
      </c>
      <c r="I243" s="102"/>
      <c r="J243" s="102"/>
      <c r="K243" s="102">
        <f t="shared" si="23"/>
        <v>6.9219104311209409E-2</v>
      </c>
      <c r="L243" s="32"/>
      <c r="O243" s="39" t="s">
        <v>244</v>
      </c>
      <c r="P243" s="40">
        <v>1.3</v>
      </c>
      <c r="Q243" s="39"/>
      <c r="R243" s="39"/>
      <c r="S243" s="42">
        <f>AVERAGE(27.27,25.44,26.4)</f>
        <v>26.37</v>
      </c>
      <c r="T243" s="39"/>
      <c r="U243" s="39"/>
      <c r="V243" s="102">
        <f t="shared" si="24"/>
        <v>0.9622619048012595</v>
      </c>
      <c r="W243" s="102"/>
      <c r="X243" s="102"/>
      <c r="Y243" s="102">
        <f t="shared" si="25"/>
        <v>0.11406702094847353</v>
      </c>
      <c r="Z243" s="32"/>
    </row>
    <row r="244" spans="1:26" x14ac:dyDescent="0.3">
      <c r="A244" s="39">
        <v>21</v>
      </c>
      <c r="B244" s="40">
        <v>6.3</v>
      </c>
      <c r="C244" s="39"/>
      <c r="D244" s="39"/>
      <c r="E244" s="42">
        <v>23.18</v>
      </c>
      <c r="F244" s="39"/>
      <c r="G244" s="39"/>
      <c r="H244" s="102">
        <f t="shared" si="22"/>
        <v>4.2435714285660708</v>
      </c>
      <c r="I244" s="102"/>
      <c r="J244" s="102"/>
      <c r="K244" s="102">
        <f t="shared" si="23"/>
        <v>4.2288984694097902</v>
      </c>
      <c r="L244" s="32"/>
      <c r="O244" s="39">
        <v>21</v>
      </c>
      <c r="P244" s="40">
        <v>6.3</v>
      </c>
      <c r="Q244" s="39"/>
      <c r="R244" s="39"/>
      <c r="S244" s="42">
        <v>23.48</v>
      </c>
      <c r="T244" s="39"/>
      <c r="U244" s="39"/>
      <c r="V244" s="102">
        <f t="shared" si="24"/>
        <v>3.8522619048012601</v>
      </c>
      <c r="W244" s="102"/>
      <c r="X244" s="102"/>
      <c r="Y244" s="102">
        <f t="shared" si="25"/>
        <v>5.991421782687155</v>
      </c>
      <c r="Z244" s="32"/>
    </row>
    <row r="245" spans="1:26" x14ac:dyDescent="0.3">
      <c r="A245" s="39">
        <v>22</v>
      </c>
      <c r="B245" s="40">
        <v>7.2</v>
      </c>
      <c r="C245" s="39"/>
      <c r="D245" s="39"/>
      <c r="E245" s="42">
        <v>22.15</v>
      </c>
      <c r="F245" s="39"/>
      <c r="G245" s="39"/>
      <c r="H245" s="102">
        <f t="shared" si="22"/>
        <v>5.273571428566072</v>
      </c>
      <c r="I245" s="102"/>
      <c r="J245" s="102"/>
      <c r="K245" s="102">
        <f t="shared" si="23"/>
        <v>3.7111270408369652</v>
      </c>
      <c r="L245" s="32"/>
      <c r="O245" s="39">
        <v>22</v>
      </c>
      <c r="P245" s="40">
        <v>7.2</v>
      </c>
      <c r="Q245" s="39"/>
      <c r="R245" s="39"/>
      <c r="S245" s="42">
        <v>22.04</v>
      </c>
      <c r="T245" s="39"/>
      <c r="U245" s="39"/>
      <c r="V245" s="102">
        <f t="shared" si="24"/>
        <v>5.2922619048012614</v>
      </c>
      <c r="W245" s="102"/>
      <c r="X245" s="102"/>
      <c r="Y245" s="102">
        <f t="shared" si="25"/>
        <v>3.6394646398725121</v>
      </c>
      <c r="Z245" s="32"/>
    </row>
    <row r="246" spans="1:26" x14ac:dyDescent="0.3">
      <c r="A246" s="39">
        <v>23</v>
      </c>
      <c r="B246" s="40">
        <v>7.3</v>
      </c>
      <c r="C246" s="39"/>
      <c r="D246" s="39"/>
      <c r="E246" s="42">
        <v>22.19</v>
      </c>
      <c r="F246" s="39"/>
      <c r="G246" s="39"/>
      <c r="H246" s="102">
        <f t="shared" si="22"/>
        <v>5.2335714285660693</v>
      </c>
      <c r="I246" s="102"/>
      <c r="J246" s="102"/>
      <c r="K246" s="102">
        <f t="shared" si="23"/>
        <v>4.2701270408384753</v>
      </c>
      <c r="L246" s="32"/>
      <c r="O246" s="39">
        <v>23</v>
      </c>
      <c r="P246" s="40">
        <v>7.3</v>
      </c>
      <c r="Q246" s="39"/>
      <c r="R246" s="39"/>
      <c r="S246" s="42">
        <v>22.03</v>
      </c>
      <c r="T246" s="39"/>
      <c r="U246" s="39"/>
      <c r="V246" s="102">
        <f t="shared" si="24"/>
        <v>5.3022619048012594</v>
      </c>
      <c r="W246" s="102"/>
      <c r="X246" s="102"/>
      <c r="Y246" s="102">
        <f t="shared" si="25"/>
        <v>3.9909574970082917</v>
      </c>
      <c r="Z246" s="32"/>
    </row>
    <row r="247" spans="1:26" x14ac:dyDescent="0.3">
      <c r="A247" s="39">
        <v>24</v>
      </c>
      <c r="B247" s="40">
        <v>11.5</v>
      </c>
      <c r="C247" s="39"/>
      <c r="D247" s="39"/>
      <c r="E247" s="42">
        <v>13</v>
      </c>
      <c r="F247" s="39"/>
      <c r="G247" s="39"/>
      <c r="H247" s="102">
        <f t="shared" si="22"/>
        <v>14.423571428566071</v>
      </c>
      <c r="I247" s="102"/>
      <c r="J247" s="102"/>
      <c r="K247" s="102">
        <f t="shared" si="23"/>
        <v>8.5472698979278547</v>
      </c>
      <c r="L247" s="32"/>
      <c r="O247" s="39">
        <v>24</v>
      </c>
      <c r="P247" s="40">
        <v>11.5</v>
      </c>
      <c r="Q247" s="39"/>
      <c r="R247" s="39"/>
      <c r="S247" s="42">
        <v>13.26</v>
      </c>
      <c r="T247" s="39"/>
      <c r="U247" s="39"/>
      <c r="V247" s="102">
        <f t="shared" si="24"/>
        <v>14.072261904801261</v>
      </c>
      <c r="W247" s="102"/>
      <c r="X247" s="102"/>
      <c r="Y247" s="102">
        <f t="shared" si="25"/>
        <v>6.6165313068918099</v>
      </c>
      <c r="Z247" s="32"/>
    </row>
    <row r="248" spans="1:26" x14ac:dyDescent="0.3">
      <c r="A248" s="39">
        <v>25</v>
      </c>
      <c r="B248" s="40">
        <v>7.6</v>
      </c>
      <c r="C248" s="39"/>
      <c r="D248" s="39"/>
      <c r="E248" s="42">
        <v>16.940000000000001</v>
      </c>
      <c r="F248" s="39"/>
      <c r="G248" s="39"/>
      <c r="H248" s="102">
        <f t="shared" si="22"/>
        <v>10.483571428566069</v>
      </c>
      <c r="I248" s="102"/>
      <c r="J248" s="102"/>
      <c r="K248" s="102">
        <f t="shared" si="23"/>
        <v>8.3149841836425633</v>
      </c>
      <c r="L248" s="32"/>
      <c r="O248" s="39">
        <v>25</v>
      </c>
      <c r="P248" s="40">
        <v>7.6</v>
      </c>
      <c r="Q248" s="39"/>
      <c r="R248" s="39"/>
      <c r="S248" s="42">
        <v>16.88</v>
      </c>
      <c r="T248" s="39"/>
      <c r="U248" s="39"/>
      <c r="V248" s="102">
        <f t="shared" si="24"/>
        <v>10.452261904801261</v>
      </c>
      <c r="W248" s="102"/>
      <c r="X248" s="102"/>
      <c r="Y248" s="102">
        <f t="shared" si="25"/>
        <v>8.1353979735805222</v>
      </c>
      <c r="Z248" s="32"/>
    </row>
    <row r="249" spans="1:26" x14ac:dyDescent="0.3">
      <c r="A249" s="39">
        <v>26</v>
      </c>
      <c r="B249" s="40">
        <v>4.7</v>
      </c>
      <c r="C249" s="39"/>
      <c r="D249" s="39"/>
      <c r="E249" s="42">
        <v>24.06</v>
      </c>
      <c r="F249" s="39"/>
      <c r="G249" s="39"/>
      <c r="H249" s="102">
        <f t="shared" si="22"/>
        <v>3.3635714285660718</v>
      </c>
      <c r="I249" s="102"/>
      <c r="J249" s="102"/>
      <c r="K249" s="102">
        <f t="shared" si="23"/>
        <v>1.7860413265449304</v>
      </c>
      <c r="L249" s="32"/>
      <c r="O249" s="39">
        <v>26</v>
      </c>
      <c r="P249" s="40">
        <v>4.7</v>
      </c>
      <c r="Q249" s="39"/>
      <c r="R249" s="39"/>
      <c r="S249" s="42">
        <v>23.96</v>
      </c>
      <c r="T249" s="39"/>
      <c r="U249" s="39"/>
      <c r="V249" s="102">
        <f t="shared" si="24"/>
        <v>3.3722619048012596</v>
      </c>
      <c r="W249" s="102"/>
      <c r="X249" s="102"/>
      <c r="Y249" s="102">
        <f t="shared" si="25"/>
        <v>1.7628884494419799</v>
      </c>
      <c r="Z249" s="32"/>
    </row>
    <row r="250" spans="1:26" x14ac:dyDescent="0.3">
      <c r="A250" s="39">
        <v>27</v>
      </c>
      <c r="B250" s="40">
        <v>7.6</v>
      </c>
      <c r="C250" s="39"/>
      <c r="D250" s="39"/>
      <c r="E250" s="42">
        <v>16.04</v>
      </c>
      <c r="F250" s="39"/>
      <c r="G250" s="39"/>
      <c r="H250" s="102">
        <f t="shared" si="22"/>
        <v>11.383571428566071</v>
      </c>
      <c r="I250" s="102"/>
      <c r="J250" s="102"/>
      <c r="K250" s="102">
        <f t="shared" si="23"/>
        <v>14.315412755061505</v>
      </c>
      <c r="L250" s="32"/>
      <c r="O250" s="39">
        <v>27</v>
      </c>
      <c r="P250" s="40">
        <v>7.6</v>
      </c>
      <c r="Q250" s="39"/>
      <c r="R250" s="39"/>
      <c r="S250" s="42">
        <v>16.14</v>
      </c>
      <c r="T250" s="39"/>
      <c r="U250" s="39"/>
      <c r="V250" s="102">
        <f t="shared" si="24"/>
        <v>11.19226190480126</v>
      </c>
      <c r="W250" s="102"/>
      <c r="X250" s="102"/>
      <c r="Y250" s="102">
        <f t="shared" si="25"/>
        <v>12.904345592686379</v>
      </c>
      <c r="Z250" s="32"/>
    </row>
    <row r="251" spans="1:26" x14ac:dyDescent="0.3">
      <c r="A251" s="39">
        <v>28</v>
      </c>
      <c r="B251" s="40">
        <v>4.5999999999999996</v>
      </c>
      <c r="C251" s="39"/>
      <c r="D251" s="39"/>
      <c r="E251" s="42">
        <v>23.39</v>
      </c>
      <c r="F251" s="39"/>
      <c r="G251" s="39"/>
      <c r="H251" s="102">
        <f t="shared" si="22"/>
        <v>4.03357142856607</v>
      </c>
      <c r="I251" s="102"/>
      <c r="J251" s="102"/>
      <c r="K251" s="102">
        <f t="shared" si="23"/>
        <v>0.32084132653668235</v>
      </c>
      <c r="L251" s="32"/>
      <c r="O251" s="39">
        <v>28</v>
      </c>
      <c r="P251" s="40">
        <v>4.5999999999999996</v>
      </c>
      <c r="Q251" s="39"/>
      <c r="R251" s="39"/>
      <c r="S251" s="42">
        <v>23.63</v>
      </c>
      <c r="T251" s="39"/>
      <c r="U251" s="39"/>
      <c r="V251" s="102">
        <f t="shared" si="24"/>
        <v>3.7022619048012615</v>
      </c>
      <c r="W251" s="102"/>
      <c r="X251" s="102"/>
      <c r="Y251" s="102">
        <f t="shared" si="25"/>
        <v>0.80593368757105865</v>
      </c>
      <c r="Z251" s="32"/>
    </row>
    <row r="252" spans="1:26" x14ac:dyDescent="0.3">
      <c r="A252" s="39">
        <v>29</v>
      </c>
      <c r="B252" s="40">
        <v>3.9</v>
      </c>
      <c r="C252" s="39"/>
      <c r="D252" s="39"/>
      <c r="E252" s="42">
        <v>24.61</v>
      </c>
      <c r="F252" s="39"/>
      <c r="G252" s="39"/>
      <c r="H252" s="102">
        <f t="shared" si="22"/>
        <v>2.8135714285660711</v>
      </c>
      <c r="I252" s="102"/>
      <c r="J252" s="102"/>
      <c r="K252" s="102">
        <f t="shared" si="23"/>
        <v>1.1803270408279674</v>
      </c>
      <c r="L252" s="32"/>
      <c r="O252" s="39">
        <v>29</v>
      </c>
      <c r="P252" s="40">
        <v>3.9</v>
      </c>
      <c r="Q252" s="39"/>
      <c r="R252" s="39"/>
      <c r="S252" s="42">
        <v>24.08</v>
      </c>
      <c r="T252" s="39"/>
      <c r="U252" s="39"/>
      <c r="V252" s="102">
        <f t="shared" si="24"/>
        <v>3.2522619048012622</v>
      </c>
      <c r="W252" s="102"/>
      <c r="X252" s="102"/>
      <c r="Y252" s="102">
        <f t="shared" si="25"/>
        <v>0.41956463997168897</v>
      </c>
      <c r="Z252" s="32"/>
    </row>
    <row r="253" spans="1:26" x14ac:dyDescent="0.3">
      <c r="A253" s="39">
        <v>30</v>
      </c>
      <c r="B253" s="40">
        <v>7.6</v>
      </c>
      <c r="C253" s="39"/>
      <c r="D253" s="39"/>
      <c r="E253" s="42">
        <v>18.41</v>
      </c>
      <c r="F253" s="39"/>
      <c r="G253" s="39"/>
      <c r="H253" s="102">
        <f t="shared" si="22"/>
        <v>9.0135714285660704</v>
      </c>
      <c r="I253" s="102"/>
      <c r="J253" s="102"/>
      <c r="K253" s="102">
        <f t="shared" si="23"/>
        <v>1.9981841836583221</v>
      </c>
      <c r="L253" s="32"/>
      <c r="O253" s="39">
        <v>30</v>
      </c>
      <c r="P253" s="40">
        <v>7.6</v>
      </c>
      <c r="Q253" s="39"/>
      <c r="R253" s="39"/>
      <c r="S253" s="42">
        <v>18.73</v>
      </c>
      <c r="T253" s="39"/>
      <c r="U253" s="39"/>
      <c r="V253" s="102">
        <f t="shared" si="24"/>
        <v>8.6022619048012601</v>
      </c>
      <c r="W253" s="102"/>
      <c r="X253" s="102"/>
      <c r="Y253" s="102">
        <f t="shared" si="25"/>
        <v>1.0045289258158507</v>
      </c>
      <c r="Z253" s="32"/>
    </row>
    <row r="254" spans="1:26" x14ac:dyDescent="0.3">
      <c r="A254" s="39">
        <v>31</v>
      </c>
      <c r="B254" s="40">
        <v>7.6</v>
      </c>
      <c r="C254" s="39"/>
      <c r="D254" s="39"/>
      <c r="E254" s="42">
        <v>20.14</v>
      </c>
      <c r="F254" s="39"/>
      <c r="G254" s="39"/>
      <c r="H254" s="102">
        <f t="shared" si="22"/>
        <v>7.28357142856607</v>
      </c>
      <c r="I254" s="102"/>
      <c r="J254" s="102"/>
      <c r="K254" s="102">
        <f t="shared" si="23"/>
        <v>0.10012704081971753</v>
      </c>
      <c r="L254" s="32"/>
      <c r="O254" s="39">
        <v>31</v>
      </c>
      <c r="P254" s="40">
        <v>7.6</v>
      </c>
      <c r="Q254" s="39"/>
      <c r="R254" s="39"/>
      <c r="S254" s="42">
        <v>19.88</v>
      </c>
      <c r="T254" s="39"/>
      <c r="U254" s="39"/>
      <c r="V254" s="102">
        <f t="shared" si="24"/>
        <v>7.4522619048012615</v>
      </c>
      <c r="W254" s="102"/>
      <c r="X254" s="102"/>
      <c r="Y254" s="102">
        <f t="shared" si="25"/>
        <v>2.1826544772951418E-2</v>
      </c>
      <c r="Z254" s="32"/>
    </row>
    <row r="255" spans="1:26" x14ac:dyDescent="0.3">
      <c r="A255" s="39" t="s">
        <v>245</v>
      </c>
      <c r="B255" s="40">
        <v>1.3</v>
      </c>
      <c r="C255" s="39"/>
      <c r="D255" s="39"/>
      <c r="E255" s="42">
        <f>AVERAGE(26.95,26.13,27.15)</f>
        <v>26.743333333333329</v>
      </c>
      <c r="F255" s="39"/>
      <c r="G255" s="39"/>
      <c r="H255" s="102">
        <f t="shared" si="22"/>
        <v>0.68023809523274181</v>
      </c>
      <c r="I255" s="102"/>
      <c r="J255" s="102"/>
      <c r="K255" s="102">
        <f t="shared" si="23"/>
        <v>0.38410481860074008</v>
      </c>
      <c r="L255" s="32"/>
      <c r="O255" s="39" t="s">
        <v>245</v>
      </c>
      <c r="P255" s="40">
        <v>1.3</v>
      </c>
      <c r="Q255" s="39"/>
      <c r="R255" s="39"/>
      <c r="S255" s="42">
        <f>AVERAGE(26.95,25.81,27.23)</f>
        <v>26.66333333333333</v>
      </c>
      <c r="T255" s="39"/>
      <c r="U255" s="39"/>
      <c r="V255" s="102">
        <f t="shared" si="24"/>
        <v>0.66892857146793006</v>
      </c>
      <c r="W255" s="102"/>
      <c r="X255" s="102"/>
      <c r="Y255" s="102">
        <f t="shared" si="25"/>
        <v>0.3982511479095075</v>
      </c>
      <c r="Z255" s="32"/>
    </row>
    <row r="256" spans="1:26" x14ac:dyDescent="0.3">
      <c r="A256" s="39" t="s">
        <v>246</v>
      </c>
      <c r="B256" s="40">
        <v>1.3</v>
      </c>
      <c r="C256" s="39"/>
      <c r="D256" s="39"/>
      <c r="E256" s="42">
        <f>AVERAGE(26.41,26.73,25.7)</f>
        <v>26.28</v>
      </c>
      <c r="F256" s="39"/>
      <c r="G256" s="39"/>
      <c r="H256" s="102">
        <f t="shared" si="22"/>
        <v>1.1435714285660694</v>
      </c>
      <c r="I256" s="102"/>
      <c r="J256" s="102"/>
      <c r="K256" s="102">
        <f t="shared" si="23"/>
        <v>2.4469897960860337E-2</v>
      </c>
      <c r="L256" s="32"/>
      <c r="O256" s="39" t="s">
        <v>246</v>
      </c>
      <c r="P256" s="40">
        <v>1.3</v>
      </c>
      <c r="Q256" s="39"/>
      <c r="R256" s="39"/>
      <c r="S256" s="42">
        <f>AVERAGE(26.44,26.45,25.96)</f>
        <v>26.283333333333331</v>
      </c>
      <c r="T256" s="39"/>
      <c r="U256" s="39"/>
      <c r="V256" s="102">
        <f t="shared" si="24"/>
        <v>1.0489285714679291</v>
      </c>
      <c r="W256" s="102"/>
      <c r="X256" s="102"/>
      <c r="Y256" s="102">
        <f t="shared" si="25"/>
        <v>6.3036862225134827E-2</v>
      </c>
      <c r="Z256" s="32"/>
    </row>
    <row r="257" spans="1:26" x14ac:dyDescent="0.3">
      <c r="A257" s="39" t="s">
        <v>247</v>
      </c>
      <c r="B257" s="40">
        <v>1.3</v>
      </c>
      <c r="C257" s="39"/>
      <c r="D257" s="39"/>
      <c r="E257" s="42">
        <f>AVERAGE(26.03,27.56,26.94)</f>
        <v>26.843333333333334</v>
      </c>
      <c r="F257" s="39"/>
      <c r="G257" s="39"/>
      <c r="H257" s="102">
        <f t="shared" si="22"/>
        <v>0.58023809523273684</v>
      </c>
      <c r="I257" s="102"/>
      <c r="J257" s="102"/>
      <c r="K257" s="102">
        <f t="shared" si="23"/>
        <v>0.51805719955419882</v>
      </c>
      <c r="L257" s="32"/>
      <c r="O257" s="39" t="s">
        <v>247</v>
      </c>
      <c r="P257" s="40">
        <v>1.3</v>
      </c>
      <c r="Q257" s="39"/>
      <c r="R257" s="39"/>
      <c r="S257" s="42">
        <f>AVERAGE(26.01,27.4,26.61)</f>
        <v>26.673333333333332</v>
      </c>
      <c r="T257" s="39"/>
      <c r="U257" s="39"/>
      <c r="V257" s="102">
        <f t="shared" si="24"/>
        <v>0.65892857146792849</v>
      </c>
      <c r="W257" s="102"/>
      <c r="X257" s="102"/>
      <c r="Y257" s="102">
        <f t="shared" si="25"/>
        <v>0.4109725764801509</v>
      </c>
      <c r="Z257" s="32"/>
    </row>
    <row r="258" spans="1:26" x14ac:dyDescent="0.3">
      <c r="A258" s="32"/>
      <c r="B258" s="35"/>
      <c r="C258" s="32"/>
      <c r="D258" s="32"/>
      <c r="E258" s="34"/>
      <c r="F258" s="32"/>
      <c r="G258" s="32"/>
      <c r="H258" s="34"/>
      <c r="I258" s="32"/>
      <c r="J258" s="32"/>
      <c r="K258" s="33"/>
      <c r="L258" s="32"/>
      <c r="O258" s="32"/>
      <c r="P258" s="35"/>
      <c r="Q258" s="32"/>
      <c r="R258" s="32"/>
      <c r="S258" s="34"/>
      <c r="T258" s="32"/>
      <c r="U258" s="32"/>
      <c r="V258" s="34"/>
      <c r="W258" s="32"/>
      <c r="X258" s="32"/>
      <c r="Y258" s="33"/>
      <c r="Z258" s="32"/>
    </row>
    <row r="259" spans="1:26" x14ac:dyDescent="0.3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x14ac:dyDescent="0.3">
      <c r="A260" s="31" t="s">
        <v>102</v>
      </c>
      <c r="B260" s="32"/>
      <c r="C260" s="36">
        <v>-1</v>
      </c>
      <c r="D260" s="32" t="s">
        <v>103</v>
      </c>
      <c r="E260" s="32"/>
      <c r="F260" s="32"/>
      <c r="G260" s="4" t="s">
        <v>104</v>
      </c>
      <c r="H260" s="5">
        <f>SQRT(SUM(K230:K257)/COUNT(K230:K257))</f>
        <v>1.7307120583808686</v>
      </c>
      <c r="I260" s="6" t="s">
        <v>93</v>
      </c>
      <c r="J260" s="32"/>
      <c r="K260" s="32"/>
      <c r="L260" s="32"/>
      <c r="O260" s="31" t="s">
        <v>102</v>
      </c>
      <c r="P260" s="32"/>
      <c r="Q260" s="36">
        <v>-1</v>
      </c>
      <c r="R260" s="32" t="s">
        <v>103</v>
      </c>
      <c r="S260" s="32"/>
      <c r="T260" s="32"/>
      <c r="U260" s="4" t="s">
        <v>104</v>
      </c>
      <c r="V260" s="5">
        <f>SQRT(SUM(Y230:Y257)/COUNT(Y230:Y257))</f>
        <v>1.7531201331475164</v>
      </c>
      <c r="W260" s="6" t="s">
        <v>93</v>
      </c>
      <c r="X260" s="32"/>
      <c r="Y260" s="32"/>
      <c r="Z260" s="32"/>
    </row>
    <row r="261" spans="1:26" x14ac:dyDescent="0.3">
      <c r="A261" s="31" t="s">
        <v>105</v>
      </c>
      <c r="B261" s="32"/>
      <c r="C261" s="99">
        <v>27.423571428566071</v>
      </c>
      <c r="D261" s="32" t="s">
        <v>106</v>
      </c>
      <c r="E261" s="32"/>
      <c r="F261" s="32"/>
      <c r="G261" s="32"/>
      <c r="H261" s="32"/>
      <c r="I261" s="32"/>
      <c r="J261" s="32"/>
      <c r="K261" s="32"/>
      <c r="L261" s="32"/>
      <c r="O261" s="31" t="s">
        <v>105</v>
      </c>
      <c r="P261" s="32"/>
      <c r="Q261" s="99">
        <v>27.33226190480126</v>
      </c>
      <c r="R261" s="32" t="s">
        <v>106</v>
      </c>
      <c r="S261" s="32"/>
      <c r="T261" s="32"/>
      <c r="U261" s="32"/>
      <c r="V261" s="32"/>
      <c r="W261" s="32"/>
      <c r="X261" s="32"/>
      <c r="Y261" s="32"/>
      <c r="Z261" s="32"/>
    </row>
    <row r="262" spans="1:26" x14ac:dyDescent="0.3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5.6" x14ac:dyDescent="0.3">
      <c r="A263" s="44" t="s">
        <v>255</v>
      </c>
      <c r="B263" s="44"/>
      <c r="C263" s="44" t="s">
        <v>248</v>
      </c>
      <c r="D263" s="44"/>
      <c r="E263" s="32"/>
      <c r="F263" s="32"/>
      <c r="G263" s="32"/>
      <c r="H263" s="32"/>
      <c r="I263" s="32"/>
      <c r="J263" s="32"/>
      <c r="K263" s="32"/>
      <c r="L263" s="32"/>
      <c r="O263" s="44" t="s">
        <v>255</v>
      </c>
      <c r="P263" s="44"/>
      <c r="Q263" s="44" t="s">
        <v>117</v>
      </c>
      <c r="R263" s="44" t="s">
        <v>136</v>
      </c>
      <c r="S263" s="32"/>
      <c r="T263" s="32"/>
      <c r="U263" s="32"/>
      <c r="V263" s="32"/>
      <c r="W263" s="32"/>
      <c r="X263" s="32"/>
      <c r="Y263" s="32"/>
      <c r="Z263" s="32"/>
    </row>
    <row r="265" spans="1:26" ht="16.8" x14ac:dyDescent="0.35">
      <c r="A265" s="24" t="s">
        <v>96</v>
      </c>
      <c r="B265" s="24" t="s">
        <v>97</v>
      </c>
      <c r="C265" s="24"/>
      <c r="D265" s="24"/>
      <c r="E265" s="24" t="s">
        <v>98</v>
      </c>
      <c r="F265" s="24"/>
      <c r="G265" s="24"/>
      <c r="H265" s="24" t="s">
        <v>99</v>
      </c>
      <c r="I265" s="24"/>
      <c r="J265" s="24"/>
      <c r="K265" s="24" t="s">
        <v>100</v>
      </c>
      <c r="L265" s="24"/>
      <c r="O265" s="24" t="s">
        <v>96</v>
      </c>
      <c r="P265" s="24" t="s">
        <v>97</v>
      </c>
      <c r="Q265" s="24"/>
      <c r="R265" s="24"/>
      <c r="S265" s="24" t="s">
        <v>98</v>
      </c>
      <c r="T265" s="24"/>
      <c r="U265" s="24"/>
      <c r="V265" s="24" t="s">
        <v>99</v>
      </c>
      <c r="W265" s="24"/>
      <c r="X265" s="24"/>
      <c r="Y265" s="24" t="s">
        <v>100</v>
      </c>
      <c r="Z265" s="24"/>
    </row>
    <row r="266" spans="1:26" x14ac:dyDescent="0.3">
      <c r="A266" s="25">
        <v>1</v>
      </c>
      <c r="B266" s="28">
        <v>7</v>
      </c>
      <c r="C266" s="25"/>
      <c r="D266" s="25"/>
      <c r="E266" s="26">
        <v>20.77</v>
      </c>
      <c r="F266" s="25"/>
      <c r="G266" s="25"/>
      <c r="H266" s="94">
        <f>($C$44)*(E266)+$C$297</f>
        <v>6.589741869204417</v>
      </c>
      <c r="I266" s="94"/>
      <c r="J266" s="94"/>
      <c r="K266" s="94">
        <f>(H266-B266)^2</f>
        <v>0.16831173388388573</v>
      </c>
      <c r="L266" s="25"/>
      <c r="O266" s="25">
        <v>1</v>
      </c>
      <c r="P266" s="28">
        <v>7</v>
      </c>
      <c r="Q266" s="25"/>
      <c r="R266" s="25"/>
      <c r="S266" s="26">
        <v>20.04</v>
      </c>
      <c r="T266" s="25"/>
      <c r="U266" s="25"/>
      <c r="V266" s="94">
        <f>($C$44)*(S266)+$Q$297</f>
        <v>7.0554761904440184</v>
      </c>
      <c r="W266" s="94"/>
      <c r="X266" s="94"/>
      <c r="Y266" s="94">
        <f>(V266-P266)^2</f>
        <v>3.077607706181E-3</v>
      </c>
      <c r="Z266" s="25"/>
    </row>
    <row r="267" spans="1:26" x14ac:dyDescent="0.3">
      <c r="A267" s="25">
        <v>2</v>
      </c>
      <c r="B267" s="28">
        <v>6.6</v>
      </c>
      <c r="C267" s="25"/>
      <c r="D267" s="25"/>
      <c r="E267" s="26">
        <v>20.12</v>
      </c>
      <c r="F267" s="25"/>
      <c r="G267" s="25"/>
      <c r="H267" s="94">
        <f t="shared" ref="H267:H293" si="26">($C$44)*(E267)+$C$297</f>
        <v>7.2397418692044155</v>
      </c>
      <c r="I267" s="94"/>
      <c r="J267" s="94"/>
      <c r="K267" s="94">
        <f t="shared" ref="K267:K293" si="27">(H267-B267)^2</f>
        <v>0.40926965921316</v>
      </c>
      <c r="L267" s="25"/>
      <c r="O267" s="25">
        <v>2</v>
      </c>
      <c r="P267" s="28">
        <v>6.6</v>
      </c>
      <c r="Q267" s="25"/>
      <c r="R267" s="25"/>
      <c r="S267" s="26">
        <v>19.87</v>
      </c>
      <c r="T267" s="25"/>
      <c r="U267" s="25"/>
      <c r="V267" s="94">
        <f t="shared" ref="V267:V293" si="28">($C$44)*(S267)+$Q$297</f>
        <v>7.2254761904440166</v>
      </c>
      <c r="W267" s="94"/>
      <c r="X267" s="94"/>
      <c r="Y267" s="94">
        <f t="shared" ref="Y267:Y293" si="29">(V267-P267)^2</f>
        <v>0.39122046481236011</v>
      </c>
      <c r="Z267" s="25"/>
    </row>
    <row r="268" spans="1:26" x14ac:dyDescent="0.3">
      <c r="A268" s="25">
        <v>3</v>
      </c>
      <c r="B268" s="28">
        <v>6.9</v>
      </c>
      <c r="C268" s="25"/>
      <c r="D268" s="25"/>
      <c r="E268" s="26">
        <v>21.21</v>
      </c>
      <c r="F268" s="25"/>
      <c r="G268" s="25"/>
      <c r="H268" s="94">
        <f t="shared" si="26"/>
        <v>6.1497418692044157</v>
      </c>
      <c r="I268" s="94"/>
      <c r="J268" s="94"/>
      <c r="K268" s="94">
        <f t="shared" si="27"/>
        <v>0.56288726282488466</v>
      </c>
      <c r="L268" s="25"/>
      <c r="O268" s="25">
        <v>3</v>
      </c>
      <c r="P268" s="28">
        <v>6.9</v>
      </c>
      <c r="Q268" s="25"/>
      <c r="R268" s="25"/>
      <c r="S268" s="26">
        <v>20.65</v>
      </c>
      <c r="T268" s="25"/>
      <c r="U268" s="25"/>
      <c r="V268" s="94">
        <f t="shared" si="28"/>
        <v>6.445476190444019</v>
      </c>
      <c r="W268" s="94"/>
      <c r="X268" s="94"/>
      <c r="Y268" s="94">
        <f t="shared" si="29"/>
        <v>0.20659189345328202</v>
      </c>
      <c r="Z268" s="25"/>
    </row>
    <row r="269" spans="1:26" x14ac:dyDescent="0.3">
      <c r="A269" s="25">
        <v>4</v>
      </c>
      <c r="B269" s="28">
        <v>10</v>
      </c>
      <c r="C269" s="25"/>
      <c r="D269" s="25"/>
      <c r="E269" s="26">
        <v>16.04</v>
      </c>
      <c r="F269" s="25"/>
      <c r="G269" s="25"/>
      <c r="H269" s="94">
        <f t="shared" si="26"/>
        <v>11.319741869204417</v>
      </c>
      <c r="I269" s="94"/>
      <c r="J269" s="94"/>
      <c r="K269" s="94">
        <f t="shared" si="27"/>
        <v>1.7417186013311696</v>
      </c>
      <c r="L269" s="25"/>
      <c r="O269" s="25">
        <v>4</v>
      </c>
      <c r="P269" s="28">
        <v>10</v>
      </c>
      <c r="Q269" s="25"/>
      <c r="R269" s="25"/>
      <c r="S269" s="26">
        <v>14.68</v>
      </c>
      <c r="T269" s="25"/>
      <c r="U269" s="25"/>
      <c r="V269" s="94">
        <f t="shared" si="28"/>
        <v>12.415476190444018</v>
      </c>
      <c r="W269" s="94"/>
      <c r="X269" s="94"/>
      <c r="Y269" s="94">
        <f t="shared" si="29"/>
        <v>5.8345252266019454</v>
      </c>
      <c r="Z269" s="25"/>
    </row>
    <row r="270" spans="1:26" x14ac:dyDescent="0.3">
      <c r="A270" s="25">
        <v>5</v>
      </c>
      <c r="B270" s="28">
        <v>7.6</v>
      </c>
      <c r="C270" s="25"/>
      <c r="D270" s="25"/>
      <c r="E270" s="26">
        <v>20.010000000000002</v>
      </c>
      <c r="F270" s="25"/>
      <c r="G270" s="25"/>
      <c r="H270" s="94">
        <f t="shared" si="26"/>
        <v>7.349741869204415</v>
      </c>
      <c r="I270" s="94"/>
      <c r="J270" s="94"/>
      <c r="K270" s="94">
        <f t="shared" si="27"/>
        <v>6.2629132029299969E-2</v>
      </c>
      <c r="L270" s="25"/>
      <c r="O270" s="25">
        <v>5</v>
      </c>
      <c r="P270" s="28">
        <v>7.6</v>
      </c>
      <c r="Q270" s="25"/>
      <c r="R270" s="25"/>
      <c r="S270" s="26">
        <v>21</v>
      </c>
      <c r="T270" s="25"/>
      <c r="U270" s="25"/>
      <c r="V270" s="94">
        <f t="shared" si="28"/>
        <v>6.0954761904440176</v>
      </c>
      <c r="W270" s="94"/>
      <c r="X270" s="94"/>
      <c r="Y270" s="94">
        <f t="shared" si="29"/>
        <v>2.2635918935208452</v>
      </c>
      <c r="Z270" s="25"/>
    </row>
    <row r="271" spans="1:26" x14ac:dyDescent="0.3">
      <c r="A271" s="25">
        <v>6</v>
      </c>
      <c r="B271" s="28">
        <v>4.7</v>
      </c>
      <c r="C271" s="25"/>
      <c r="D271" s="25"/>
      <c r="E271" s="26">
        <v>23.06</v>
      </c>
      <c r="F271" s="25"/>
      <c r="G271" s="25"/>
      <c r="H271" s="94">
        <f t="shared" si="26"/>
        <v>4.2997418692044178</v>
      </c>
      <c r="I271" s="94"/>
      <c r="J271" s="94"/>
      <c r="K271" s="94">
        <f t="shared" si="27"/>
        <v>0.16020657126797352</v>
      </c>
      <c r="L271" s="25"/>
      <c r="O271" s="25">
        <v>6</v>
      </c>
      <c r="P271" s="28">
        <v>4.7</v>
      </c>
      <c r="Q271" s="25"/>
      <c r="R271" s="25"/>
      <c r="S271" s="26">
        <v>22.75</v>
      </c>
      <c r="T271" s="25"/>
      <c r="U271" s="25"/>
      <c r="V271" s="94">
        <f t="shared" si="28"/>
        <v>4.3454761904440176</v>
      </c>
      <c r="W271" s="94"/>
      <c r="X271" s="94"/>
      <c r="Y271" s="94">
        <f t="shared" si="29"/>
        <v>0.12568713154208663</v>
      </c>
      <c r="Z271" s="25"/>
    </row>
    <row r="272" spans="1:26" x14ac:dyDescent="0.3">
      <c r="A272" s="25">
        <v>7</v>
      </c>
      <c r="B272" s="28">
        <v>7.6</v>
      </c>
      <c r="C272" s="25"/>
      <c r="D272" s="25"/>
      <c r="E272" s="26">
        <v>18.510000000000002</v>
      </c>
      <c r="F272" s="25"/>
      <c r="G272" s="25"/>
      <c r="H272" s="94">
        <f t="shared" si="26"/>
        <v>8.849741869204415</v>
      </c>
      <c r="I272" s="94"/>
      <c r="J272" s="94"/>
      <c r="K272" s="94">
        <f t="shared" si="27"/>
        <v>1.561854739642546</v>
      </c>
      <c r="L272" s="25"/>
      <c r="O272" s="25">
        <v>7</v>
      </c>
      <c r="P272" s="28">
        <v>7.6</v>
      </c>
      <c r="Q272" s="25"/>
      <c r="R272" s="25"/>
      <c r="S272" s="26">
        <v>17.559999999999999</v>
      </c>
      <c r="T272" s="25"/>
      <c r="U272" s="25"/>
      <c r="V272" s="94">
        <f t="shared" si="28"/>
        <v>9.5354761904440188</v>
      </c>
      <c r="W272" s="94"/>
      <c r="X272" s="94"/>
      <c r="Y272" s="94">
        <f t="shared" si="29"/>
        <v>3.7460680837756932</v>
      </c>
      <c r="Z272" s="25"/>
    </row>
    <row r="273" spans="1:26" x14ac:dyDescent="0.3">
      <c r="A273" s="25">
        <v>8</v>
      </c>
      <c r="B273" s="25">
        <v>3.4</v>
      </c>
      <c r="C273" s="25"/>
      <c r="D273" s="25"/>
      <c r="E273" s="26">
        <v>23.78</v>
      </c>
      <c r="F273" s="25"/>
      <c r="G273" s="25"/>
      <c r="H273" s="94">
        <f t="shared" si="26"/>
        <v>3.5797418692044154</v>
      </c>
      <c r="I273" s="94"/>
      <c r="J273" s="94"/>
      <c r="K273" s="94">
        <f t="shared" si="27"/>
        <v>3.2307139545097202E-2</v>
      </c>
      <c r="L273" s="25"/>
      <c r="O273" s="25">
        <v>8</v>
      </c>
      <c r="P273" s="28">
        <v>3.4</v>
      </c>
      <c r="Q273" s="25"/>
      <c r="R273" s="25"/>
      <c r="S273" s="26">
        <v>22.95</v>
      </c>
      <c r="T273" s="25"/>
      <c r="U273" s="25"/>
      <c r="V273" s="94">
        <f t="shared" si="28"/>
        <v>4.1454761904440183</v>
      </c>
      <c r="W273" s="94"/>
      <c r="X273" s="94"/>
      <c r="Y273" s="94">
        <f t="shared" si="29"/>
        <v>0.55573475051892629</v>
      </c>
      <c r="Z273" s="25"/>
    </row>
    <row r="274" spans="1:26" x14ac:dyDescent="0.3">
      <c r="A274" s="25">
        <v>9</v>
      </c>
      <c r="B274" s="25">
        <v>3.4</v>
      </c>
      <c r="C274" s="25"/>
      <c r="D274" s="25"/>
      <c r="E274" s="26">
        <v>25.24</v>
      </c>
      <c r="F274" s="25"/>
      <c r="G274" s="25"/>
      <c r="H274" s="94">
        <f t="shared" si="26"/>
        <v>2.1197418692044181</v>
      </c>
      <c r="I274" s="94"/>
      <c r="J274" s="94"/>
      <c r="K274" s="94">
        <f t="shared" si="27"/>
        <v>1.6390608814681971</v>
      </c>
      <c r="L274" s="25"/>
      <c r="O274" s="25">
        <v>9</v>
      </c>
      <c r="P274" s="25">
        <v>3.4</v>
      </c>
      <c r="Q274" s="25"/>
      <c r="R274" s="25"/>
      <c r="S274" s="26">
        <v>24.43</v>
      </c>
      <c r="T274" s="25"/>
      <c r="U274" s="25"/>
      <c r="V274" s="94">
        <f t="shared" si="28"/>
        <v>2.6654761904440178</v>
      </c>
      <c r="W274" s="94"/>
      <c r="X274" s="94"/>
      <c r="Y274" s="94">
        <f t="shared" si="29"/>
        <v>0.53952522680463266</v>
      </c>
      <c r="Z274" s="25"/>
    </row>
    <row r="275" spans="1:26" x14ac:dyDescent="0.3">
      <c r="A275" s="25">
        <v>10</v>
      </c>
      <c r="B275" s="25">
        <v>7.6</v>
      </c>
      <c r="C275" s="25"/>
      <c r="D275" s="25"/>
      <c r="E275" s="26">
        <v>17.670000000000002</v>
      </c>
      <c r="F275" s="25"/>
      <c r="G275" s="25"/>
      <c r="H275" s="94">
        <f t="shared" si="26"/>
        <v>9.6897418692044148</v>
      </c>
      <c r="I275" s="94"/>
      <c r="J275" s="94"/>
      <c r="K275" s="94">
        <f t="shared" si="27"/>
        <v>4.367021079905963</v>
      </c>
      <c r="L275" s="25"/>
      <c r="O275" s="25">
        <v>10</v>
      </c>
      <c r="P275" s="25">
        <v>7.6</v>
      </c>
      <c r="Q275" s="25"/>
      <c r="R275" s="25"/>
      <c r="S275" s="26">
        <v>17.28</v>
      </c>
      <c r="T275" s="25"/>
      <c r="U275" s="25"/>
      <c r="V275" s="94">
        <f t="shared" si="28"/>
        <v>9.8154761904440164</v>
      </c>
      <c r="W275" s="94"/>
      <c r="X275" s="94"/>
      <c r="Y275" s="94">
        <f t="shared" si="29"/>
        <v>4.9083347504243333</v>
      </c>
      <c r="Z275" s="25"/>
    </row>
    <row r="276" spans="1:26" x14ac:dyDescent="0.3">
      <c r="A276" s="25">
        <v>11</v>
      </c>
      <c r="B276" s="25">
        <v>7.6</v>
      </c>
      <c r="C276" s="25"/>
      <c r="D276" s="25"/>
      <c r="E276" s="26">
        <v>20.2</v>
      </c>
      <c r="F276" s="25"/>
      <c r="G276" s="25"/>
      <c r="H276" s="94">
        <f t="shared" si="26"/>
        <v>7.1597418692044172</v>
      </c>
      <c r="I276" s="94"/>
      <c r="J276" s="94"/>
      <c r="K276" s="94">
        <f t="shared" si="27"/>
        <v>0.19382722173162015</v>
      </c>
      <c r="L276" s="25"/>
      <c r="O276" s="25">
        <v>11</v>
      </c>
      <c r="P276" s="25">
        <v>7.6</v>
      </c>
      <c r="Q276" s="25"/>
      <c r="R276" s="25"/>
      <c r="S276" s="26">
        <v>20.68</v>
      </c>
      <c r="T276" s="25"/>
      <c r="U276" s="25"/>
      <c r="V276" s="94">
        <f t="shared" si="28"/>
        <v>6.4154761904440178</v>
      </c>
      <c r="W276" s="94"/>
      <c r="X276" s="94"/>
      <c r="Y276" s="94">
        <f t="shared" si="29"/>
        <v>1.4030966554050159</v>
      </c>
      <c r="Z276" s="25"/>
    </row>
    <row r="277" spans="1:26" x14ac:dyDescent="0.3">
      <c r="A277" s="25" t="s">
        <v>188</v>
      </c>
      <c r="B277" s="25">
        <v>1.3</v>
      </c>
      <c r="C277" s="25"/>
      <c r="D277" s="25"/>
      <c r="E277" s="26">
        <f>AVERAGE(25.14,26.24,26.07)</f>
        <v>25.816666666666663</v>
      </c>
      <c r="F277" s="25"/>
      <c r="G277" s="25"/>
      <c r="H277" s="94">
        <f t="shared" si="26"/>
        <v>1.5430752025377537</v>
      </c>
      <c r="I277" s="94"/>
      <c r="J277" s="94"/>
      <c r="K277" s="94">
        <f t="shared" si="27"/>
        <v>5.9085554088769941E-2</v>
      </c>
      <c r="L277" s="25"/>
      <c r="O277" s="25" t="s">
        <v>188</v>
      </c>
      <c r="P277" s="25">
        <v>1.3</v>
      </c>
      <c r="Q277" s="25"/>
      <c r="R277" s="25"/>
      <c r="S277" s="26">
        <f>AVERAGE(24.33,26.16,25.39)</f>
        <v>25.293333333333333</v>
      </c>
      <c r="T277" s="25"/>
      <c r="U277" s="25"/>
      <c r="V277" s="94">
        <f t="shared" si="28"/>
        <v>1.8021428571106846</v>
      </c>
      <c r="W277" s="94"/>
      <c r="X277" s="94"/>
      <c r="Y277" s="94">
        <f t="shared" si="29"/>
        <v>0.25214744894728131</v>
      </c>
      <c r="Z277" s="25"/>
    </row>
    <row r="278" spans="1:26" x14ac:dyDescent="0.3">
      <c r="A278" s="25" t="s">
        <v>243</v>
      </c>
      <c r="B278" s="25">
        <v>1.3</v>
      </c>
      <c r="C278" s="25"/>
      <c r="D278" s="25"/>
      <c r="E278" s="26">
        <f>AVERAGE(25.32,26.46,26.45)</f>
        <v>26.076666666666668</v>
      </c>
      <c r="F278" s="25"/>
      <c r="G278" s="25"/>
      <c r="H278" s="94">
        <f t="shared" si="26"/>
        <v>1.2830752025377485</v>
      </c>
      <c r="I278" s="94"/>
      <c r="J278" s="94"/>
      <c r="K278" s="94">
        <f t="shared" si="27"/>
        <v>2.86448769138235E-4</v>
      </c>
      <c r="L278" s="25"/>
      <c r="O278" s="25" t="s">
        <v>243</v>
      </c>
      <c r="P278" s="25">
        <v>1.3</v>
      </c>
      <c r="Q278" s="25"/>
      <c r="R278" s="25"/>
      <c r="S278" s="26">
        <f>AVERAGE(25.01,26.76,25.96)</f>
        <v>25.91</v>
      </c>
      <c r="T278" s="25"/>
      <c r="U278" s="25"/>
      <c r="V278" s="94">
        <f t="shared" si="28"/>
        <v>1.1854761904440174</v>
      </c>
      <c r="W278" s="94"/>
      <c r="X278" s="94"/>
      <c r="Y278" s="94">
        <f t="shared" si="29"/>
        <v>1.3115702955214976E-2</v>
      </c>
      <c r="Z278" s="25"/>
    </row>
    <row r="279" spans="1:26" x14ac:dyDescent="0.3">
      <c r="A279" s="25" t="s">
        <v>244</v>
      </c>
      <c r="B279" s="25">
        <v>1.3</v>
      </c>
      <c r="C279" s="25"/>
      <c r="D279" s="25"/>
      <c r="E279" s="26">
        <f>AVERAGE(26.43,25.27,25.33)</f>
        <v>25.676666666666666</v>
      </c>
      <c r="F279" s="25"/>
      <c r="G279" s="25"/>
      <c r="H279" s="94">
        <f t="shared" si="26"/>
        <v>1.6830752025377507</v>
      </c>
      <c r="I279" s="94"/>
      <c r="J279" s="94"/>
      <c r="K279" s="94">
        <f t="shared" si="27"/>
        <v>0.14674661079933865</v>
      </c>
      <c r="L279" s="25"/>
      <c r="O279" s="25" t="s">
        <v>244</v>
      </c>
      <c r="P279" s="25">
        <v>1.3</v>
      </c>
      <c r="Q279" s="25"/>
      <c r="R279" s="25"/>
      <c r="S279" s="26">
        <f>AVERAGE(26.42,24.73,25.64)</f>
        <v>25.596666666666668</v>
      </c>
      <c r="T279" s="25"/>
      <c r="U279" s="25"/>
      <c r="V279" s="94">
        <f t="shared" si="28"/>
        <v>1.49880952377735</v>
      </c>
      <c r="W279" s="94"/>
      <c r="X279" s="94"/>
      <c r="Y279" s="94">
        <f t="shared" si="29"/>
        <v>3.9525226744576675E-2</v>
      </c>
      <c r="Z279" s="25"/>
    </row>
    <row r="280" spans="1:26" x14ac:dyDescent="0.3">
      <c r="A280" s="25">
        <v>21</v>
      </c>
      <c r="B280" s="25">
        <v>6.3</v>
      </c>
      <c r="C280" s="25"/>
      <c r="D280" s="25"/>
      <c r="E280" s="26">
        <v>22.37</v>
      </c>
      <c r="F280" s="25"/>
      <c r="G280" s="25"/>
      <c r="H280" s="94">
        <f t="shared" si="26"/>
        <v>4.9897418692044155</v>
      </c>
      <c r="I280" s="94"/>
      <c r="J280" s="94"/>
      <c r="K280" s="94">
        <f t="shared" si="27"/>
        <v>1.7167763693159384</v>
      </c>
      <c r="L280" s="25"/>
      <c r="O280" s="25">
        <v>21</v>
      </c>
      <c r="P280" s="25">
        <v>6.3</v>
      </c>
      <c r="Q280" s="25"/>
      <c r="R280" s="25"/>
      <c r="S280" s="26">
        <v>22.14</v>
      </c>
      <c r="T280" s="25"/>
      <c r="U280" s="25"/>
      <c r="V280" s="94">
        <f t="shared" si="28"/>
        <v>4.955476190444017</v>
      </c>
      <c r="W280" s="94"/>
      <c r="X280" s="94"/>
      <c r="Y280" s="94">
        <f t="shared" si="29"/>
        <v>1.8077442744629328</v>
      </c>
      <c r="Z280" s="25"/>
    </row>
    <row r="281" spans="1:26" x14ac:dyDescent="0.3">
      <c r="A281" s="25">
        <v>22</v>
      </c>
      <c r="B281" s="25">
        <v>7.2</v>
      </c>
      <c r="C281" s="25"/>
      <c r="D281" s="25"/>
      <c r="E281" s="26">
        <v>20.96</v>
      </c>
      <c r="F281" s="25"/>
      <c r="G281" s="25"/>
      <c r="H281" s="94">
        <f t="shared" si="26"/>
        <v>6.3997418692044157</v>
      </c>
      <c r="I281" s="94"/>
      <c r="J281" s="94"/>
      <c r="K281" s="94">
        <f t="shared" si="27"/>
        <v>0.64041307590444285</v>
      </c>
      <c r="L281" s="25"/>
      <c r="O281" s="25">
        <v>22</v>
      </c>
      <c r="P281" s="25">
        <v>7.2</v>
      </c>
      <c r="Q281" s="25"/>
      <c r="R281" s="25"/>
      <c r="S281" s="26">
        <v>20.71</v>
      </c>
      <c r="T281" s="25"/>
      <c r="U281" s="25"/>
      <c r="V281" s="94">
        <f t="shared" si="28"/>
        <v>6.3854761904440167</v>
      </c>
      <c r="W281" s="94"/>
      <c r="X281" s="94"/>
      <c r="Y281" s="94">
        <f t="shared" si="29"/>
        <v>0.66344903633359198</v>
      </c>
      <c r="Z281" s="25"/>
    </row>
    <row r="282" spans="1:26" x14ac:dyDescent="0.3">
      <c r="A282" s="25">
        <v>23</v>
      </c>
      <c r="B282" s="25">
        <v>7.3</v>
      </c>
      <c r="C282" s="25"/>
      <c r="D282" s="25"/>
      <c r="E282" s="26">
        <v>22.05</v>
      </c>
      <c r="F282" s="25"/>
      <c r="G282" s="25"/>
      <c r="H282" s="94">
        <f t="shared" si="26"/>
        <v>5.3097418692044158</v>
      </c>
      <c r="I282" s="94"/>
      <c r="J282" s="94"/>
      <c r="K282" s="94">
        <f t="shared" si="27"/>
        <v>3.961127427197932</v>
      </c>
      <c r="L282" s="25"/>
      <c r="O282" s="25">
        <v>23</v>
      </c>
      <c r="P282" s="25">
        <v>7.3</v>
      </c>
      <c r="Q282" s="25"/>
      <c r="R282" s="25"/>
      <c r="S282" s="26">
        <v>21.13</v>
      </c>
      <c r="T282" s="25"/>
      <c r="U282" s="25"/>
      <c r="V282" s="94">
        <f t="shared" si="28"/>
        <v>5.9654761904440186</v>
      </c>
      <c r="W282" s="94"/>
      <c r="X282" s="94"/>
      <c r="Y282" s="94">
        <f t="shared" si="29"/>
        <v>1.7809537982718089</v>
      </c>
      <c r="Z282" s="25"/>
    </row>
    <row r="283" spans="1:26" x14ac:dyDescent="0.3">
      <c r="A283" s="25">
        <v>24</v>
      </c>
      <c r="B283" s="25">
        <v>11.5</v>
      </c>
      <c r="C283" s="25"/>
      <c r="D283" s="25"/>
      <c r="E283" s="26">
        <v>13.83</v>
      </c>
      <c r="F283" s="25"/>
      <c r="G283" s="25"/>
      <c r="H283" s="94">
        <f t="shared" si="26"/>
        <v>13.529741869204416</v>
      </c>
      <c r="I283" s="94"/>
      <c r="J283" s="94"/>
      <c r="K283" s="94">
        <f t="shared" si="27"/>
        <v>4.1198520556014389</v>
      </c>
      <c r="L283" s="25"/>
      <c r="O283" s="25">
        <v>24</v>
      </c>
      <c r="P283" s="25">
        <v>11.5</v>
      </c>
      <c r="Q283" s="25"/>
      <c r="R283" s="25"/>
      <c r="S283" s="26">
        <v>16.43</v>
      </c>
      <c r="T283" s="25"/>
      <c r="U283" s="25"/>
      <c r="V283" s="94">
        <f t="shared" si="28"/>
        <v>10.665476190444018</v>
      </c>
      <c r="W283" s="94"/>
      <c r="X283" s="94"/>
      <c r="Y283" s="94">
        <f t="shared" si="29"/>
        <v>0.69642998871582917</v>
      </c>
      <c r="Z283" s="25"/>
    </row>
    <row r="284" spans="1:26" x14ac:dyDescent="0.3">
      <c r="A284" s="25">
        <v>25</v>
      </c>
      <c r="B284" s="25">
        <v>7.6</v>
      </c>
      <c r="C284" s="25"/>
      <c r="D284" s="25"/>
      <c r="E284" s="26">
        <v>19.649999999999999</v>
      </c>
      <c r="F284" s="25"/>
      <c r="G284" s="25"/>
      <c r="H284" s="94">
        <f t="shared" si="26"/>
        <v>7.709741869204418</v>
      </c>
      <c r="I284" s="94"/>
      <c r="J284" s="94"/>
      <c r="K284" s="94">
        <f t="shared" si="27"/>
        <v>1.2043277856479656E-2</v>
      </c>
      <c r="L284" s="25"/>
      <c r="O284" s="25">
        <v>25</v>
      </c>
      <c r="P284" s="25">
        <v>7.6</v>
      </c>
      <c r="Q284" s="25"/>
      <c r="R284" s="25"/>
      <c r="S284" s="26">
        <v>18.52</v>
      </c>
      <c r="T284" s="25"/>
      <c r="U284" s="25"/>
      <c r="V284" s="94">
        <f t="shared" si="28"/>
        <v>8.575476190444018</v>
      </c>
      <c r="W284" s="94"/>
      <c r="X284" s="94"/>
      <c r="Y284" s="94">
        <f t="shared" si="29"/>
        <v>0.95155379812317475</v>
      </c>
      <c r="Z284" s="25"/>
    </row>
    <row r="285" spans="1:26" x14ac:dyDescent="0.3">
      <c r="A285" s="25">
        <v>26</v>
      </c>
      <c r="B285" s="25">
        <v>4.7</v>
      </c>
      <c r="C285" s="25"/>
      <c r="D285" s="25"/>
      <c r="E285" s="26">
        <v>22.99</v>
      </c>
      <c r="F285" s="25"/>
      <c r="G285" s="25"/>
      <c r="H285" s="94">
        <f t="shared" si="26"/>
        <v>4.3697418692044181</v>
      </c>
      <c r="I285" s="94"/>
      <c r="J285" s="94"/>
      <c r="K285" s="94">
        <f t="shared" si="27"/>
        <v>0.1090704329565918</v>
      </c>
      <c r="L285" s="25"/>
      <c r="O285" s="25">
        <v>26</v>
      </c>
      <c r="P285" s="25">
        <v>4.7</v>
      </c>
      <c r="Q285" s="25"/>
      <c r="R285" s="25"/>
      <c r="S285" s="26">
        <v>22.44</v>
      </c>
      <c r="T285" s="25"/>
      <c r="U285" s="25"/>
      <c r="V285" s="94">
        <f t="shared" si="28"/>
        <v>4.6554761904440163</v>
      </c>
      <c r="W285" s="94"/>
      <c r="X285" s="94"/>
      <c r="Y285" s="94">
        <f t="shared" si="29"/>
        <v>1.9823696173775227E-3</v>
      </c>
      <c r="Z285" s="25"/>
    </row>
    <row r="286" spans="1:26" x14ac:dyDescent="0.3">
      <c r="A286" s="25">
        <v>27</v>
      </c>
      <c r="B286" s="25">
        <v>7.6</v>
      </c>
      <c r="C286" s="25"/>
      <c r="D286" s="25"/>
      <c r="E286" s="26">
        <v>23.17</v>
      </c>
      <c r="F286" s="25"/>
      <c r="G286" s="25"/>
      <c r="H286" s="94">
        <f t="shared" si="26"/>
        <v>4.1897418692044148</v>
      </c>
      <c r="I286" s="94"/>
      <c r="J286" s="94"/>
      <c r="K286" s="94">
        <f t="shared" si="27"/>
        <v>11.629860518657397</v>
      </c>
      <c r="L286" s="25"/>
      <c r="O286" s="25">
        <v>27</v>
      </c>
      <c r="P286" s="25">
        <v>7.6</v>
      </c>
      <c r="Q286" s="25"/>
      <c r="R286" s="25"/>
      <c r="S286" s="26">
        <v>24.7</v>
      </c>
      <c r="T286" s="25"/>
      <c r="U286" s="25"/>
      <c r="V286" s="94">
        <f t="shared" si="28"/>
        <v>2.3954761904440183</v>
      </c>
      <c r="W286" s="94"/>
      <c r="X286" s="94"/>
      <c r="Y286" s="94">
        <f t="shared" si="29"/>
        <v>27.087068084235106</v>
      </c>
      <c r="Z286" s="25"/>
    </row>
    <row r="287" spans="1:26" x14ac:dyDescent="0.3">
      <c r="A287" s="25">
        <v>28</v>
      </c>
      <c r="B287" s="25">
        <v>4.5999999999999996</v>
      </c>
      <c r="C287" s="25"/>
      <c r="D287" s="25"/>
      <c r="E287" s="26">
        <v>22.14</v>
      </c>
      <c r="F287" s="25"/>
      <c r="G287" s="25"/>
      <c r="H287" s="94">
        <f t="shared" si="26"/>
        <v>5.219741869204416</v>
      </c>
      <c r="I287" s="94"/>
      <c r="J287" s="94"/>
      <c r="K287" s="94">
        <f t="shared" si="27"/>
        <v>0.38407998444498387</v>
      </c>
      <c r="L287" s="25"/>
      <c r="O287" s="25">
        <v>28</v>
      </c>
      <c r="P287" s="25">
        <v>4.5999999999999996</v>
      </c>
      <c r="Q287" s="25"/>
      <c r="R287" s="25"/>
      <c r="S287" s="26">
        <v>22.05</v>
      </c>
      <c r="T287" s="25"/>
      <c r="U287" s="25"/>
      <c r="V287" s="94">
        <f t="shared" si="28"/>
        <v>5.0454761904440169</v>
      </c>
      <c r="W287" s="94"/>
      <c r="X287" s="94"/>
      <c r="Y287" s="94">
        <f t="shared" si="29"/>
        <v>0.19844903625251428</v>
      </c>
      <c r="Z287" s="25"/>
    </row>
    <row r="288" spans="1:26" x14ac:dyDescent="0.3">
      <c r="A288" s="25">
        <v>29</v>
      </c>
      <c r="B288" s="25">
        <v>3.9</v>
      </c>
      <c r="C288" s="25"/>
      <c r="D288" s="25"/>
      <c r="E288" s="26">
        <v>24.01</v>
      </c>
      <c r="F288" s="25"/>
      <c r="G288" s="25"/>
      <c r="H288" s="94">
        <f t="shared" si="26"/>
        <v>3.349741869204415</v>
      </c>
      <c r="I288" s="94"/>
      <c r="J288" s="94"/>
      <c r="K288" s="94">
        <f t="shared" si="27"/>
        <v>0.30278401050665105</v>
      </c>
      <c r="L288" s="25"/>
      <c r="O288" s="25">
        <v>29</v>
      </c>
      <c r="P288" s="25">
        <v>3.9</v>
      </c>
      <c r="Q288" s="25"/>
      <c r="R288" s="25"/>
      <c r="S288" s="26">
        <v>22.72</v>
      </c>
      <c r="T288" s="25"/>
      <c r="U288" s="25"/>
      <c r="V288" s="94">
        <f t="shared" si="28"/>
        <v>4.3754761904440187</v>
      </c>
      <c r="W288" s="94"/>
      <c r="X288" s="94"/>
      <c r="Y288" s="94">
        <f t="shared" si="29"/>
        <v>0.22607760767915683</v>
      </c>
      <c r="Z288" s="25"/>
    </row>
    <row r="289" spans="1:26" x14ac:dyDescent="0.3">
      <c r="A289" s="25">
        <v>30</v>
      </c>
      <c r="B289" s="25">
        <v>7.6</v>
      </c>
      <c r="C289" s="25"/>
      <c r="D289" s="25"/>
      <c r="E289" s="26">
        <v>18.440000000000001</v>
      </c>
      <c r="F289" s="25"/>
      <c r="G289" s="25"/>
      <c r="H289" s="94">
        <f t="shared" si="26"/>
        <v>8.9197418692044153</v>
      </c>
      <c r="I289" s="94"/>
      <c r="J289" s="94"/>
      <c r="K289" s="94">
        <f t="shared" si="27"/>
        <v>1.7417186013311647</v>
      </c>
      <c r="L289" s="25"/>
      <c r="O289" s="25">
        <v>30</v>
      </c>
      <c r="P289" s="25">
        <v>7.6</v>
      </c>
      <c r="Q289" s="25"/>
      <c r="R289" s="25"/>
      <c r="S289" s="26">
        <v>18.190000000000001</v>
      </c>
      <c r="T289" s="25"/>
      <c r="U289" s="25"/>
      <c r="V289" s="94">
        <f t="shared" si="28"/>
        <v>8.9054761904440163</v>
      </c>
      <c r="W289" s="94"/>
      <c r="X289" s="94"/>
      <c r="Y289" s="94">
        <f t="shared" si="29"/>
        <v>1.7042680838162223</v>
      </c>
      <c r="Z289" s="25"/>
    </row>
    <row r="290" spans="1:26" x14ac:dyDescent="0.3">
      <c r="A290" s="25">
        <v>31</v>
      </c>
      <c r="B290" s="25">
        <v>7.6</v>
      </c>
      <c r="C290" s="25"/>
      <c r="D290" s="25"/>
      <c r="E290" s="26">
        <v>19.100000000000001</v>
      </c>
      <c r="F290" s="25"/>
      <c r="G290" s="25"/>
      <c r="H290" s="94">
        <f t="shared" si="26"/>
        <v>8.2597418692044151</v>
      </c>
      <c r="I290" s="94"/>
      <c r="J290" s="94"/>
      <c r="K290" s="94">
        <f t="shared" si="27"/>
        <v>0.43525933398133604</v>
      </c>
      <c r="L290" s="25"/>
      <c r="O290" s="25">
        <v>31</v>
      </c>
      <c r="P290" s="25">
        <v>7.6</v>
      </c>
      <c r="Q290" s="25"/>
      <c r="R290" s="25"/>
      <c r="S290" s="26">
        <v>18.72</v>
      </c>
      <c r="T290" s="25"/>
      <c r="U290" s="25"/>
      <c r="V290" s="94">
        <f t="shared" si="28"/>
        <v>8.3754761904440187</v>
      </c>
      <c r="W290" s="94"/>
      <c r="X290" s="94"/>
      <c r="Y290" s="94">
        <f t="shared" si="29"/>
        <v>0.60136332194556852</v>
      </c>
      <c r="Z290" s="25"/>
    </row>
    <row r="291" spans="1:26" x14ac:dyDescent="0.3">
      <c r="A291" s="25" t="s">
        <v>245</v>
      </c>
      <c r="B291" s="25">
        <v>1.3</v>
      </c>
      <c r="C291" s="25"/>
      <c r="D291" s="25"/>
      <c r="E291" s="26">
        <f>AVERAGE(25.54,25.07,26.27)</f>
        <v>25.626666666666665</v>
      </c>
      <c r="F291" s="25"/>
      <c r="G291" s="25"/>
      <c r="H291" s="94">
        <f t="shared" si="26"/>
        <v>1.7330752025377514</v>
      </c>
      <c r="I291" s="94"/>
      <c r="J291" s="94"/>
      <c r="K291" s="94">
        <f t="shared" si="27"/>
        <v>0.18755413105311433</v>
      </c>
      <c r="L291" s="25"/>
      <c r="O291" s="25" t="s">
        <v>245</v>
      </c>
      <c r="P291" s="25">
        <v>1.3</v>
      </c>
      <c r="Q291" s="25"/>
      <c r="R291" s="25"/>
      <c r="S291" s="26">
        <f>AVERAGE(25.24,24.42,26.18)</f>
        <v>25.28</v>
      </c>
      <c r="T291" s="25"/>
      <c r="U291" s="25"/>
      <c r="V291" s="94">
        <f t="shared" si="28"/>
        <v>1.8154761904440164</v>
      </c>
      <c r="W291" s="94"/>
      <c r="X291" s="94"/>
      <c r="Y291" s="94">
        <f t="shared" si="29"/>
        <v>0.26571570291467583</v>
      </c>
      <c r="Z291" s="25"/>
    </row>
    <row r="292" spans="1:26" x14ac:dyDescent="0.3">
      <c r="A292" s="25" t="s">
        <v>246</v>
      </c>
      <c r="B292" s="25">
        <v>1.3</v>
      </c>
      <c r="C292" s="25"/>
      <c r="D292" s="25"/>
      <c r="E292" s="26">
        <f>AVERAGE(25.06,25.96,25.12)</f>
        <v>25.38</v>
      </c>
      <c r="F292" s="25"/>
      <c r="G292" s="25"/>
      <c r="H292" s="94">
        <f t="shared" si="26"/>
        <v>1.9797418692044175</v>
      </c>
      <c r="I292" s="94"/>
      <c r="J292" s="94"/>
      <c r="K292" s="94">
        <f t="shared" si="27"/>
        <v>0.46204900874951538</v>
      </c>
      <c r="L292" s="25"/>
      <c r="O292" s="25" t="s">
        <v>246</v>
      </c>
      <c r="P292" s="25">
        <v>1.3</v>
      </c>
      <c r="Q292" s="25"/>
      <c r="R292" s="25"/>
      <c r="S292" s="26">
        <f>AVERAGE(24.8,25.45,25.42)</f>
        <v>25.223333333333333</v>
      </c>
      <c r="T292" s="25"/>
      <c r="U292" s="25"/>
      <c r="V292" s="94">
        <f t="shared" si="28"/>
        <v>1.8721428571106848</v>
      </c>
      <c r="W292" s="94"/>
      <c r="X292" s="94"/>
      <c r="Y292" s="94">
        <f t="shared" si="29"/>
        <v>0.32734744894277751</v>
      </c>
      <c r="Z292" s="25"/>
    </row>
    <row r="293" spans="1:26" x14ac:dyDescent="0.3">
      <c r="A293" s="25" t="s">
        <v>247</v>
      </c>
      <c r="B293" s="25">
        <v>1.3</v>
      </c>
      <c r="C293" s="25"/>
      <c r="D293" s="25"/>
      <c r="E293" s="26">
        <f>AVERAGE(25.26,26.76,26.21)</f>
        <v>26.076666666666668</v>
      </c>
      <c r="F293" s="25"/>
      <c r="G293" s="25"/>
      <c r="H293" s="94">
        <f t="shared" si="26"/>
        <v>1.2830752025377485</v>
      </c>
      <c r="I293" s="94"/>
      <c r="J293" s="94"/>
      <c r="K293" s="94">
        <f t="shared" si="27"/>
        <v>2.86448769138235E-4</v>
      </c>
      <c r="L293" s="25"/>
      <c r="O293" s="25" t="s">
        <v>247</v>
      </c>
      <c r="P293" s="25">
        <v>1.3</v>
      </c>
      <c r="Q293" s="25"/>
      <c r="R293" s="25"/>
      <c r="S293" s="26">
        <f>AVERAGE(25.12,26.29,25.48)</f>
        <v>25.63</v>
      </c>
      <c r="T293" s="25"/>
      <c r="U293" s="25"/>
      <c r="V293" s="94">
        <f t="shared" si="28"/>
        <v>1.4654761904440186</v>
      </c>
      <c r="W293" s="94"/>
      <c r="X293" s="94"/>
      <c r="Y293" s="94">
        <f t="shared" si="29"/>
        <v>2.7382369603865083E-2</v>
      </c>
      <c r="Z293" s="25"/>
    </row>
    <row r="294" spans="1:26" x14ac:dyDescent="0.3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x14ac:dyDescent="0.3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x14ac:dyDescent="0.3">
      <c r="A296" s="24" t="s">
        <v>102</v>
      </c>
      <c r="B296" s="24"/>
      <c r="C296" s="29">
        <v>-1</v>
      </c>
      <c r="D296" s="25" t="s">
        <v>103</v>
      </c>
      <c r="E296" s="25"/>
      <c r="F296" s="25"/>
      <c r="G296" s="4" t="s">
        <v>104</v>
      </c>
      <c r="H296" s="5">
        <f>SQRT(SUM(K266:K293)/COUNT(K266:K293))</f>
        <v>1.1465489727380529</v>
      </c>
      <c r="I296" s="6" t="s">
        <v>93</v>
      </c>
      <c r="J296" s="25"/>
      <c r="K296" s="25"/>
      <c r="L296" s="25"/>
      <c r="O296" s="24" t="s">
        <v>102</v>
      </c>
      <c r="P296" s="24"/>
      <c r="Q296" s="29">
        <v>-1</v>
      </c>
      <c r="R296" s="25" t="s">
        <v>103</v>
      </c>
      <c r="S296" s="25"/>
      <c r="T296" s="25"/>
      <c r="U296" s="4" t="s">
        <v>104</v>
      </c>
      <c r="V296" s="5">
        <f>SQRT(SUM(Y266:Y293)/COUNT(Y266:Y293))</f>
        <v>1.4220461488408547</v>
      </c>
      <c r="W296" s="6" t="s">
        <v>93</v>
      </c>
      <c r="X296" s="25"/>
      <c r="Y296" s="25"/>
      <c r="Z296" s="25"/>
    </row>
    <row r="297" spans="1:26" x14ac:dyDescent="0.3">
      <c r="A297" s="24" t="s">
        <v>105</v>
      </c>
      <c r="B297" s="24"/>
      <c r="C297" s="98">
        <v>27.359741869204417</v>
      </c>
      <c r="D297" s="25" t="s">
        <v>106</v>
      </c>
      <c r="E297" s="25"/>
      <c r="F297" s="25"/>
      <c r="G297" s="25"/>
      <c r="H297" s="25"/>
      <c r="I297" s="25"/>
      <c r="J297" s="25"/>
      <c r="K297" s="25"/>
      <c r="L297" s="25"/>
      <c r="O297" s="24" t="s">
        <v>105</v>
      </c>
      <c r="P297" s="24"/>
      <c r="Q297" s="98">
        <v>27.095476190444018</v>
      </c>
      <c r="R297" s="25" t="s">
        <v>106</v>
      </c>
      <c r="S297" s="25"/>
      <c r="T297" s="25"/>
      <c r="U297" s="25"/>
      <c r="V297" s="25"/>
      <c r="W297" s="25"/>
      <c r="X297" s="25"/>
      <c r="Y297" s="25"/>
      <c r="Z297" s="25"/>
    </row>
    <row r="298" spans="1:26" x14ac:dyDescent="0.3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5.6" x14ac:dyDescent="0.3">
      <c r="A299" s="45" t="s">
        <v>256</v>
      </c>
      <c r="B299" s="45"/>
      <c r="C299" s="45" t="s">
        <v>248</v>
      </c>
      <c r="D299" s="45"/>
      <c r="E299" s="25"/>
      <c r="F299" s="25"/>
      <c r="G299" s="25"/>
      <c r="H299" s="25"/>
      <c r="I299" s="25"/>
      <c r="J299" s="25"/>
      <c r="K299" s="25"/>
      <c r="L299" s="25"/>
      <c r="O299" s="45" t="s">
        <v>256</v>
      </c>
      <c r="P299" s="45"/>
      <c r="Q299" s="45" t="s">
        <v>117</v>
      </c>
      <c r="R299" s="45" t="s">
        <v>136</v>
      </c>
      <c r="S299" s="25"/>
      <c r="T299" s="25"/>
      <c r="U299" s="25"/>
      <c r="V299" s="25"/>
      <c r="W299" s="25"/>
      <c r="X299" s="25"/>
      <c r="Y299" s="25"/>
      <c r="Z299" s="25"/>
    </row>
    <row r="301" spans="1:26" ht="16.8" x14ac:dyDescent="0.35">
      <c r="A301" s="93" t="s">
        <v>96</v>
      </c>
      <c r="B301" s="93" t="s">
        <v>97</v>
      </c>
      <c r="C301" s="93"/>
      <c r="D301" s="93"/>
      <c r="E301" s="93" t="s">
        <v>98</v>
      </c>
      <c r="F301" s="93"/>
      <c r="G301" s="93"/>
      <c r="H301" s="93" t="s">
        <v>99</v>
      </c>
      <c r="I301" s="93"/>
      <c r="J301" s="93"/>
      <c r="K301" s="93" t="s">
        <v>100</v>
      </c>
      <c r="L301" s="93"/>
      <c r="O301" s="93" t="s">
        <v>96</v>
      </c>
      <c r="P301" s="93" t="s">
        <v>97</v>
      </c>
      <c r="Q301" s="93"/>
      <c r="R301" s="93"/>
      <c r="S301" s="93" t="s">
        <v>98</v>
      </c>
      <c r="T301" s="93"/>
      <c r="U301" s="93"/>
      <c r="V301" s="93" t="s">
        <v>99</v>
      </c>
      <c r="W301" s="93"/>
      <c r="X301" s="93"/>
      <c r="Y301" s="93" t="s">
        <v>100</v>
      </c>
      <c r="Z301" s="93"/>
    </row>
    <row r="302" spans="1:26" x14ac:dyDescent="0.3">
      <c r="A302" s="30">
        <v>1</v>
      </c>
      <c r="B302" s="101">
        <v>7</v>
      </c>
      <c r="C302" s="101"/>
      <c r="D302" s="30"/>
      <c r="E302" s="92">
        <v>16.190000000000001</v>
      </c>
      <c r="F302" s="30"/>
      <c r="G302" s="30"/>
      <c r="H302" s="95">
        <f>($C$44)*(E302)+$C$333</f>
        <v>5.86095237679422</v>
      </c>
      <c r="I302" s="95"/>
      <c r="J302" s="95"/>
      <c r="K302" s="95">
        <f>(H302-B302)^2</f>
        <v>1.2974294879307366</v>
      </c>
      <c r="L302" s="30"/>
      <c r="O302" s="30">
        <v>1</v>
      </c>
      <c r="P302" s="101">
        <v>7</v>
      </c>
      <c r="Q302" s="30"/>
      <c r="R302" s="30"/>
      <c r="S302" s="92">
        <v>14.18</v>
      </c>
      <c r="T302" s="30"/>
      <c r="U302" s="30"/>
      <c r="V302" s="95">
        <f>($C$44)*(S302)+$Q$333</f>
        <v>6.4013095238065247</v>
      </c>
      <c r="W302" s="95"/>
      <c r="X302" s="95"/>
      <c r="Y302" s="95">
        <f>(V302-P302)^2</f>
        <v>0.35843028628477019</v>
      </c>
      <c r="Z302" s="30"/>
    </row>
    <row r="303" spans="1:26" x14ac:dyDescent="0.3">
      <c r="A303" s="30">
        <v>2</v>
      </c>
      <c r="B303" s="101">
        <v>6.6</v>
      </c>
      <c r="C303" s="101"/>
      <c r="D303" s="30"/>
      <c r="E303" s="92">
        <v>16.55</v>
      </c>
      <c r="F303" s="30"/>
      <c r="G303" s="30"/>
      <c r="H303" s="95">
        <f t="shared" ref="H303:H329" si="30">($C$44)*(E303)+$C$333</f>
        <v>5.5009523767942206</v>
      </c>
      <c r="I303" s="95"/>
      <c r="J303" s="95"/>
      <c r="K303" s="95">
        <f t="shared" ref="K303:K329" si="31">(H303-B303)^2</f>
        <v>1.2079056780742721</v>
      </c>
      <c r="L303" s="30"/>
      <c r="O303" s="30">
        <v>2</v>
      </c>
      <c r="P303" s="101">
        <v>6.6</v>
      </c>
      <c r="Q303" s="30"/>
      <c r="R303" s="30"/>
      <c r="S303" s="92">
        <v>14.99</v>
      </c>
      <c r="T303" s="30"/>
      <c r="U303" s="30"/>
      <c r="V303" s="95">
        <f t="shared" ref="V303:V329" si="32">($C$44)*(S303)+$Q$333</f>
        <v>5.5913095238065242</v>
      </c>
      <c r="W303" s="95"/>
      <c r="X303" s="95"/>
      <c r="Y303" s="95">
        <f t="shared" ref="Y303:Y329" si="33">(V303-P303)^2</f>
        <v>1.0174564767634202</v>
      </c>
      <c r="Z303" s="30"/>
    </row>
    <row r="304" spans="1:26" x14ac:dyDescent="0.3">
      <c r="A304" s="30">
        <v>3</v>
      </c>
      <c r="B304" s="101">
        <v>6.9</v>
      </c>
      <c r="C304" s="101"/>
      <c r="D304" s="30"/>
      <c r="E304" s="92">
        <v>16.66</v>
      </c>
      <c r="F304" s="30"/>
      <c r="G304" s="30"/>
      <c r="H304" s="95">
        <f t="shared" si="30"/>
        <v>5.3909523767942211</v>
      </c>
      <c r="I304" s="95"/>
      <c r="J304" s="95"/>
      <c r="K304" s="95">
        <f t="shared" si="31"/>
        <v>2.2772247291030117</v>
      </c>
      <c r="L304" s="30"/>
      <c r="O304" s="30">
        <v>3</v>
      </c>
      <c r="P304" s="101">
        <v>6.9</v>
      </c>
      <c r="Q304" s="30"/>
      <c r="R304" s="30"/>
      <c r="S304" s="92">
        <v>15.27</v>
      </c>
      <c r="T304" s="30"/>
      <c r="U304" s="30"/>
      <c r="V304" s="95">
        <f t="shared" si="32"/>
        <v>5.3113095238065249</v>
      </c>
      <c r="W304" s="95"/>
      <c r="X304" s="95"/>
      <c r="Y304" s="95">
        <f t="shared" si="33"/>
        <v>2.523937429147852</v>
      </c>
      <c r="Z304" s="30"/>
    </row>
    <row r="305" spans="1:26" x14ac:dyDescent="0.3">
      <c r="A305" s="30">
        <v>4</v>
      </c>
      <c r="B305" s="101">
        <v>10</v>
      </c>
      <c r="C305" s="101"/>
      <c r="D305" s="30"/>
      <c r="E305" s="92">
        <v>11.51</v>
      </c>
      <c r="F305" s="30"/>
      <c r="G305" s="30"/>
      <c r="H305" s="95">
        <f t="shared" si="30"/>
        <v>10.540952376794221</v>
      </c>
      <c r="I305" s="95"/>
      <c r="J305" s="95"/>
      <c r="K305" s="95">
        <f t="shared" si="31"/>
        <v>0.29262947395931738</v>
      </c>
      <c r="L305" s="30"/>
      <c r="O305" s="30">
        <v>4</v>
      </c>
      <c r="P305" s="101">
        <v>10</v>
      </c>
      <c r="Q305" s="30"/>
      <c r="R305" s="30"/>
      <c r="S305" s="92">
        <v>8.77</v>
      </c>
      <c r="T305" s="30"/>
      <c r="U305" s="30"/>
      <c r="V305" s="95">
        <f t="shared" si="32"/>
        <v>11.811309523806525</v>
      </c>
      <c r="W305" s="95"/>
      <c r="X305" s="95"/>
      <c r="Y305" s="95">
        <f t="shared" si="33"/>
        <v>3.2808421910322201</v>
      </c>
      <c r="Z305" s="30"/>
    </row>
    <row r="306" spans="1:26" x14ac:dyDescent="0.3">
      <c r="A306" s="30">
        <v>5</v>
      </c>
      <c r="B306" s="101">
        <v>7.6</v>
      </c>
      <c r="C306" s="101"/>
      <c r="D306" s="30"/>
      <c r="E306" s="92">
        <v>12.59</v>
      </c>
      <c r="F306" s="30"/>
      <c r="G306" s="30"/>
      <c r="H306" s="95">
        <f t="shared" si="30"/>
        <v>9.4609523767942214</v>
      </c>
      <c r="I306" s="95"/>
      <c r="J306" s="95"/>
      <c r="K306" s="95">
        <f t="shared" si="31"/>
        <v>3.463143748696063</v>
      </c>
      <c r="L306" s="30"/>
      <c r="O306" s="30">
        <v>5</v>
      </c>
      <c r="P306" s="101">
        <v>7.6</v>
      </c>
      <c r="Q306" s="30"/>
      <c r="R306" s="30"/>
      <c r="S306" s="92">
        <v>9.8800000000000008</v>
      </c>
      <c r="T306" s="30"/>
      <c r="U306" s="30"/>
      <c r="V306" s="95">
        <f t="shared" si="32"/>
        <v>10.701309523806524</v>
      </c>
      <c r="W306" s="95"/>
      <c r="X306" s="95"/>
      <c r="Y306" s="95">
        <f t="shared" si="33"/>
        <v>9.6181207624530494</v>
      </c>
      <c r="Z306" s="30"/>
    </row>
    <row r="307" spans="1:26" x14ac:dyDescent="0.3">
      <c r="A307" s="30">
        <v>6</v>
      </c>
      <c r="B307" s="101">
        <v>4.7</v>
      </c>
      <c r="C307" s="101"/>
      <c r="D307" s="30"/>
      <c r="E307" s="92">
        <v>18.47</v>
      </c>
      <c r="F307" s="30"/>
      <c r="G307" s="30"/>
      <c r="H307" s="95">
        <f t="shared" si="30"/>
        <v>3.5809523767942224</v>
      </c>
      <c r="I307" s="95"/>
      <c r="J307" s="95"/>
      <c r="K307" s="95">
        <f t="shared" si="31"/>
        <v>1.2522675830025003</v>
      </c>
      <c r="L307" s="30"/>
      <c r="O307" s="30">
        <v>6</v>
      </c>
      <c r="P307" s="101">
        <v>4.7</v>
      </c>
      <c r="Q307" s="30"/>
      <c r="R307" s="30"/>
      <c r="S307" s="92">
        <v>17.04</v>
      </c>
      <c r="T307" s="30"/>
      <c r="U307" s="30"/>
      <c r="V307" s="95">
        <f t="shared" si="32"/>
        <v>3.5413095238065253</v>
      </c>
      <c r="W307" s="95"/>
      <c r="X307" s="95"/>
      <c r="Y307" s="95">
        <f t="shared" si="33"/>
        <v>1.3425636196214616</v>
      </c>
      <c r="Z307" s="30"/>
    </row>
    <row r="308" spans="1:26" x14ac:dyDescent="0.3">
      <c r="A308" s="30">
        <v>7</v>
      </c>
      <c r="B308" s="101">
        <v>7.6</v>
      </c>
      <c r="C308" s="101"/>
      <c r="D308" s="30"/>
      <c r="E308" s="92">
        <v>12.24</v>
      </c>
      <c r="F308" s="30"/>
      <c r="G308" s="30"/>
      <c r="H308" s="95">
        <f t="shared" si="30"/>
        <v>9.8109523767942211</v>
      </c>
      <c r="I308" s="95"/>
      <c r="J308" s="95"/>
      <c r="K308" s="95">
        <f t="shared" si="31"/>
        <v>4.8883104124520171</v>
      </c>
      <c r="L308" s="30"/>
      <c r="O308" s="30">
        <v>7</v>
      </c>
      <c r="P308" s="101">
        <v>7.6</v>
      </c>
      <c r="Q308" s="30"/>
      <c r="R308" s="30"/>
      <c r="S308" s="92">
        <v>10.36</v>
      </c>
      <c r="T308" s="30"/>
      <c r="U308" s="30"/>
      <c r="V308" s="95">
        <f t="shared" si="32"/>
        <v>10.221309523806525</v>
      </c>
      <c r="W308" s="95"/>
      <c r="X308" s="95"/>
      <c r="Y308" s="95">
        <f t="shared" si="33"/>
        <v>6.8712636195987926</v>
      </c>
      <c r="Z308" s="30"/>
    </row>
    <row r="309" spans="1:26" x14ac:dyDescent="0.3">
      <c r="A309" s="30">
        <v>8</v>
      </c>
      <c r="B309" s="101">
        <v>3.4</v>
      </c>
      <c r="C309" s="101"/>
      <c r="D309" s="30"/>
      <c r="E309" s="92">
        <v>18.21</v>
      </c>
      <c r="F309" s="30"/>
      <c r="G309" s="30"/>
      <c r="H309" s="95">
        <f t="shared" si="30"/>
        <v>3.8409523767942204</v>
      </c>
      <c r="I309" s="95"/>
      <c r="J309" s="95"/>
      <c r="K309" s="95">
        <f t="shared" si="31"/>
        <v>0.1944389986004722</v>
      </c>
      <c r="L309" s="30"/>
      <c r="O309" s="30">
        <v>8</v>
      </c>
      <c r="P309" s="30">
        <v>3.4</v>
      </c>
      <c r="Q309" s="30"/>
      <c r="R309" s="30"/>
      <c r="S309" s="92">
        <v>16.36</v>
      </c>
      <c r="T309" s="30"/>
      <c r="U309" s="30"/>
      <c r="V309" s="95">
        <f t="shared" si="32"/>
        <v>4.221309523806525</v>
      </c>
      <c r="W309" s="95"/>
      <c r="X309" s="95"/>
      <c r="Y309" s="95">
        <f t="shared" si="33"/>
        <v>0.67454933389530103</v>
      </c>
      <c r="Z309" s="30"/>
    </row>
    <row r="310" spans="1:26" x14ac:dyDescent="0.3">
      <c r="A310" s="30">
        <v>9</v>
      </c>
      <c r="B310" s="30">
        <v>3.4</v>
      </c>
      <c r="C310" s="30"/>
      <c r="D310" s="30"/>
      <c r="E310" s="92">
        <v>19.43</v>
      </c>
      <c r="F310" s="30"/>
      <c r="G310" s="30"/>
      <c r="H310" s="95">
        <f t="shared" si="30"/>
        <v>2.6209523767942215</v>
      </c>
      <c r="I310" s="95"/>
      <c r="J310" s="95"/>
      <c r="K310" s="95">
        <f t="shared" si="31"/>
        <v>0.60691519922257242</v>
      </c>
      <c r="L310" s="30"/>
      <c r="O310" s="30">
        <v>9</v>
      </c>
      <c r="P310" s="30">
        <v>3.4</v>
      </c>
      <c r="Q310" s="30"/>
      <c r="R310" s="30"/>
      <c r="S310" s="92">
        <v>17.559999999999999</v>
      </c>
      <c r="T310" s="30"/>
      <c r="U310" s="30"/>
      <c r="V310" s="95">
        <f t="shared" si="32"/>
        <v>3.0213095238065257</v>
      </c>
      <c r="W310" s="95"/>
      <c r="X310" s="95"/>
      <c r="Y310" s="95">
        <f t="shared" si="33"/>
        <v>0.14340647675964024</v>
      </c>
      <c r="Z310" s="30"/>
    </row>
    <row r="311" spans="1:26" x14ac:dyDescent="0.3">
      <c r="A311" s="30">
        <v>10</v>
      </c>
      <c r="B311" s="30">
        <v>7.6</v>
      </c>
      <c r="C311" s="30"/>
      <c r="D311" s="30"/>
      <c r="E311" s="92">
        <v>10.65</v>
      </c>
      <c r="F311" s="30"/>
      <c r="G311" s="30"/>
      <c r="H311" s="95">
        <f t="shared" si="30"/>
        <v>11.400952376794221</v>
      </c>
      <c r="I311" s="95"/>
      <c r="J311" s="95"/>
      <c r="K311" s="95">
        <f t="shared" si="31"/>
        <v>14.44723897065764</v>
      </c>
      <c r="L311" s="30"/>
      <c r="O311" s="30">
        <v>10</v>
      </c>
      <c r="P311" s="30">
        <v>7.6</v>
      </c>
      <c r="Q311" s="30"/>
      <c r="R311" s="30"/>
      <c r="S311" s="92">
        <v>8.99</v>
      </c>
      <c r="T311" s="30"/>
      <c r="U311" s="30"/>
      <c r="V311" s="95">
        <f t="shared" si="32"/>
        <v>11.591309523806524</v>
      </c>
      <c r="W311" s="95"/>
      <c r="X311" s="95"/>
      <c r="Y311" s="95">
        <f t="shared" si="33"/>
        <v>15.930551714828667</v>
      </c>
      <c r="Z311" s="30"/>
    </row>
    <row r="312" spans="1:26" x14ac:dyDescent="0.3">
      <c r="A312" s="30">
        <v>11</v>
      </c>
      <c r="B312" s="30">
        <v>7.6</v>
      </c>
      <c r="C312" s="30"/>
      <c r="D312" s="30"/>
      <c r="E312" s="92">
        <v>13.51</v>
      </c>
      <c r="F312" s="30"/>
      <c r="G312" s="30"/>
      <c r="H312" s="95">
        <f t="shared" si="30"/>
        <v>8.5409523767942215</v>
      </c>
      <c r="I312" s="95"/>
      <c r="J312" s="95"/>
      <c r="K312" s="95">
        <f t="shared" si="31"/>
        <v>0.88539137539469526</v>
      </c>
      <c r="L312" s="30"/>
      <c r="O312" s="30">
        <v>11</v>
      </c>
      <c r="P312" s="30">
        <v>7.6</v>
      </c>
      <c r="Q312" s="30"/>
      <c r="R312" s="30"/>
      <c r="S312" s="92">
        <v>13.13</v>
      </c>
      <c r="T312" s="30"/>
      <c r="U312" s="30"/>
      <c r="V312" s="95">
        <f t="shared" si="32"/>
        <v>7.4513095238065237</v>
      </c>
      <c r="W312" s="95"/>
      <c r="X312" s="95"/>
      <c r="Y312" s="95">
        <f t="shared" si="33"/>
        <v>2.2108857710642645E-2</v>
      </c>
      <c r="Z312" s="30"/>
    </row>
    <row r="313" spans="1:26" x14ac:dyDescent="0.3">
      <c r="A313" s="30" t="s">
        <v>188</v>
      </c>
      <c r="B313" s="30">
        <v>1.3</v>
      </c>
      <c r="C313" s="30"/>
      <c r="D313" s="30"/>
      <c r="E313" s="92">
        <f>AVERAGE(19.08,20.66,20.17)</f>
        <v>19.97</v>
      </c>
      <c r="F313" s="30"/>
      <c r="G313" s="30"/>
      <c r="H313" s="95">
        <f t="shared" si="30"/>
        <v>2.0809523767942224</v>
      </c>
      <c r="I313" s="95"/>
      <c r="J313" s="95"/>
      <c r="K313" s="95">
        <f t="shared" si="31"/>
        <v>0.60988661482054507</v>
      </c>
      <c r="L313" s="30"/>
      <c r="O313" s="30" t="s">
        <v>188</v>
      </c>
      <c r="P313" s="30">
        <v>1.3</v>
      </c>
      <c r="Q313" s="30"/>
      <c r="R313" s="30"/>
      <c r="S313" s="92">
        <f>AVERAGE(17.79,19.48,18.57)</f>
        <v>18.613333333333333</v>
      </c>
      <c r="T313" s="30"/>
      <c r="U313" s="30"/>
      <c r="V313" s="95">
        <f t="shared" si="32"/>
        <v>1.9679761904731912</v>
      </c>
      <c r="W313" s="95"/>
      <c r="X313" s="95"/>
      <c r="Y313" s="95">
        <f t="shared" si="33"/>
        <v>0.44619219103907692</v>
      </c>
      <c r="Z313" s="30"/>
    </row>
    <row r="314" spans="1:26" x14ac:dyDescent="0.3">
      <c r="A314" s="30" t="s">
        <v>243</v>
      </c>
      <c r="B314" s="30">
        <v>1.3</v>
      </c>
      <c r="C314" s="30"/>
      <c r="D314" s="30"/>
      <c r="E314" s="92">
        <f>AVERAGE(19.93,20.63,20.64)</f>
        <v>20.400000000000002</v>
      </c>
      <c r="F314" s="30"/>
      <c r="G314" s="30"/>
      <c r="H314" s="95">
        <f t="shared" si="30"/>
        <v>1.6509523767942191</v>
      </c>
      <c r="I314" s="95"/>
      <c r="J314" s="95"/>
      <c r="K314" s="95">
        <f t="shared" si="31"/>
        <v>0.12316757077751153</v>
      </c>
      <c r="L314" s="30"/>
      <c r="O314" s="30" t="s">
        <v>243</v>
      </c>
      <c r="P314" s="30">
        <v>1.3</v>
      </c>
      <c r="Q314" s="30"/>
      <c r="R314" s="30"/>
      <c r="S314" s="92">
        <f>AVERAGE(18.66,19.19,19.49)</f>
        <v>19.113333333333333</v>
      </c>
      <c r="T314" s="30"/>
      <c r="U314" s="30"/>
      <c r="V314" s="95">
        <f t="shared" si="32"/>
        <v>1.4679761904731912</v>
      </c>
      <c r="W314" s="95"/>
      <c r="X314" s="95"/>
      <c r="Y314" s="95">
        <f t="shared" si="33"/>
        <v>2.8216000565885784E-2</v>
      </c>
      <c r="Z314" s="30"/>
    </row>
    <row r="315" spans="1:26" x14ac:dyDescent="0.3">
      <c r="A315" s="30" t="s">
        <v>244</v>
      </c>
      <c r="B315" s="30">
        <v>1.3</v>
      </c>
      <c r="C315" s="30"/>
      <c r="D315" s="30"/>
      <c r="E315" s="92">
        <f>AVERAGE(21.13,19.79,19.63)</f>
        <v>20.183333333333334</v>
      </c>
      <c r="F315" s="30"/>
      <c r="G315" s="30"/>
      <c r="H315" s="95">
        <f t="shared" si="30"/>
        <v>1.8676190434608877</v>
      </c>
      <c r="I315" s="95"/>
      <c r="J315" s="95"/>
      <c r="K315" s="95">
        <f t="shared" si="31"/>
        <v>0.32219137849945306</v>
      </c>
      <c r="L315" s="30"/>
      <c r="O315" s="30" t="s">
        <v>244</v>
      </c>
      <c r="P315" s="30">
        <v>1.3</v>
      </c>
      <c r="Q315" s="30"/>
      <c r="R315" s="30"/>
      <c r="S315" s="92">
        <f>AVERAGE(20.47,17.96,20.06)</f>
        <v>19.496666666666666</v>
      </c>
      <c r="T315" s="30"/>
      <c r="U315" s="30"/>
      <c r="V315" s="95">
        <f t="shared" si="32"/>
        <v>1.0846428571398583</v>
      </c>
      <c r="W315" s="95"/>
      <c r="X315" s="95"/>
      <c r="Y315" s="95">
        <f t="shared" si="33"/>
        <v>4.6378698980883495E-2</v>
      </c>
      <c r="Z315" s="30"/>
    </row>
    <row r="316" spans="1:26" x14ac:dyDescent="0.3">
      <c r="A316" s="30">
        <v>21</v>
      </c>
      <c r="B316" s="30">
        <v>6.3</v>
      </c>
      <c r="C316" s="30"/>
      <c r="D316" s="30"/>
      <c r="E316" s="92">
        <v>17.670000000000002</v>
      </c>
      <c r="F316" s="30"/>
      <c r="G316" s="30"/>
      <c r="H316" s="95">
        <f t="shared" si="30"/>
        <v>4.3809523767942196</v>
      </c>
      <c r="I316" s="95"/>
      <c r="J316" s="95"/>
      <c r="K316" s="95">
        <f t="shared" si="31"/>
        <v>3.6827437801317542</v>
      </c>
      <c r="L316" s="30"/>
      <c r="O316" s="30">
        <v>21</v>
      </c>
      <c r="P316" s="30">
        <v>6.3</v>
      </c>
      <c r="Q316" s="30"/>
      <c r="R316" s="30"/>
      <c r="S316" s="92">
        <v>16.95</v>
      </c>
      <c r="T316" s="30"/>
      <c r="U316" s="30"/>
      <c r="V316" s="95">
        <f t="shared" si="32"/>
        <v>3.6313095238065252</v>
      </c>
      <c r="W316" s="95"/>
      <c r="X316" s="95"/>
      <c r="Y316" s="95">
        <f t="shared" si="33"/>
        <v>7.1219088577257548</v>
      </c>
      <c r="Z316" s="30"/>
    </row>
    <row r="317" spans="1:26" x14ac:dyDescent="0.3">
      <c r="A317" s="30">
        <v>22</v>
      </c>
      <c r="B317" s="30">
        <v>7.2</v>
      </c>
      <c r="C317" s="30"/>
      <c r="D317" s="30"/>
      <c r="E317" s="92">
        <v>17.07</v>
      </c>
      <c r="F317" s="30"/>
      <c r="G317" s="30"/>
      <c r="H317" s="95">
        <f t="shared" si="30"/>
        <v>4.980952376794221</v>
      </c>
      <c r="I317" s="95"/>
      <c r="J317" s="95"/>
      <c r="K317" s="95">
        <f t="shared" si="31"/>
        <v>4.9241723540552176</v>
      </c>
      <c r="L317" s="30"/>
      <c r="O317" s="30">
        <v>22</v>
      </c>
      <c r="P317" s="30">
        <v>7.2</v>
      </c>
      <c r="Q317" s="30"/>
      <c r="R317" s="30"/>
      <c r="S317" s="92">
        <v>15.77</v>
      </c>
      <c r="T317" s="30"/>
      <c r="U317" s="30"/>
      <c r="V317" s="95">
        <f t="shared" si="32"/>
        <v>4.8113095238065249</v>
      </c>
      <c r="W317" s="95"/>
      <c r="X317" s="95"/>
      <c r="Y317" s="95">
        <f t="shared" si="33"/>
        <v>5.7058421910574122</v>
      </c>
      <c r="Z317" s="30"/>
    </row>
    <row r="318" spans="1:26" x14ac:dyDescent="0.3">
      <c r="A318" s="30">
        <v>23</v>
      </c>
      <c r="B318" s="30">
        <v>7.3</v>
      </c>
      <c r="C318" s="30"/>
      <c r="D318" s="30"/>
      <c r="E318" s="92">
        <v>16.420000000000002</v>
      </c>
      <c r="F318" s="30"/>
      <c r="G318" s="30"/>
      <c r="H318" s="95">
        <f t="shared" si="30"/>
        <v>5.6309523767942196</v>
      </c>
      <c r="I318" s="95"/>
      <c r="J318" s="95"/>
      <c r="K318" s="95">
        <f t="shared" si="31"/>
        <v>2.7857199685288641</v>
      </c>
      <c r="L318" s="30"/>
      <c r="O318" s="30">
        <v>23</v>
      </c>
      <c r="P318" s="30">
        <v>7.3</v>
      </c>
      <c r="Q318" s="30"/>
      <c r="R318" s="30"/>
      <c r="S318" s="92">
        <v>14.81</v>
      </c>
      <c r="T318" s="30"/>
      <c r="U318" s="30"/>
      <c r="V318" s="95">
        <f t="shared" si="32"/>
        <v>5.771309523806524</v>
      </c>
      <c r="W318" s="95"/>
      <c r="X318" s="95"/>
      <c r="Y318" s="95">
        <f t="shared" si="33"/>
        <v>2.3368945720046361</v>
      </c>
      <c r="Z318" s="30"/>
    </row>
    <row r="319" spans="1:26" x14ac:dyDescent="0.3">
      <c r="A319" s="30">
        <v>24</v>
      </c>
      <c r="B319" s="30">
        <v>11.5</v>
      </c>
      <c r="C319" s="30"/>
      <c r="D319" s="30"/>
      <c r="E319" s="92">
        <v>8.4499999999999993</v>
      </c>
      <c r="F319" s="30"/>
      <c r="G319" s="30"/>
      <c r="H319" s="95">
        <f t="shared" si="30"/>
        <v>13.600952376794222</v>
      </c>
      <c r="I319" s="95"/>
      <c r="J319" s="95"/>
      <c r="K319" s="95">
        <f t="shared" si="31"/>
        <v>4.4140008895572906</v>
      </c>
      <c r="L319" s="30"/>
      <c r="O319" s="30">
        <v>24</v>
      </c>
      <c r="P319" s="30">
        <v>11.5</v>
      </c>
      <c r="Q319" s="30"/>
      <c r="R319" s="30"/>
      <c r="S319" s="92">
        <v>8.4</v>
      </c>
      <c r="T319" s="30"/>
      <c r="U319" s="30"/>
      <c r="V319" s="95">
        <f t="shared" si="32"/>
        <v>12.181309523806524</v>
      </c>
      <c r="W319" s="95"/>
      <c r="X319" s="95"/>
      <c r="Y319" s="95">
        <f t="shared" si="33"/>
        <v>0.4641826672294726</v>
      </c>
      <c r="Z319" s="30"/>
    </row>
    <row r="320" spans="1:26" x14ac:dyDescent="0.3">
      <c r="A320" s="30">
        <v>25</v>
      </c>
      <c r="B320" s="30">
        <v>7.6</v>
      </c>
      <c r="C320" s="30"/>
      <c r="D320" s="30"/>
      <c r="E320" s="92">
        <v>15.76</v>
      </c>
      <c r="F320" s="30"/>
      <c r="G320" s="30"/>
      <c r="H320" s="95">
        <f t="shared" si="30"/>
        <v>6.2909523767942215</v>
      </c>
      <c r="I320" s="95"/>
      <c r="J320" s="95"/>
      <c r="K320" s="95">
        <f t="shared" si="31"/>
        <v>1.7136056798206969</v>
      </c>
      <c r="L320" s="30"/>
      <c r="O320" s="30">
        <v>25</v>
      </c>
      <c r="P320" s="30">
        <v>7.6</v>
      </c>
      <c r="Q320" s="30"/>
      <c r="R320" s="30"/>
      <c r="S320" s="92">
        <v>12.49</v>
      </c>
      <c r="T320" s="30"/>
      <c r="U320" s="30"/>
      <c r="V320" s="95">
        <f t="shared" si="32"/>
        <v>8.0913095238065242</v>
      </c>
      <c r="W320" s="95"/>
      <c r="X320" s="95"/>
      <c r="Y320" s="95">
        <f t="shared" si="33"/>
        <v>0.24138504818299394</v>
      </c>
      <c r="Z320" s="30"/>
    </row>
    <row r="321" spans="1:26" x14ac:dyDescent="0.3">
      <c r="A321" s="30">
        <v>26</v>
      </c>
      <c r="B321" s="30">
        <v>4.7</v>
      </c>
      <c r="C321" s="30"/>
      <c r="D321" s="30"/>
      <c r="E321" s="92">
        <v>18.84</v>
      </c>
      <c r="F321" s="30"/>
      <c r="G321" s="30"/>
      <c r="H321" s="95">
        <f t="shared" si="30"/>
        <v>3.2109523767942214</v>
      </c>
      <c r="I321" s="95"/>
      <c r="J321" s="95"/>
      <c r="K321" s="95">
        <f t="shared" si="31"/>
        <v>2.2172628241747789</v>
      </c>
      <c r="L321" s="30"/>
      <c r="O321" s="30">
        <v>26</v>
      </c>
      <c r="P321" s="30">
        <v>4.7</v>
      </c>
      <c r="Q321" s="30"/>
      <c r="R321" s="30"/>
      <c r="S321" s="92">
        <v>17.04</v>
      </c>
      <c r="T321" s="30"/>
      <c r="U321" s="30"/>
      <c r="V321" s="95">
        <f t="shared" si="32"/>
        <v>3.5413095238065253</v>
      </c>
      <c r="W321" s="95"/>
      <c r="X321" s="95"/>
      <c r="Y321" s="95">
        <f t="shared" si="33"/>
        <v>1.3425636196214616</v>
      </c>
      <c r="Z321" s="30"/>
    </row>
    <row r="322" spans="1:26" x14ac:dyDescent="0.3">
      <c r="A322" s="30">
        <v>27</v>
      </c>
      <c r="B322" s="30">
        <v>7.6</v>
      </c>
      <c r="C322" s="30"/>
      <c r="D322" s="30"/>
      <c r="E322" s="92">
        <v>18.45</v>
      </c>
      <c r="F322" s="30"/>
      <c r="G322" s="30"/>
      <c r="H322" s="95">
        <f t="shared" si="30"/>
        <v>3.600952376794222</v>
      </c>
      <c r="I322" s="95"/>
      <c r="J322" s="95"/>
      <c r="K322" s="95">
        <f t="shared" si="31"/>
        <v>15.99238189266778</v>
      </c>
      <c r="L322" s="30"/>
      <c r="O322" s="30">
        <v>27</v>
      </c>
      <c r="P322" s="30">
        <v>7.6</v>
      </c>
      <c r="Q322" s="30"/>
      <c r="R322" s="30"/>
      <c r="S322" s="92">
        <v>16.61</v>
      </c>
      <c r="T322" s="30"/>
      <c r="U322" s="30"/>
      <c r="V322" s="95">
        <f t="shared" si="32"/>
        <v>3.971309523806525</v>
      </c>
      <c r="W322" s="95"/>
      <c r="X322" s="95"/>
      <c r="Y322" s="95">
        <f t="shared" si="33"/>
        <v>13.167394572017226</v>
      </c>
      <c r="Z322" s="30"/>
    </row>
    <row r="323" spans="1:26" x14ac:dyDescent="0.3">
      <c r="A323" s="30">
        <v>28</v>
      </c>
      <c r="B323" s="30">
        <v>4.5999999999999996</v>
      </c>
      <c r="C323" s="30"/>
      <c r="D323" s="30"/>
      <c r="E323" s="92">
        <v>17.39</v>
      </c>
      <c r="F323" s="30"/>
      <c r="G323" s="30"/>
      <c r="H323" s="95">
        <f t="shared" si="30"/>
        <v>4.6609523767942207</v>
      </c>
      <c r="I323" s="95"/>
      <c r="J323" s="95"/>
      <c r="K323" s="95">
        <f t="shared" si="31"/>
        <v>3.7151922368646971E-3</v>
      </c>
      <c r="L323" s="30"/>
      <c r="O323" s="30">
        <v>28</v>
      </c>
      <c r="P323" s="30">
        <v>4.5999999999999996</v>
      </c>
      <c r="Q323" s="30"/>
      <c r="R323" s="30"/>
      <c r="S323" s="92">
        <v>16.41</v>
      </c>
      <c r="T323" s="30"/>
      <c r="U323" s="30"/>
      <c r="V323" s="95">
        <f t="shared" si="32"/>
        <v>4.1713095238065243</v>
      </c>
      <c r="W323" s="95"/>
      <c r="X323" s="95"/>
      <c r="Y323" s="95">
        <f t="shared" si="33"/>
        <v>0.18377552437898864</v>
      </c>
      <c r="Z323" s="30"/>
    </row>
    <row r="324" spans="1:26" x14ac:dyDescent="0.3">
      <c r="A324" s="30">
        <v>29</v>
      </c>
      <c r="B324" s="30">
        <v>3.9</v>
      </c>
      <c r="C324" s="30"/>
      <c r="D324" s="30"/>
      <c r="E324" s="92">
        <v>19.28</v>
      </c>
      <c r="F324" s="30"/>
      <c r="G324" s="30"/>
      <c r="H324" s="95">
        <f t="shared" si="30"/>
        <v>2.7709523767942201</v>
      </c>
      <c r="I324" s="95"/>
      <c r="J324" s="95"/>
      <c r="K324" s="95">
        <f t="shared" si="31"/>
        <v>1.2747485354666204</v>
      </c>
      <c r="L324" s="30"/>
      <c r="O324" s="30">
        <v>29</v>
      </c>
      <c r="P324" s="30">
        <v>3.9</v>
      </c>
      <c r="Q324" s="30"/>
      <c r="R324" s="30"/>
      <c r="S324" s="92">
        <v>18.21</v>
      </c>
      <c r="T324" s="30"/>
      <c r="U324" s="30"/>
      <c r="V324" s="95">
        <f t="shared" si="32"/>
        <v>2.3713095238065236</v>
      </c>
      <c r="W324" s="95"/>
      <c r="X324" s="95"/>
      <c r="Y324" s="95">
        <f t="shared" si="33"/>
        <v>2.3368945720046375</v>
      </c>
      <c r="Z324" s="30"/>
    </row>
    <row r="325" spans="1:26" x14ac:dyDescent="0.3">
      <c r="A325" s="30">
        <v>30</v>
      </c>
      <c r="B325" s="30">
        <v>7.6</v>
      </c>
      <c r="C325" s="30"/>
      <c r="D325" s="30"/>
      <c r="E325" s="92">
        <v>12.55</v>
      </c>
      <c r="F325" s="30"/>
      <c r="G325" s="30"/>
      <c r="H325" s="95">
        <f t="shared" si="30"/>
        <v>9.5009523767942206</v>
      </c>
      <c r="I325" s="95"/>
      <c r="J325" s="95"/>
      <c r="K325" s="95">
        <f t="shared" si="31"/>
        <v>3.6136199388395975</v>
      </c>
      <c r="L325" s="30"/>
      <c r="O325" s="30">
        <v>30</v>
      </c>
      <c r="P325" s="30">
        <v>7.6</v>
      </c>
      <c r="Q325" s="30"/>
      <c r="R325" s="30"/>
      <c r="S325" s="92">
        <v>13.63</v>
      </c>
      <c r="T325" s="30"/>
      <c r="U325" s="30"/>
      <c r="V325" s="95">
        <f t="shared" si="32"/>
        <v>6.9513095238065237</v>
      </c>
      <c r="W325" s="95"/>
      <c r="X325" s="95"/>
      <c r="Y325" s="95">
        <f t="shared" si="33"/>
        <v>0.42079933390411861</v>
      </c>
      <c r="Z325" s="30"/>
    </row>
    <row r="326" spans="1:26" x14ac:dyDescent="0.3">
      <c r="A326" s="30">
        <v>31</v>
      </c>
      <c r="B326" s="30">
        <v>7.6</v>
      </c>
      <c r="C326" s="30"/>
      <c r="D326" s="30"/>
      <c r="E326" s="92">
        <v>12.2</v>
      </c>
      <c r="F326" s="30"/>
      <c r="G326" s="30"/>
      <c r="H326" s="95">
        <f t="shared" si="30"/>
        <v>9.850952376794222</v>
      </c>
      <c r="I326" s="95"/>
      <c r="J326" s="95"/>
      <c r="K326" s="95">
        <f t="shared" si="31"/>
        <v>5.0667866025955588</v>
      </c>
      <c r="L326" s="30"/>
      <c r="O326" s="30">
        <v>31</v>
      </c>
      <c r="P326" s="30">
        <v>7.6</v>
      </c>
      <c r="Q326" s="30"/>
      <c r="R326" s="30"/>
      <c r="S326" s="92">
        <v>8.61</v>
      </c>
      <c r="T326" s="30"/>
      <c r="U326" s="30"/>
      <c r="V326" s="95">
        <f t="shared" si="32"/>
        <v>11.971309523806525</v>
      </c>
      <c r="W326" s="95"/>
      <c r="X326" s="95"/>
      <c r="Y326" s="95">
        <f t="shared" si="33"/>
        <v>19.108346952921632</v>
      </c>
      <c r="Z326" s="30"/>
    </row>
    <row r="327" spans="1:26" x14ac:dyDescent="0.3">
      <c r="A327" s="30" t="s">
        <v>245</v>
      </c>
      <c r="B327" s="30">
        <v>1.3</v>
      </c>
      <c r="C327" s="30"/>
      <c r="D327" s="30"/>
      <c r="E327" s="92">
        <f>AVERAGE(19.92,18.9,20.95)</f>
        <v>19.923333333333332</v>
      </c>
      <c r="F327" s="30"/>
      <c r="G327" s="30"/>
      <c r="H327" s="95">
        <f t="shared" si="30"/>
        <v>2.1276190434608893</v>
      </c>
      <c r="I327" s="95"/>
      <c r="J327" s="95"/>
      <c r="K327" s="95">
        <f t="shared" si="31"/>
        <v>0.68495328109911724</v>
      </c>
      <c r="L327" s="30"/>
      <c r="O327" s="30" t="s">
        <v>245</v>
      </c>
      <c r="P327" s="30">
        <v>1.3</v>
      </c>
      <c r="Q327" s="30"/>
      <c r="R327" s="30"/>
      <c r="S327" s="92">
        <f>AVERAGE(18.87,17.67,20.17)</f>
        <v>18.903333333333336</v>
      </c>
      <c r="T327" s="30"/>
      <c r="U327" s="30"/>
      <c r="V327" s="95">
        <f t="shared" si="32"/>
        <v>1.6779761904731885</v>
      </c>
      <c r="W327" s="95"/>
      <c r="X327" s="95"/>
      <c r="Y327" s="95">
        <f t="shared" si="33"/>
        <v>0.14286600056462401</v>
      </c>
      <c r="Z327" s="30"/>
    </row>
    <row r="328" spans="1:26" x14ac:dyDescent="0.3">
      <c r="A328" s="30" t="s">
        <v>246</v>
      </c>
      <c r="B328" s="30">
        <v>1.3</v>
      </c>
      <c r="C328" s="30"/>
      <c r="D328" s="30"/>
      <c r="E328" s="92">
        <f>AVERAGE(19.74,20.63,20.28)</f>
        <v>20.216666666666665</v>
      </c>
      <c r="F328" s="30"/>
      <c r="G328" s="30"/>
      <c r="H328" s="95">
        <f t="shared" si="30"/>
        <v>1.8342857101275563</v>
      </c>
      <c r="I328" s="95"/>
      <c r="J328" s="95"/>
      <c r="K328" s="95">
        <f t="shared" si="31"/>
        <v>0.28546122004650704</v>
      </c>
      <c r="L328" s="30"/>
      <c r="O328" s="30" t="s">
        <v>246</v>
      </c>
      <c r="P328" s="30">
        <v>1.3</v>
      </c>
      <c r="Q328" s="30"/>
      <c r="R328" s="30"/>
      <c r="S328" s="92">
        <f>AVERAGE(19.34,18.69,20.04)</f>
        <v>19.356666666666666</v>
      </c>
      <c r="T328" s="30"/>
      <c r="U328" s="30"/>
      <c r="V328" s="95">
        <f t="shared" si="32"/>
        <v>1.2246428571398589</v>
      </c>
      <c r="W328" s="95"/>
      <c r="X328" s="95"/>
      <c r="Y328" s="95">
        <f t="shared" si="33"/>
        <v>5.6786989800437252E-3</v>
      </c>
      <c r="Z328" s="30"/>
    </row>
    <row r="329" spans="1:26" x14ac:dyDescent="0.3">
      <c r="A329" s="30" t="s">
        <v>247</v>
      </c>
      <c r="B329" s="30">
        <v>1.3</v>
      </c>
      <c r="C329" s="30"/>
      <c r="D329" s="30"/>
      <c r="E329" s="92">
        <f>AVERAGE(19.37,20.96,21.3)</f>
        <v>20.543333333333333</v>
      </c>
      <c r="F329" s="30"/>
      <c r="G329" s="30"/>
      <c r="H329" s="95">
        <f t="shared" si="30"/>
        <v>1.5076190434608883</v>
      </c>
      <c r="I329" s="95"/>
      <c r="J329" s="95"/>
      <c r="K329" s="95">
        <f t="shared" si="31"/>
        <v>4.310566720761419E-2</v>
      </c>
      <c r="L329" s="30"/>
      <c r="O329" s="30" t="s">
        <v>247</v>
      </c>
      <c r="P329" s="30">
        <v>1.3</v>
      </c>
      <c r="Q329" s="30"/>
      <c r="R329" s="30"/>
      <c r="S329" s="92">
        <f>AVERAGE(18.42,19.62,19.66)</f>
        <v>19.233333333333334</v>
      </c>
      <c r="T329" s="30"/>
      <c r="U329" s="30"/>
      <c r="V329" s="95">
        <f t="shared" si="32"/>
        <v>1.3479761904731902</v>
      </c>
      <c r="W329" s="95"/>
      <c r="X329" s="95"/>
      <c r="Y329" s="95">
        <f t="shared" si="33"/>
        <v>2.3017148523198192E-3</v>
      </c>
      <c r="Z329" s="30"/>
    </row>
    <row r="330" spans="1:26" x14ac:dyDescent="0.3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x14ac:dyDescent="0.3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x14ac:dyDescent="0.3">
      <c r="A332" s="93" t="s">
        <v>102</v>
      </c>
      <c r="B332" s="93"/>
      <c r="C332" s="38">
        <v>-1</v>
      </c>
      <c r="D332" s="30" t="s">
        <v>103</v>
      </c>
      <c r="E332" s="30"/>
      <c r="F332" s="30"/>
      <c r="G332" s="4" t="s">
        <v>104</v>
      </c>
      <c r="H332" s="5">
        <f>SQRT(SUM(K302:K329)/COUNT(K302:K329))</f>
        <v>1.6751377240566889</v>
      </c>
      <c r="I332" s="6" t="s">
        <v>93</v>
      </c>
      <c r="J332" s="30"/>
      <c r="K332" s="30"/>
      <c r="L332" s="30"/>
      <c r="O332" s="93" t="s">
        <v>102</v>
      </c>
      <c r="P332" s="93"/>
      <c r="Q332" s="38">
        <v>-1</v>
      </c>
      <c r="R332" s="30" t="s">
        <v>103</v>
      </c>
      <c r="S332" s="30"/>
      <c r="T332" s="30"/>
      <c r="U332" s="4" t="s">
        <v>104</v>
      </c>
      <c r="V332" s="5">
        <f>SQRT(SUM(Y302:Y329)/COUNT(Y302:Y329))</f>
        <v>1.8408543434282956</v>
      </c>
      <c r="W332" s="6" t="s">
        <v>93</v>
      </c>
      <c r="X332" s="30"/>
      <c r="Y332" s="30"/>
      <c r="Z332" s="30"/>
    </row>
    <row r="333" spans="1:26" x14ac:dyDescent="0.3">
      <c r="A333" s="93" t="s">
        <v>105</v>
      </c>
      <c r="B333" s="93"/>
      <c r="C333" s="100">
        <v>22.050952376794221</v>
      </c>
      <c r="D333" s="30" t="s">
        <v>106</v>
      </c>
      <c r="E333" s="30"/>
      <c r="F333" s="30"/>
      <c r="G333" s="30"/>
      <c r="H333" s="30"/>
      <c r="I333" s="30"/>
      <c r="J333" s="30"/>
      <c r="K333" s="30"/>
      <c r="L333" s="30"/>
      <c r="O333" s="93" t="s">
        <v>105</v>
      </c>
      <c r="P333" s="93"/>
      <c r="Q333" s="100">
        <v>20.581309523806524</v>
      </c>
      <c r="R333" s="30" t="s">
        <v>106</v>
      </c>
      <c r="S333" s="30"/>
      <c r="T333" s="30"/>
      <c r="U333" s="30"/>
      <c r="V333" s="30"/>
      <c r="W333" s="30"/>
      <c r="X333" s="30"/>
      <c r="Y333" s="30"/>
      <c r="Z333" s="30"/>
    </row>
    <row r="334" spans="1:26" x14ac:dyDescent="0.3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6" x14ac:dyDescent="0.3">
      <c r="A335" s="46" t="s">
        <v>257</v>
      </c>
      <c r="B335" s="46"/>
      <c r="C335" s="46" t="s">
        <v>248</v>
      </c>
      <c r="D335" s="46"/>
      <c r="E335" s="30"/>
      <c r="F335" s="30"/>
      <c r="G335" s="30"/>
      <c r="H335" s="30"/>
      <c r="I335" s="30"/>
      <c r="J335" s="30"/>
      <c r="K335" s="30"/>
      <c r="L335" s="30"/>
      <c r="O335" s="46" t="s">
        <v>257</v>
      </c>
      <c r="P335" s="46"/>
      <c r="Q335" s="46" t="s">
        <v>117</v>
      </c>
      <c r="R335" s="46" t="s">
        <v>136</v>
      </c>
      <c r="S335" s="30"/>
      <c r="T335" s="30"/>
      <c r="U335" s="30"/>
      <c r="V335" s="30"/>
      <c r="W335" s="30"/>
      <c r="X335" s="30"/>
      <c r="Y335" s="30"/>
      <c r="Z335" s="3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7776-B455-4909-B3D1-1BAAE9970862}">
  <sheetPr>
    <tabColor rgb="FF00B050"/>
  </sheetPr>
  <dimension ref="A1:Z272"/>
  <sheetViews>
    <sheetView zoomScale="85" zoomScaleNormal="85" workbookViewId="0"/>
  </sheetViews>
  <sheetFormatPr defaultRowHeight="14.4" x14ac:dyDescent="0.3"/>
  <cols>
    <col min="5" max="5" width="9.5546875" bestFit="1" customWidth="1"/>
  </cols>
  <sheetData>
    <row r="1" spans="1:12" ht="18" x14ac:dyDescent="0.35">
      <c r="A1" s="3" t="s">
        <v>249</v>
      </c>
    </row>
    <row r="3" spans="1:12" x14ac:dyDescent="0.3">
      <c r="G3" t="s">
        <v>250</v>
      </c>
    </row>
    <row r="13" spans="1:12" ht="16.8" x14ac:dyDescent="0.35">
      <c r="A13" s="31" t="s">
        <v>96</v>
      </c>
      <c r="B13" s="31" t="s">
        <v>97</v>
      </c>
      <c r="C13" s="31"/>
      <c r="D13" s="31"/>
      <c r="E13" s="31" t="s">
        <v>98</v>
      </c>
      <c r="F13" s="31"/>
      <c r="G13" s="31"/>
      <c r="H13" s="31" t="s">
        <v>99</v>
      </c>
      <c r="I13" s="31"/>
      <c r="J13" s="31"/>
      <c r="K13" s="31" t="s">
        <v>100</v>
      </c>
      <c r="L13" s="31"/>
    </row>
    <row r="14" spans="1:12" x14ac:dyDescent="0.3">
      <c r="A14" s="39">
        <v>1</v>
      </c>
      <c r="B14" s="42">
        <v>8.09</v>
      </c>
      <c r="C14" s="39"/>
      <c r="D14" s="39"/>
      <c r="E14" s="41">
        <v>22.6568</v>
      </c>
      <c r="F14" s="39"/>
      <c r="G14" s="39"/>
      <c r="H14" s="41">
        <f t="shared" ref="H14:H35" si="0">($C$37)*(E14)+$C$38</f>
        <v>8.4430727272754069</v>
      </c>
      <c r="I14" s="39"/>
      <c r="J14" s="39"/>
      <c r="K14" s="42">
        <f>(H14-B14)^2</f>
        <v>0.12466035074569397</v>
      </c>
      <c r="L14" s="32"/>
    </row>
    <row r="15" spans="1:12" x14ac:dyDescent="0.3">
      <c r="A15" s="39">
        <v>2</v>
      </c>
      <c r="B15" s="42">
        <v>7.25</v>
      </c>
      <c r="C15" s="39"/>
      <c r="D15" s="39"/>
      <c r="E15" s="41">
        <v>23.7852</v>
      </c>
      <c r="F15" s="39"/>
      <c r="G15" s="39"/>
      <c r="H15" s="41">
        <f t="shared" si="0"/>
        <v>7.3146727272754077</v>
      </c>
      <c r="I15" s="39"/>
      <c r="J15" s="39"/>
      <c r="K15" s="42">
        <f t="shared" ref="K15:K35" si="1">(H15-B15)^2</f>
        <v>4.1825616532392678E-3</v>
      </c>
      <c r="L15" s="32"/>
    </row>
    <row r="16" spans="1:12" x14ac:dyDescent="0.3">
      <c r="A16" s="39">
        <v>3</v>
      </c>
      <c r="B16" s="42">
        <v>7.16</v>
      </c>
      <c r="C16" s="39"/>
      <c r="D16" s="39"/>
      <c r="E16" s="41">
        <v>22.894300000000001</v>
      </c>
      <c r="F16" s="39"/>
      <c r="G16" s="39"/>
      <c r="H16" s="41">
        <f t="shared" si="0"/>
        <v>8.2055727272754062</v>
      </c>
      <c r="I16" s="39"/>
      <c r="J16" s="39"/>
      <c r="K16" s="42">
        <f t="shared" si="1"/>
        <v>1.0932223280221307</v>
      </c>
      <c r="L16" s="32"/>
    </row>
    <row r="17" spans="1:12" x14ac:dyDescent="0.3">
      <c r="A17" s="39">
        <v>4</v>
      </c>
      <c r="B17" s="42">
        <v>7.1</v>
      </c>
      <c r="C17" s="39"/>
      <c r="D17" s="39"/>
      <c r="E17" s="41">
        <v>23.267499999999998</v>
      </c>
      <c r="F17" s="39"/>
      <c r="G17" s="39"/>
      <c r="H17" s="41">
        <f t="shared" si="0"/>
        <v>7.8323727272754091</v>
      </c>
      <c r="I17" s="39"/>
      <c r="J17" s="39"/>
      <c r="K17" s="42">
        <f t="shared" si="1"/>
        <v>0.53636981165682129</v>
      </c>
      <c r="L17" s="32"/>
    </row>
    <row r="18" spans="1:12" x14ac:dyDescent="0.3">
      <c r="A18" s="39">
        <v>5</v>
      </c>
      <c r="B18" s="42">
        <v>3.85</v>
      </c>
      <c r="C18" s="39"/>
      <c r="D18" s="39"/>
      <c r="E18" s="41">
        <v>27.418900000000001</v>
      </c>
      <c r="F18" s="39"/>
      <c r="G18" s="39"/>
      <c r="H18" s="41">
        <f t="shared" si="0"/>
        <v>3.6809727272754067</v>
      </c>
      <c r="I18" s="39"/>
      <c r="J18" s="39"/>
      <c r="K18" s="42">
        <f t="shared" si="1"/>
        <v>2.8570218924714074E-2</v>
      </c>
      <c r="L18" s="32"/>
    </row>
    <row r="19" spans="1:12" x14ac:dyDescent="0.3">
      <c r="A19" s="39">
        <v>6</v>
      </c>
      <c r="B19" s="42">
        <v>3.93</v>
      </c>
      <c r="C19" s="39"/>
      <c r="D19" s="39"/>
      <c r="E19" s="41">
        <v>26.923500000000001</v>
      </c>
      <c r="F19" s="39"/>
      <c r="G19" s="39"/>
      <c r="H19" s="41">
        <f t="shared" si="0"/>
        <v>4.1763727272754068</v>
      </c>
      <c r="I19" s="39"/>
      <c r="J19" s="39"/>
      <c r="K19" s="42">
        <f t="shared" si="1"/>
        <v>6.0699520745121881E-2</v>
      </c>
      <c r="L19" s="32"/>
    </row>
    <row r="20" spans="1:12" x14ac:dyDescent="0.3">
      <c r="A20" s="39">
        <v>7</v>
      </c>
      <c r="B20" s="42">
        <v>2.67</v>
      </c>
      <c r="C20" s="39"/>
      <c r="D20" s="39"/>
      <c r="E20" s="41">
        <v>28.221699999999998</v>
      </c>
      <c r="F20" s="39"/>
      <c r="G20" s="39"/>
      <c r="H20" s="41">
        <f t="shared" si="0"/>
        <v>2.878172727275409</v>
      </c>
      <c r="I20" s="39"/>
      <c r="J20" s="39"/>
      <c r="K20" s="42">
        <f t="shared" si="1"/>
        <v>4.3335884381281824E-2</v>
      </c>
      <c r="L20" s="32"/>
    </row>
    <row r="21" spans="1:12" x14ac:dyDescent="0.3">
      <c r="A21" s="39">
        <v>8</v>
      </c>
      <c r="B21" s="42">
        <v>3.11</v>
      </c>
      <c r="C21" s="39"/>
      <c r="D21" s="39"/>
      <c r="E21" s="41">
        <v>27.854700000000001</v>
      </c>
      <c r="F21" s="39"/>
      <c r="G21" s="39"/>
      <c r="H21" s="41">
        <f t="shared" si="0"/>
        <v>3.2451727272754063</v>
      </c>
      <c r="I21" s="39"/>
      <c r="J21" s="39"/>
      <c r="K21" s="42">
        <f t="shared" si="1"/>
        <v>1.8271666199071401E-2</v>
      </c>
      <c r="L21" s="32"/>
    </row>
    <row r="22" spans="1:12" x14ac:dyDescent="0.3">
      <c r="A22" s="39">
        <v>9</v>
      </c>
      <c r="B22" s="42">
        <v>2.72</v>
      </c>
      <c r="C22" s="39"/>
      <c r="D22" s="39"/>
      <c r="E22" s="41">
        <v>29.029699999999998</v>
      </c>
      <c r="F22" s="39"/>
      <c r="G22" s="39"/>
      <c r="H22" s="41">
        <f t="shared" si="0"/>
        <v>2.0701727272754091</v>
      </c>
      <c r="I22" s="39"/>
      <c r="J22" s="39"/>
      <c r="K22" s="42">
        <f t="shared" si="1"/>
        <v>0.42227548437668005</v>
      </c>
      <c r="L22" s="32"/>
    </row>
    <row r="23" spans="1:12" x14ac:dyDescent="0.3">
      <c r="A23" s="39">
        <v>10</v>
      </c>
      <c r="B23" s="42">
        <v>3.7</v>
      </c>
      <c r="C23" s="39"/>
      <c r="D23" s="39"/>
      <c r="E23" s="41">
        <v>28.2531</v>
      </c>
      <c r="F23" s="39"/>
      <c r="G23" s="39"/>
      <c r="H23" s="41">
        <f t="shared" si="0"/>
        <v>2.8467727272754075</v>
      </c>
      <c r="I23" s="39"/>
      <c r="J23" s="39"/>
      <c r="K23" s="42">
        <f t="shared" si="1"/>
        <v>0.72799677892104642</v>
      </c>
      <c r="L23" s="32"/>
    </row>
    <row r="24" spans="1:12" x14ac:dyDescent="0.3">
      <c r="A24" s="39">
        <v>11</v>
      </c>
      <c r="B24" s="42">
        <v>1.45</v>
      </c>
      <c r="C24" s="39"/>
      <c r="D24" s="39"/>
      <c r="E24" s="41">
        <v>29.7468</v>
      </c>
      <c r="F24" s="39"/>
      <c r="G24" s="39"/>
      <c r="H24" s="41">
        <f t="shared" si="0"/>
        <v>1.3530727272754071</v>
      </c>
      <c r="I24" s="39"/>
      <c r="J24" s="39"/>
      <c r="K24" s="42">
        <f t="shared" si="1"/>
        <v>9.39489619782761E-3</v>
      </c>
      <c r="L24" s="32"/>
    </row>
    <row r="25" spans="1:12" x14ac:dyDescent="0.3">
      <c r="A25" s="39">
        <v>12</v>
      </c>
      <c r="B25" s="42">
        <v>2.35</v>
      </c>
      <c r="C25" s="39"/>
      <c r="D25" s="39"/>
      <c r="E25" s="41">
        <v>28.442599999999999</v>
      </c>
      <c r="F25" s="39"/>
      <c r="G25" s="39"/>
      <c r="H25" s="41">
        <f t="shared" si="0"/>
        <v>2.6572727272754086</v>
      </c>
      <c r="I25" s="39"/>
      <c r="J25" s="39"/>
      <c r="K25" s="42">
        <f t="shared" si="1"/>
        <v>9.4416528927267609E-2</v>
      </c>
      <c r="L25" s="32"/>
    </row>
    <row r="26" spans="1:12" x14ac:dyDescent="0.3">
      <c r="A26" s="39">
        <v>13</v>
      </c>
      <c r="B26" s="42">
        <v>3.15</v>
      </c>
      <c r="C26" s="39"/>
      <c r="D26" s="39"/>
      <c r="E26" s="41">
        <v>28.490100000000002</v>
      </c>
      <c r="F26" s="39"/>
      <c r="G26" s="39"/>
      <c r="H26" s="41">
        <f t="shared" si="0"/>
        <v>2.6097727272754057</v>
      </c>
      <c r="I26" s="39"/>
      <c r="J26" s="39"/>
      <c r="K26" s="42">
        <f t="shared" si="1"/>
        <v>0.29184550619545313</v>
      </c>
      <c r="L26" s="32"/>
    </row>
    <row r="27" spans="1:12" x14ac:dyDescent="0.3">
      <c r="A27" s="39">
        <v>14</v>
      </c>
      <c r="B27" s="42">
        <v>1.27</v>
      </c>
      <c r="C27" s="39"/>
      <c r="D27" s="39"/>
      <c r="E27" s="41">
        <v>30.340299999999999</v>
      </c>
      <c r="F27" s="39"/>
      <c r="G27" s="39"/>
      <c r="H27" s="41">
        <f t="shared" si="0"/>
        <v>0.75957272727540825</v>
      </c>
      <c r="I27" s="39"/>
      <c r="J27" s="39"/>
      <c r="K27" s="42">
        <f t="shared" si="1"/>
        <v>0.26053600074106475</v>
      </c>
      <c r="L27" s="32"/>
    </row>
    <row r="28" spans="1:12" x14ac:dyDescent="0.3">
      <c r="A28" s="39">
        <v>15</v>
      </c>
      <c r="B28" s="42">
        <v>3.19</v>
      </c>
      <c r="C28" s="39"/>
      <c r="D28" s="39"/>
      <c r="E28" s="41">
        <v>27.504000000000001</v>
      </c>
      <c r="F28" s="39"/>
      <c r="G28" s="39"/>
      <c r="H28" s="41">
        <f t="shared" si="0"/>
        <v>3.5958727272754061</v>
      </c>
      <c r="I28" s="39"/>
      <c r="J28" s="39"/>
      <c r="K28" s="42">
        <f t="shared" si="1"/>
        <v>0.1647326707459762</v>
      </c>
      <c r="L28" s="32"/>
    </row>
    <row r="29" spans="1:12" x14ac:dyDescent="0.3">
      <c r="A29" s="39">
        <v>16</v>
      </c>
      <c r="B29" s="42">
        <v>2.87</v>
      </c>
      <c r="C29" s="39"/>
      <c r="D29" s="39"/>
      <c r="E29" s="41">
        <v>28.666699999999999</v>
      </c>
      <c r="F29" s="39"/>
      <c r="G29" s="39"/>
      <c r="H29" s="41">
        <f t="shared" si="0"/>
        <v>2.4331727272754087</v>
      </c>
      <c r="I29" s="39"/>
      <c r="J29" s="39"/>
      <c r="K29" s="42">
        <f t="shared" si="1"/>
        <v>0.19081806619600458</v>
      </c>
      <c r="L29" s="32"/>
    </row>
    <row r="30" spans="1:12" x14ac:dyDescent="0.3">
      <c r="A30" s="39">
        <v>17</v>
      </c>
      <c r="B30" s="42">
        <v>5.9</v>
      </c>
      <c r="C30" s="39"/>
      <c r="D30" s="39"/>
      <c r="E30" s="41">
        <v>24.664899999999999</v>
      </c>
      <c r="F30" s="39"/>
      <c r="G30" s="39"/>
      <c r="H30" s="41">
        <f t="shared" si="0"/>
        <v>6.434972727275408</v>
      </c>
      <c r="I30" s="39"/>
      <c r="J30" s="39"/>
      <c r="K30" s="42">
        <f t="shared" si="1"/>
        <v>0.28619581892848772</v>
      </c>
      <c r="L30" s="32"/>
    </row>
    <row r="31" spans="1:12" x14ac:dyDescent="0.3">
      <c r="A31" s="39">
        <v>18</v>
      </c>
      <c r="B31" s="42">
        <v>4.1399999999999997</v>
      </c>
      <c r="C31" s="39"/>
      <c r="D31" s="39"/>
      <c r="E31" s="41">
        <v>26.7286</v>
      </c>
      <c r="F31" s="39"/>
      <c r="G31" s="39"/>
      <c r="H31" s="41">
        <f t="shared" si="0"/>
        <v>4.3712727272754073</v>
      </c>
      <c r="I31" s="39"/>
      <c r="J31" s="39"/>
      <c r="K31" s="42">
        <f t="shared" si="1"/>
        <v>5.3487074381405063E-2</v>
      </c>
      <c r="L31" s="32"/>
    </row>
    <row r="32" spans="1:12" x14ac:dyDescent="0.3">
      <c r="A32" s="39">
        <v>19</v>
      </c>
      <c r="B32" s="42">
        <v>4.07</v>
      </c>
      <c r="C32" s="39"/>
      <c r="D32" s="39"/>
      <c r="E32" s="41">
        <v>28.426600000000001</v>
      </c>
      <c r="F32" s="39"/>
      <c r="G32" s="39"/>
      <c r="H32" s="41">
        <f t="shared" si="0"/>
        <v>2.6732727272754069</v>
      </c>
      <c r="I32" s="39"/>
      <c r="J32" s="39"/>
      <c r="K32" s="42">
        <f t="shared" si="1"/>
        <v>1.9508470743726807</v>
      </c>
      <c r="L32" s="32"/>
    </row>
    <row r="33" spans="1:26" x14ac:dyDescent="0.3">
      <c r="A33" s="39">
        <v>20</v>
      </c>
      <c r="B33" s="42">
        <v>4.28</v>
      </c>
      <c r="C33" s="39"/>
      <c r="D33" s="39"/>
      <c r="E33" s="41">
        <v>27.422899999999998</v>
      </c>
      <c r="F33" s="39"/>
      <c r="G33" s="39"/>
      <c r="H33" s="41">
        <f t="shared" si="0"/>
        <v>3.6769727272754089</v>
      </c>
      <c r="I33" s="39"/>
      <c r="J33" s="39"/>
      <c r="K33" s="42">
        <f t="shared" si="1"/>
        <v>0.36364189164965866</v>
      </c>
      <c r="L33" s="32"/>
    </row>
    <row r="34" spans="1:26" x14ac:dyDescent="0.3">
      <c r="A34" s="39">
        <v>21</v>
      </c>
      <c r="B34" s="42">
        <v>1.88</v>
      </c>
      <c r="C34" s="39"/>
      <c r="D34" s="39"/>
      <c r="E34" s="41">
        <v>27.8614</v>
      </c>
      <c r="F34" s="39"/>
      <c r="G34" s="39"/>
      <c r="H34" s="41">
        <f t="shared" si="0"/>
        <v>3.2384727272754077</v>
      </c>
      <c r="I34" s="39"/>
      <c r="J34" s="39"/>
      <c r="K34" s="42">
        <f t="shared" si="1"/>
        <v>1.8454481507510845</v>
      </c>
      <c r="L34" s="32"/>
    </row>
    <row r="35" spans="1:26" x14ac:dyDescent="0.3">
      <c r="A35" s="39">
        <v>22</v>
      </c>
      <c r="B35" s="33">
        <v>1.88</v>
      </c>
      <c r="C35" s="32"/>
      <c r="D35" s="32"/>
      <c r="E35" s="34">
        <v>29.5869</v>
      </c>
      <c r="F35" s="32"/>
      <c r="G35" s="32"/>
      <c r="H35" s="34">
        <f t="shared" si="0"/>
        <v>1.5129727272754074</v>
      </c>
      <c r="I35" s="32"/>
      <c r="J35" s="32"/>
      <c r="K35" s="33">
        <f t="shared" si="1"/>
        <v>0.13470901892365236</v>
      </c>
      <c r="L35" s="32"/>
    </row>
    <row r="36" spans="1:26" x14ac:dyDescent="0.3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1:26" x14ac:dyDescent="0.3">
      <c r="A37" s="31" t="s">
        <v>102</v>
      </c>
      <c r="B37" s="32"/>
      <c r="C37" s="36">
        <v>-1</v>
      </c>
      <c r="D37" s="32" t="s">
        <v>103</v>
      </c>
      <c r="E37" s="32"/>
      <c r="F37" s="32"/>
      <c r="G37" s="4" t="s">
        <v>104</v>
      </c>
      <c r="H37" s="5">
        <f>SQRT(SUM(K14:K35)/COUNT(K14:K35))</f>
        <v>0.62905619432593984</v>
      </c>
      <c r="I37" s="6" t="s">
        <v>93</v>
      </c>
      <c r="J37" s="32"/>
      <c r="K37" s="32"/>
      <c r="L37" s="32"/>
    </row>
    <row r="38" spans="1:26" x14ac:dyDescent="0.3">
      <c r="A38" s="31" t="s">
        <v>105</v>
      </c>
      <c r="B38" s="32"/>
      <c r="C38" s="37">
        <v>31.099872727275407</v>
      </c>
      <c r="D38" s="32" t="s">
        <v>106</v>
      </c>
      <c r="E38" s="32"/>
      <c r="F38" s="32"/>
      <c r="G38" s="32"/>
      <c r="H38" s="32"/>
      <c r="I38" s="32"/>
      <c r="J38" s="32"/>
      <c r="K38" s="32"/>
      <c r="L38" s="32"/>
    </row>
    <row r="39" spans="1:26" x14ac:dyDescent="0.3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26" x14ac:dyDescent="0.3">
      <c r="A40" s="31" t="s">
        <v>107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2" spans="1:26" ht="16.8" x14ac:dyDescent="0.35">
      <c r="A42" s="24" t="s">
        <v>96</v>
      </c>
      <c r="B42" s="24" t="s">
        <v>97</v>
      </c>
      <c r="C42" s="24"/>
      <c r="D42" s="24"/>
      <c r="E42" s="24" t="s">
        <v>98</v>
      </c>
      <c r="F42" s="24"/>
      <c r="G42" s="24"/>
      <c r="H42" s="24" t="s">
        <v>99</v>
      </c>
      <c r="I42" s="24"/>
      <c r="J42" s="24"/>
      <c r="K42" s="24" t="s">
        <v>100</v>
      </c>
      <c r="L42" s="24"/>
      <c r="O42" s="24" t="s">
        <v>96</v>
      </c>
      <c r="P42" s="24" t="s">
        <v>97</v>
      </c>
      <c r="Q42" s="24"/>
      <c r="R42" s="24"/>
      <c r="S42" s="24" t="s">
        <v>98</v>
      </c>
      <c r="T42" s="24"/>
      <c r="U42" s="24"/>
      <c r="V42" s="24" t="s">
        <v>99</v>
      </c>
      <c r="W42" s="24"/>
      <c r="X42" s="24"/>
      <c r="Y42" s="24" t="s">
        <v>100</v>
      </c>
      <c r="Z42" s="24"/>
    </row>
    <row r="43" spans="1:26" x14ac:dyDescent="0.3">
      <c r="A43" s="25">
        <v>1</v>
      </c>
      <c r="B43" s="26">
        <v>8.09</v>
      </c>
      <c r="C43" s="25"/>
      <c r="D43" s="25"/>
      <c r="E43" s="26">
        <v>22.49</v>
      </c>
      <c r="F43" s="25"/>
      <c r="G43" s="25"/>
      <c r="H43" s="94">
        <f>($C$37)*(E43)+$C$67</f>
        <v>8.5404545429571606</v>
      </c>
      <c r="I43" s="94"/>
      <c r="J43" s="94"/>
      <c r="K43" s="94">
        <f>(H43-B43)^2</f>
        <v>0.20290929527074453</v>
      </c>
      <c r="L43" s="25"/>
      <c r="O43" s="25">
        <v>1</v>
      </c>
      <c r="P43" s="26">
        <v>8.09</v>
      </c>
      <c r="Q43" s="25"/>
      <c r="R43" s="25"/>
      <c r="S43" s="26">
        <v>22.49</v>
      </c>
      <c r="T43" s="25"/>
      <c r="U43" s="25"/>
      <c r="V43" s="94">
        <f>($C$37)*(S43)+$Q$67</f>
        <v>8.4686363636327116</v>
      </c>
      <c r="W43" s="94"/>
      <c r="X43" s="94"/>
      <c r="Y43" s="94">
        <f>(V43-P43)^2</f>
        <v>0.14336549586500308</v>
      </c>
      <c r="Z43" s="25"/>
    </row>
    <row r="44" spans="1:26" x14ac:dyDescent="0.3">
      <c r="A44" s="25">
        <v>2</v>
      </c>
      <c r="B44" s="26">
        <v>7.25</v>
      </c>
      <c r="C44" s="25"/>
      <c r="D44" s="25"/>
      <c r="E44" s="26">
        <v>23.61</v>
      </c>
      <c r="F44" s="25"/>
      <c r="G44" s="25"/>
      <c r="H44" s="94">
        <f t="shared" ref="H44:H64" si="2">($C$37)*(E44)+$C$67</f>
        <v>7.4204545429571596</v>
      </c>
      <c r="I44" s="94"/>
      <c r="J44" s="94"/>
      <c r="K44" s="94">
        <f t="shared" ref="K44:K64" si="3">(H44-B44)^2</f>
        <v>2.9054751214734154E-2</v>
      </c>
      <c r="L44" s="25"/>
      <c r="O44" s="25">
        <v>2</v>
      </c>
      <c r="P44" s="26">
        <v>7.25</v>
      </c>
      <c r="Q44" s="25"/>
      <c r="R44" s="25"/>
      <c r="S44" s="26">
        <v>23.44</v>
      </c>
      <c r="T44" s="25"/>
      <c r="U44" s="25"/>
      <c r="V44" s="94">
        <f t="shared" ref="V44:V64" si="4">($C$37)*(S44)+$Q$67</f>
        <v>7.5186363636327087</v>
      </c>
      <c r="W44" s="94"/>
      <c r="X44" s="94"/>
      <c r="Y44" s="94">
        <f t="shared" ref="Y44:Y64" si="5">(V44-P44)^2</f>
        <v>7.2165495865804896E-2</v>
      </c>
      <c r="Z44" s="25"/>
    </row>
    <row r="45" spans="1:26" x14ac:dyDescent="0.3">
      <c r="A45" s="25">
        <v>3</v>
      </c>
      <c r="B45" s="26">
        <v>7.16</v>
      </c>
      <c r="C45" s="25"/>
      <c r="D45" s="25"/>
      <c r="E45" s="26">
        <v>22.72</v>
      </c>
      <c r="F45" s="25"/>
      <c r="G45" s="25"/>
      <c r="H45" s="94">
        <f t="shared" si="2"/>
        <v>8.3104545429571601</v>
      </c>
      <c r="I45" s="94"/>
      <c r="J45" s="94"/>
      <c r="K45" s="94">
        <f t="shared" si="3"/>
        <v>1.3235456554107679</v>
      </c>
      <c r="L45" s="25"/>
      <c r="O45" s="25">
        <v>3</v>
      </c>
      <c r="P45" s="26">
        <v>7.16</v>
      </c>
      <c r="Q45" s="25"/>
      <c r="R45" s="25"/>
      <c r="S45" s="26">
        <v>22.69</v>
      </c>
      <c r="T45" s="25"/>
      <c r="U45" s="25"/>
      <c r="V45" s="94">
        <f t="shared" si="4"/>
        <v>8.2686363636327087</v>
      </c>
      <c r="W45" s="94"/>
      <c r="X45" s="94"/>
      <c r="Y45" s="94">
        <f t="shared" si="5"/>
        <v>1.2290745867687551</v>
      </c>
      <c r="Z45" s="25"/>
    </row>
    <row r="46" spans="1:26" x14ac:dyDescent="0.3">
      <c r="A46" s="25">
        <v>4</v>
      </c>
      <c r="B46" s="26">
        <v>7.1</v>
      </c>
      <c r="C46" s="25"/>
      <c r="D46" s="25"/>
      <c r="E46" s="26">
        <v>23.11</v>
      </c>
      <c r="F46" s="25"/>
      <c r="G46" s="25"/>
      <c r="H46" s="94">
        <f t="shared" si="2"/>
        <v>7.9204545429571596</v>
      </c>
      <c r="I46" s="94"/>
      <c r="J46" s="94"/>
      <c r="K46" s="94">
        <f t="shared" si="3"/>
        <v>0.67314565705904217</v>
      </c>
      <c r="L46" s="25"/>
      <c r="O46" s="25">
        <v>4</v>
      </c>
      <c r="P46" s="26">
        <v>7.1</v>
      </c>
      <c r="Q46" s="25"/>
      <c r="R46" s="25"/>
      <c r="S46" s="26">
        <v>23.08</v>
      </c>
      <c r="T46" s="25"/>
      <c r="U46" s="25"/>
      <c r="V46" s="94">
        <f t="shared" si="4"/>
        <v>7.8786363636327117</v>
      </c>
      <c r="W46" s="94"/>
      <c r="X46" s="94"/>
      <c r="Y46" s="94">
        <f t="shared" si="5"/>
        <v>0.60627458677117296</v>
      </c>
      <c r="Z46" s="25"/>
    </row>
    <row r="47" spans="1:26" x14ac:dyDescent="0.3">
      <c r="A47" s="25">
        <v>5</v>
      </c>
      <c r="B47" s="26">
        <v>3.85</v>
      </c>
      <c r="C47" s="25"/>
      <c r="D47" s="25"/>
      <c r="E47" s="26">
        <v>27.38</v>
      </c>
      <c r="F47" s="25"/>
      <c r="G47" s="25"/>
      <c r="H47" s="94">
        <f t="shared" si="2"/>
        <v>3.65045454295716</v>
      </c>
      <c r="I47" s="94"/>
      <c r="J47" s="94"/>
      <c r="K47" s="94">
        <f t="shared" si="3"/>
        <v>3.9818389426435945E-2</v>
      </c>
      <c r="L47" s="25"/>
      <c r="O47" s="25">
        <v>5</v>
      </c>
      <c r="P47" s="26">
        <v>3.85</v>
      </c>
      <c r="Q47" s="25"/>
      <c r="R47" s="25"/>
      <c r="S47" s="26">
        <v>27.26</v>
      </c>
      <c r="T47" s="25"/>
      <c r="U47" s="25"/>
      <c r="V47" s="94">
        <f t="shared" si="4"/>
        <v>3.6986363636327084</v>
      </c>
      <c r="W47" s="94"/>
      <c r="X47" s="94"/>
      <c r="Y47" s="94">
        <f t="shared" si="5"/>
        <v>2.2910950414329698E-2</v>
      </c>
      <c r="Z47" s="25"/>
    </row>
    <row r="48" spans="1:26" x14ac:dyDescent="0.3">
      <c r="A48" s="25">
        <v>6</v>
      </c>
      <c r="B48" s="26">
        <v>3.93</v>
      </c>
      <c r="C48" s="25"/>
      <c r="D48" s="25"/>
      <c r="E48" s="26">
        <v>26.86</v>
      </c>
      <c r="F48" s="25"/>
      <c r="G48" s="25"/>
      <c r="H48" s="94">
        <f t="shared" si="2"/>
        <v>4.1704545429571596</v>
      </c>
      <c r="I48" s="94"/>
      <c r="J48" s="94"/>
      <c r="K48" s="94">
        <f t="shared" si="3"/>
        <v>5.7818387228736418E-2</v>
      </c>
      <c r="L48" s="25"/>
      <c r="O48" s="25">
        <v>6</v>
      </c>
      <c r="P48" s="26">
        <v>3.93</v>
      </c>
      <c r="Q48" s="25"/>
      <c r="R48" s="25"/>
      <c r="S48" s="26">
        <v>26.84</v>
      </c>
      <c r="T48" s="25"/>
      <c r="U48" s="25"/>
      <c r="V48" s="94">
        <f t="shared" si="4"/>
        <v>4.1186363636327101</v>
      </c>
      <c r="W48" s="94"/>
      <c r="X48" s="94"/>
      <c r="Y48" s="94">
        <f t="shared" si="5"/>
        <v>3.5583677684571983E-2</v>
      </c>
      <c r="Z48" s="25"/>
    </row>
    <row r="49" spans="1:26" x14ac:dyDescent="0.3">
      <c r="A49" s="25">
        <v>7</v>
      </c>
      <c r="B49" s="26">
        <v>2.67</v>
      </c>
      <c r="C49" s="25"/>
      <c r="D49" s="25"/>
      <c r="E49" s="26">
        <v>28.19</v>
      </c>
      <c r="F49" s="25"/>
      <c r="G49" s="25"/>
      <c r="H49" s="94">
        <f t="shared" si="2"/>
        <v>2.8404545429571577</v>
      </c>
      <c r="I49" s="94"/>
      <c r="J49" s="94"/>
      <c r="K49" s="94">
        <f t="shared" si="3"/>
        <v>2.9054751214733547E-2</v>
      </c>
      <c r="L49" s="25"/>
      <c r="O49" s="25">
        <v>7</v>
      </c>
      <c r="P49" s="26">
        <v>2.67</v>
      </c>
      <c r="Q49" s="25"/>
      <c r="R49" s="25"/>
      <c r="S49" s="26">
        <v>28.06</v>
      </c>
      <c r="T49" s="25"/>
      <c r="U49" s="25"/>
      <c r="V49" s="94">
        <f t="shared" si="4"/>
        <v>2.8986363636327113</v>
      </c>
      <c r="W49" s="94"/>
      <c r="X49" s="94"/>
      <c r="Y49" s="94">
        <f t="shared" si="5"/>
        <v>5.2274586775189411E-2</v>
      </c>
      <c r="Z49" s="25"/>
    </row>
    <row r="50" spans="1:26" x14ac:dyDescent="0.3">
      <c r="A50" s="25">
        <v>8</v>
      </c>
      <c r="B50" s="26">
        <v>3.11</v>
      </c>
      <c r="C50" s="25"/>
      <c r="D50" s="25"/>
      <c r="E50" s="26">
        <v>27.8</v>
      </c>
      <c r="F50" s="25"/>
      <c r="G50" s="25"/>
      <c r="H50" s="94">
        <f t="shared" si="2"/>
        <v>3.2304545429571583</v>
      </c>
      <c r="I50" s="94"/>
      <c r="J50" s="94"/>
      <c r="K50" s="94">
        <f t="shared" si="3"/>
        <v>1.450929691901792E-2</v>
      </c>
      <c r="L50" s="25"/>
      <c r="O50" s="25">
        <v>8</v>
      </c>
      <c r="P50" s="26">
        <v>3.11</v>
      </c>
      <c r="Q50" s="25"/>
      <c r="R50" s="25"/>
      <c r="S50" s="26">
        <v>27.7</v>
      </c>
      <c r="T50" s="25"/>
      <c r="U50" s="25"/>
      <c r="V50" s="94">
        <f t="shared" si="4"/>
        <v>3.2586363636327107</v>
      </c>
      <c r="W50" s="94"/>
      <c r="X50" s="94"/>
      <c r="Y50" s="94">
        <f t="shared" si="5"/>
        <v>2.2092768593955439E-2</v>
      </c>
      <c r="Z50" s="25"/>
    </row>
    <row r="51" spans="1:26" x14ac:dyDescent="0.3">
      <c r="A51" s="25">
        <v>9</v>
      </c>
      <c r="B51" s="26">
        <v>2.72</v>
      </c>
      <c r="C51" s="25"/>
      <c r="D51" s="25"/>
      <c r="E51" s="26">
        <v>28.99</v>
      </c>
      <c r="F51" s="25"/>
      <c r="G51" s="25"/>
      <c r="H51" s="94">
        <f t="shared" si="2"/>
        <v>2.0404545429571606</v>
      </c>
      <c r="I51" s="94"/>
      <c r="J51" s="94"/>
      <c r="K51" s="94">
        <f t="shared" si="3"/>
        <v>0.46178202818756181</v>
      </c>
      <c r="L51" s="25"/>
      <c r="O51" s="25">
        <v>9</v>
      </c>
      <c r="P51" s="26">
        <v>2.72</v>
      </c>
      <c r="Q51" s="25"/>
      <c r="R51" s="25"/>
      <c r="S51" s="26">
        <v>28.87</v>
      </c>
      <c r="T51" s="25"/>
      <c r="U51" s="25"/>
      <c r="V51" s="94">
        <f t="shared" si="4"/>
        <v>2.088636363632709</v>
      </c>
      <c r="W51" s="94"/>
      <c r="X51" s="94"/>
      <c r="Y51" s="94">
        <f t="shared" si="5"/>
        <v>0.39862004132692913</v>
      </c>
      <c r="Z51" s="25"/>
    </row>
    <row r="52" spans="1:26" x14ac:dyDescent="0.3">
      <c r="A52" s="25">
        <v>10</v>
      </c>
      <c r="B52" s="26">
        <v>3.7</v>
      </c>
      <c r="C52" s="25"/>
      <c r="D52" s="25"/>
      <c r="E52" s="26">
        <v>28.24</v>
      </c>
      <c r="F52" s="25"/>
      <c r="G52" s="25"/>
      <c r="H52" s="94">
        <f t="shared" si="2"/>
        <v>2.7904545429571606</v>
      </c>
      <c r="I52" s="94"/>
      <c r="J52" s="94"/>
      <c r="K52" s="94">
        <f t="shared" si="3"/>
        <v>0.82727293842726801</v>
      </c>
      <c r="L52" s="25"/>
      <c r="O52" s="25">
        <v>10</v>
      </c>
      <c r="P52" s="26">
        <v>3.7</v>
      </c>
      <c r="Q52" s="25"/>
      <c r="R52" s="25"/>
      <c r="S52" s="26">
        <v>28.18</v>
      </c>
      <c r="T52" s="25"/>
      <c r="U52" s="25"/>
      <c r="V52" s="94">
        <f t="shared" si="4"/>
        <v>2.7786363636327103</v>
      </c>
      <c r="W52" s="94"/>
      <c r="X52" s="94"/>
      <c r="Y52" s="94">
        <f t="shared" si="5"/>
        <v>0.84891095041995568</v>
      </c>
      <c r="Z52" s="25"/>
    </row>
    <row r="53" spans="1:26" x14ac:dyDescent="0.3">
      <c r="A53" s="25">
        <v>11</v>
      </c>
      <c r="B53" s="26">
        <v>1.45</v>
      </c>
      <c r="C53" s="25"/>
      <c r="D53" s="25"/>
      <c r="E53" s="26">
        <v>29.74</v>
      </c>
      <c r="F53" s="25"/>
      <c r="G53" s="25"/>
      <c r="H53" s="94">
        <f t="shared" si="2"/>
        <v>1.2904545429571606</v>
      </c>
      <c r="I53" s="94"/>
      <c r="J53" s="94"/>
      <c r="K53" s="94">
        <f t="shared" si="3"/>
        <v>2.5454752863008513E-2</v>
      </c>
      <c r="L53" s="25"/>
      <c r="O53" s="25">
        <v>11</v>
      </c>
      <c r="P53" s="26">
        <v>1.45</v>
      </c>
      <c r="Q53" s="25"/>
      <c r="R53" s="25"/>
      <c r="S53" s="26">
        <v>29.7</v>
      </c>
      <c r="T53" s="25"/>
      <c r="U53" s="25"/>
      <c r="V53" s="94">
        <f t="shared" si="4"/>
        <v>1.2586363636327107</v>
      </c>
      <c r="W53" s="94"/>
      <c r="X53" s="94"/>
      <c r="Y53" s="94">
        <f t="shared" si="5"/>
        <v>3.6620041323712112E-2</v>
      </c>
      <c r="Z53" s="25"/>
    </row>
    <row r="54" spans="1:26" x14ac:dyDescent="0.3">
      <c r="A54" s="25">
        <v>12</v>
      </c>
      <c r="B54" s="26">
        <v>2.35</v>
      </c>
      <c r="C54" s="25"/>
      <c r="D54" s="25"/>
      <c r="E54" s="26">
        <v>28.41</v>
      </c>
      <c r="F54" s="25"/>
      <c r="G54" s="25"/>
      <c r="H54" s="94">
        <f t="shared" si="2"/>
        <v>2.6204545429571588</v>
      </c>
      <c r="I54" s="94"/>
      <c r="J54" s="94"/>
      <c r="K54" s="94">
        <f t="shared" si="3"/>
        <v>7.3145659806165636E-2</v>
      </c>
      <c r="L54" s="25"/>
      <c r="O54" s="25">
        <v>12</v>
      </c>
      <c r="P54" s="26">
        <v>2.35</v>
      </c>
      <c r="Q54" s="25"/>
      <c r="R54" s="25"/>
      <c r="S54" s="26">
        <v>28.37</v>
      </c>
      <c r="T54" s="25"/>
      <c r="U54" s="25"/>
      <c r="V54" s="94">
        <f t="shared" si="4"/>
        <v>2.588636363632709</v>
      </c>
      <c r="W54" s="94"/>
      <c r="X54" s="94"/>
      <c r="Y54" s="94">
        <f t="shared" si="5"/>
        <v>5.6947314047842472E-2</v>
      </c>
      <c r="Z54" s="25"/>
    </row>
    <row r="55" spans="1:26" x14ac:dyDescent="0.3">
      <c r="A55" s="25">
        <v>13</v>
      </c>
      <c r="B55" s="26">
        <v>3.15</v>
      </c>
      <c r="C55" s="25"/>
      <c r="D55" s="25"/>
      <c r="E55" s="26">
        <v>28.44</v>
      </c>
      <c r="F55" s="25"/>
      <c r="G55" s="25"/>
      <c r="H55" s="94">
        <f t="shared" si="2"/>
        <v>2.5904545429571577</v>
      </c>
      <c r="I55" s="94"/>
      <c r="J55" s="94"/>
      <c r="K55" s="94">
        <f t="shared" si="3"/>
        <v>0.31309111849728316</v>
      </c>
      <c r="L55" s="25"/>
      <c r="O55" s="25">
        <v>13</v>
      </c>
      <c r="P55" s="26">
        <v>3.15</v>
      </c>
      <c r="Q55" s="25"/>
      <c r="R55" s="25"/>
      <c r="S55" s="26">
        <v>28.33</v>
      </c>
      <c r="T55" s="25"/>
      <c r="U55" s="25"/>
      <c r="V55" s="94">
        <f t="shared" si="4"/>
        <v>2.6286363636327117</v>
      </c>
      <c r="W55" s="94"/>
      <c r="X55" s="94"/>
      <c r="Y55" s="94">
        <f t="shared" si="5"/>
        <v>0.27182004132612192</v>
      </c>
      <c r="Z55" s="25"/>
    </row>
    <row r="56" spans="1:26" x14ac:dyDescent="0.3">
      <c r="A56" s="25">
        <v>14</v>
      </c>
      <c r="B56" s="26">
        <v>1.27</v>
      </c>
      <c r="C56" s="25"/>
      <c r="D56" s="25"/>
      <c r="E56" s="26">
        <v>30.31</v>
      </c>
      <c r="F56" s="25"/>
      <c r="G56" s="25"/>
      <c r="H56" s="94">
        <f t="shared" si="2"/>
        <v>0.72045454295716027</v>
      </c>
      <c r="I56" s="94"/>
      <c r="J56" s="94"/>
      <c r="K56" s="94">
        <f t="shared" si="3"/>
        <v>0.30200020935642363</v>
      </c>
      <c r="L56" s="25"/>
      <c r="O56" s="25">
        <v>14</v>
      </c>
      <c r="P56" s="26">
        <v>1.27</v>
      </c>
      <c r="Q56" s="25"/>
      <c r="R56" s="25"/>
      <c r="S56" s="26">
        <v>30.25</v>
      </c>
      <c r="T56" s="25"/>
      <c r="U56" s="25"/>
      <c r="V56" s="94">
        <f t="shared" si="4"/>
        <v>0.70863636363270999</v>
      </c>
      <c r="W56" s="94"/>
      <c r="X56" s="94"/>
      <c r="Y56" s="94">
        <f t="shared" si="5"/>
        <v>0.31512913223550704</v>
      </c>
      <c r="Z56" s="25"/>
    </row>
    <row r="57" spans="1:26" x14ac:dyDescent="0.3">
      <c r="A57" s="25">
        <v>15</v>
      </c>
      <c r="B57" s="26">
        <v>3.19</v>
      </c>
      <c r="C57" s="25"/>
      <c r="D57" s="25"/>
      <c r="E57" s="26">
        <v>27.47</v>
      </c>
      <c r="F57" s="25"/>
      <c r="G57" s="25"/>
      <c r="H57" s="94">
        <f t="shared" si="2"/>
        <v>3.5604545429571601</v>
      </c>
      <c r="I57" s="94"/>
      <c r="J57" s="94"/>
      <c r="K57" s="94">
        <f t="shared" si="3"/>
        <v>0.13723656839759843</v>
      </c>
      <c r="L57" s="25"/>
      <c r="O57" s="25">
        <v>15</v>
      </c>
      <c r="P57" s="26">
        <v>3.19</v>
      </c>
      <c r="Q57" s="25"/>
      <c r="R57" s="25"/>
      <c r="S57" s="26">
        <v>27.49</v>
      </c>
      <c r="T57" s="25"/>
      <c r="U57" s="25"/>
      <c r="V57" s="94">
        <f t="shared" si="4"/>
        <v>3.4686363636327116</v>
      </c>
      <c r="W57" s="94"/>
      <c r="X57" s="94"/>
      <c r="Y57" s="94">
        <f t="shared" si="5"/>
        <v>7.7638223138460694E-2</v>
      </c>
      <c r="Z57" s="25"/>
    </row>
    <row r="58" spans="1:26" x14ac:dyDescent="0.3">
      <c r="A58" s="25">
        <v>16</v>
      </c>
      <c r="B58" s="26">
        <v>2.87</v>
      </c>
      <c r="C58" s="25"/>
      <c r="D58" s="25"/>
      <c r="E58" s="26">
        <v>28.6</v>
      </c>
      <c r="F58" s="25"/>
      <c r="G58" s="25"/>
      <c r="H58" s="94">
        <f t="shared" si="2"/>
        <v>2.4304545429571576</v>
      </c>
      <c r="I58" s="94"/>
      <c r="J58" s="94"/>
      <c r="K58" s="94">
        <f t="shared" si="3"/>
        <v>0.19320020880700134</v>
      </c>
      <c r="L58" s="25"/>
      <c r="O58" s="25">
        <v>16</v>
      </c>
      <c r="P58" s="26">
        <v>2.87</v>
      </c>
      <c r="Q58" s="25"/>
      <c r="R58" s="25"/>
      <c r="S58" s="26">
        <v>28.35</v>
      </c>
      <c r="T58" s="25"/>
      <c r="U58" s="25"/>
      <c r="V58" s="94">
        <f t="shared" si="4"/>
        <v>2.6086363636327086</v>
      </c>
      <c r="W58" s="94"/>
      <c r="X58" s="94"/>
      <c r="Y58" s="94">
        <f t="shared" si="5"/>
        <v>6.8310950415133798E-2</v>
      </c>
      <c r="Z58" s="25"/>
    </row>
    <row r="59" spans="1:26" x14ac:dyDescent="0.3">
      <c r="A59" s="25">
        <v>17</v>
      </c>
      <c r="B59" s="26">
        <v>5.9</v>
      </c>
      <c r="C59" s="25"/>
      <c r="D59" s="25"/>
      <c r="E59" s="26">
        <v>24.52</v>
      </c>
      <c r="F59" s="25"/>
      <c r="G59" s="25"/>
      <c r="H59" s="94">
        <f t="shared" si="2"/>
        <v>6.5104545429571594</v>
      </c>
      <c r="I59" s="94"/>
      <c r="J59" s="94"/>
      <c r="K59" s="94">
        <f t="shared" si="3"/>
        <v>0.37265474901703394</v>
      </c>
      <c r="L59" s="25"/>
      <c r="O59" s="25">
        <v>17</v>
      </c>
      <c r="P59" s="26">
        <v>5.9</v>
      </c>
      <c r="Q59" s="25"/>
      <c r="R59" s="25"/>
      <c r="S59" s="26">
        <v>24.43</v>
      </c>
      <c r="T59" s="25"/>
      <c r="U59" s="25"/>
      <c r="V59" s="94">
        <f t="shared" si="4"/>
        <v>6.5286363636327103</v>
      </c>
      <c r="W59" s="94"/>
      <c r="X59" s="94"/>
      <c r="Y59" s="94">
        <f t="shared" si="5"/>
        <v>0.3951836776813567</v>
      </c>
      <c r="Z59" s="25"/>
    </row>
    <row r="60" spans="1:26" x14ac:dyDescent="0.3">
      <c r="A60" s="25">
        <v>18</v>
      </c>
      <c r="B60" s="26">
        <v>4.1399999999999997</v>
      </c>
      <c r="C60" s="25"/>
      <c r="D60" s="25"/>
      <c r="E60" s="26">
        <v>26.66</v>
      </c>
      <c r="F60" s="25"/>
      <c r="G60" s="25"/>
      <c r="H60" s="94">
        <f t="shared" si="2"/>
        <v>4.3704545429571588</v>
      </c>
      <c r="I60" s="94"/>
      <c r="J60" s="94"/>
      <c r="K60" s="94">
        <f t="shared" si="3"/>
        <v>5.310929636959312E-2</v>
      </c>
      <c r="L60" s="25"/>
      <c r="O60" s="25">
        <v>18</v>
      </c>
      <c r="P60" s="26">
        <v>4.1399999999999997</v>
      </c>
      <c r="Q60" s="25"/>
      <c r="R60" s="25"/>
      <c r="S60" s="26">
        <v>26.61</v>
      </c>
      <c r="T60" s="25"/>
      <c r="U60" s="25"/>
      <c r="V60" s="94">
        <f t="shared" si="4"/>
        <v>4.3486363636327106</v>
      </c>
      <c r="W60" s="94"/>
      <c r="X60" s="94"/>
      <c r="Y60" s="94">
        <f t="shared" si="5"/>
        <v>4.3529132229880758E-2</v>
      </c>
      <c r="Z60" s="25"/>
    </row>
    <row r="61" spans="1:26" x14ac:dyDescent="0.3">
      <c r="A61" s="25">
        <v>19</v>
      </c>
      <c r="B61" s="26">
        <v>4.07</v>
      </c>
      <c r="C61" s="25"/>
      <c r="D61" s="25"/>
      <c r="E61" s="26">
        <v>28.38</v>
      </c>
      <c r="F61" s="25"/>
      <c r="G61" s="25"/>
      <c r="H61" s="94">
        <f t="shared" si="2"/>
        <v>2.65045454295716</v>
      </c>
      <c r="I61" s="94"/>
      <c r="J61" s="94"/>
      <c r="K61" s="94">
        <f t="shared" si="3"/>
        <v>2.0151093046109665</v>
      </c>
      <c r="L61" s="25"/>
      <c r="O61" s="25">
        <v>19</v>
      </c>
      <c r="P61" s="26">
        <v>4.07</v>
      </c>
      <c r="Q61" s="25"/>
      <c r="R61" s="25"/>
      <c r="S61" s="26">
        <v>28.32</v>
      </c>
      <c r="T61" s="25"/>
      <c r="U61" s="25"/>
      <c r="V61" s="94">
        <f t="shared" si="4"/>
        <v>2.6386363636327097</v>
      </c>
      <c r="W61" s="94"/>
      <c r="X61" s="94"/>
      <c r="Y61" s="94">
        <f t="shared" si="5"/>
        <v>2.0488018595145934</v>
      </c>
      <c r="Z61" s="25"/>
    </row>
    <row r="62" spans="1:26" x14ac:dyDescent="0.3">
      <c r="A62" s="25">
        <v>20</v>
      </c>
      <c r="B62" s="26">
        <v>4.28</v>
      </c>
      <c r="C62" s="25"/>
      <c r="D62" s="25"/>
      <c r="E62" s="26">
        <v>27.36</v>
      </c>
      <c r="F62" s="25"/>
      <c r="G62" s="25"/>
      <c r="H62" s="94">
        <f t="shared" si="2"/>
        <v>3.6704545429571596</v>
      </c>
      <c r="I62" s="94"/>
      <c r="J62" s="94"/>
      <c r="K62" s="94">
        <f t="shared" si="3"/>
        <v>0.37154566420156554</v>
      </c>
      <c r="L62" s="25"/>
      <c r="O62" s="25">
        <v>20</v>
      </c>
      <c r="P62" s="26">
        <v>4.28</v>
      </c>
      <c r="Q62" s="25"/>
      <c r="R62" s="25"/>
      <c r="S62" s="26">
        <v>27.34</v>
      </c>
      <c r="T62" s="25"/>
      <c r="U62" s="25"/>
      <c r="V62" s="94">
        <f t="shared" si="4"/>
        <v>3.6186363636327101</v>
      </c>
      <c r="W62" s="94"/>
      <c r="X62" s="94"/>
      <c r="Y62" s="94">
        <f t="shared" si="5"/>
        <v>0.43740185950896515</v>
      </c>
      <c r="Z62" s="25"/>
    </row>
    <row r="63" spans="1:26" x14ac:dyDescent="0.3">
      <c r="A63" s="25">
        <v>21</v>
      </c>
      <c r="B63" s="26">
        <v>1.88</v>
      </c>
      <c r="C63" s="25"/>
      <c r="D63" s="25"/>
      <c r="E63" s="26">
        <v>27.84</v>
      </c>
      <c r="F63" s="25"/>
      <c r="G63" s="25"/>
      <c r="H63" s="94">
        <f t="shared" si="2"/>
        <v>3.1904545429571591</v>
      </c>
      <c r="I63" s="94"/>
      <c r="J63" s="94"/>
      <c r="K63" s="94">
        <f t="shared" si="3"/>
        <v>1.7172911091570571</v>
      </c>
      <c r="L63" s="25"/>
      <c r="O63" s="25">
        <v>21</v>
      </c>
      <c r="P63" s="26">
        <v>1.88</v>
      </c>
      <c r="Q63" s="25"/>
      <c r="R63" s="25"/>
      <c r="S63" s="26">
        <v>27.77</v>
      </c>
      <c r="T63" s="25"/>
      <c r="U63" s="25"/>
      <c r="V63" s="94">
        <f t="shared" si="4"/>
        <v>3.1886363636327104</v>
      </c>
      <c r="W63" s="94"/>
      <c r="X63" s="94"/>
      <c r="Y63" s="94">
        <f t="shared" si="5"/>
        <v>1.7125291322218437</v>
      </c>
      <c r="Z63" s="25"/>
    </row>
    <row r="64" spans="1:26" x14ac:dyDescent="0.3">
      <c r="A64" s="25">
        <v>22</v>
      </c>
      <c r="B64" s="26">
        <v>1.88</v>
      </c>
      <c r="C64" s="25"/>
      <c r="D64" s="25"/>
      <c r="E64" s="26">
        <v>29.54</v>
      </c>
      <c r="F64" s="25"/>
      <c r="G64" s="25"/>
      <c r="H64" s="94">
        <f t="shared" si="2"/>
        <v>1.4904545429571598</v>
      </c>
      <c r="I64" s="94"/>
      <c r="J64" s="94"/>
      <c r="K64" s="94">
        <f t="shared" si="3"/>
        <v>0.15174566310271514</v>
      </c>
      <c r="L64" s="25"/>
      <c r="O64" s="25">
        <v>22</v>
      </c>
      <c r="P64" s="26">
        <v>1.88</v>
      </c>
      <c r="Q64" s="25"/>
      <c r="R64" s="25"/>
      <c r="S64" s="26">
        <v>29.51</v>
      </c>
      <c r="T64" s="25"/>
      <c r="U64" s="25"/>
      <c r="V64" s="94">
        <f t="shared" si="4"/>
        <v>1.4486363636327084</v>
      </c>
      <c r="W64" s="94"/>
      <c r="X64" s="94"/>
      <c r="Y64" s="94">
        <f t="shared" si="5"/>
        <v>0.18607458678001287</v>
      </c>
      <c r="Z64" s="25"/>
    </row>
    <row r="65" spans="1:26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x14ac:dyDescent="0.3">
      <c r="A66" s="24" t="s">
        <v>102</v>
      </c>
      <c r="B66" s="24"/>
      <c r="C66" s="29">
        <v>-1</v>
      </c>
      <c r="D66" s="25" t="s">
        <v>103</v>
      </c>
      <c r="E66" s="25"/>
      <c r="F66" s="25"/>
      <c r="G66" s="4" t="s">
        <v>104</v>
      </c>
      <c r="H66" s="5">
        <f>SQRT(SUM(K43:K64)/COUNT(K43:K64))</f>
        <v>0.65312171546091746</v>
      </c>
      <c r="I66" s="6" t="s">
        <v>93</v>
      </c>
      <c r="J66" s="25"/>
      <c r="K66" s="25"/>
      <c r="L66" s="25"/>
      <c r="O66" s="24" t="s">
        <v>102</v>
      </c>
      <c r="P66" s="24"/>
      <c r="Q66" s="29">
        <v>-1</v>
      </c>
      <c r="R66" s="25" t="s">
        <v>103</v>
      </c>
      <c r="S66" s="25"/>
      <c r="T66" s="25"/>
      <c r="U66" s="4" t="s">
        <v>104</v>
      </c>
      <c r="V66" s="5">
        <f>SQRT(SUM(Y43:Y64)/COUNT(Y43:Y64))</f>
        <v>0.64248307692283357</v>
      </c>
      <c r="W66" s="6" t="s">
        <v>93</v>
      </c>
      <c r="X66" s="25"/>
      <c r="Y66" s="25"/>
      <c r="Z66" s="25"/>
    </row>
    <row r="67" spans="1:26" x14ac:dyDescent="0.3">
      <c r="A67" s="24" t="s">
        <v>105</v>
      </c>
      <c r="B67" s="24"/>
      <c r="C67" s="98">
        <v>31.030454542957159</v>
      </c>
      <c r="D67" s="25" t="s">
        <v>106</v>
      </c>
      <c r="E67" s="25"/>
      <c r="F67" s="25"/>
      <c r="G67" s="25"/>
      <c r="H67" s="25"/>
      <c r="I67" s="25"/>
      <c r="J67" s="25"/>
      <c r="K67" s="25"/>
      <c r="L67" s="25"/>
      <c r="O67" s="24" t="s">
        <v>105</v>
      </c>
      <c r="P67" s="24"/>
      <c r="Q67" s="98">
        <v>30.95863636363271</v>
      </c>
      <c r="R67" s="25" t="s">
        <v>106</v>
      </c>
      <c r="S67" s="25"/>
      <c r="T67" s="25"/>
      <c r="U67" s="25"/>
      <c r="V67" s="25"/>
      <c r="W67" s="25"/>
      <c r="X67" s="25"/>
      <c r="Y67" s="25"/>
      <c r="Z67" s="25"/>
    </row>
    <row r="68" spans="1:26" x14ac:dyDescent="0.3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5.6" x14ac:dyDescent="0.3">
      <c r="A69" s="45" t="s">
        <v>112</v>
      </c>
      <c r="B69" s="45"/>
      <c r="C69" s="45" t="s">
        <v>196</v>
      </c>
      <c r="D69" s="45"/>
      <c r="E69" s="25"/>
      <c r="F69" s="25"/>
      <c r="G69" s="25"/>
      <c r="H69" s="25"/>
      <c r="I69" s="25"/>
      <c r="J69" s="25"/>
      <c r="K69" s="25"/>
      <c r="L69" s="25"/>
      <c r="O69" s="45" t="s">
        <v>112</v>
      </c>
      <c r="P69" s="45"/>
      <c r="Q69" s="45" t="s">
        <v>117</v>
      </c>
      <c r="R69" s="45" t="s">
        <v>136</v>
      </c>
      <c r="S69" s="25"/>
      <c r="T69" s="25"/>
      <c r="U69" s="25"/>
      <c r="V69" s="25"/>
      <c r="W69" s="25"/>
      <c r="X69" s="25"/>
      <c r="Y69" s="25"/>
      <c r="Z69" s="25"/>
    </row>
    <row r="71" spans="1:26" ht="16.8" x14ac:dyDescent="0.35">
      <c r="A71" s="93" t="s">
        <v>96</v>
      </c>
      <c r="B71" s="93" t="s">
        <v>97</v>
      </c>
      <c r="C71" s="93"/>
      <c r="D71" s="93"/>
      <c r="E71" s="93" t="s">
        <v>98</v>
      </c>
      <c r="F71" s="93"/>
      <c r="G71" s="93"/>
      <c r="H71" s="93" t="s">
        <v>99</v>
      </c>
      <c r="I71" s="93"/>
      <c r="J71" s="93"/>
      <c r="K71" s="93" t="s">
        <v>100</v>
      </c>
      <c r="L71" s="93"/>
      <c r="O71" s="93" t="s">
        <v>96</v>
      </c>
      <c r="P71" s="93" t="s">
        <v>97</v>
      </c>
      <c r="Q71" s="93"/>
      <c r="R71" s="93"/>
      <c r="S71" s="93" t="s">
        <v>98</v>
      </c>
      <c r="T71" s="93"/>
      <c r="U71" s="93"/>
      <c r="V71" s="93" t="s">
        <v>99</v>
      </c>
      <c r="W71" s="93"/>
      <c r="X71" s="93"/>
      <c r="Y71" s="93" t="s">
        <v>100</v>
      </c>
      <c r="Z71" s="93"/>
    </row>
    <row r="72" spans="1:26" x14ac:dyDescent="0.3">
      <c r="A72" s="30">
        <v>1</v>
      </c>
      <c r="B72" s="92">
        <v>8.09</v>
      </c>
      <c r="C72" s="30"/>
      <c r="D72" s="30"/>
      <c r="E72" s="92">
        <v>22.46</v>
      </c>
      <c r="F72" s="30"/>
      <c r="G72" s="30"/>
      <c r="H72" s="95">
        <f>($C$37)*(E72)+$C$96</f>
        <v>8.5436363636243584</v>
      </c>
      <c r="I72" s="95"/>
      <c r="J72" s="95"/>
      <c r="K72" s="95">
        <f>(H72-B72)^2</f>
        <v>0.20578595040233125</v>
      </c>
      <c r="L72" s="30"/>
      <c r="O72" s="30">
        <v>1</v>
      </c>
      <c r="P72" s="92">
        <v>8.09</v>
      </c>
      <c r="Q72" s="30"/>
      <c r="R72" s="30"/>
      <c r="S72" s="92">
        <v>22.5</v>
      </c>
      <c r="T72" s="30"/>
      <c r="U72" s="30"/>
      <c r="V72" s="95">
        <f>($C$37)*(S72)+$Q$96</f>
        <v>8.4640909090980223</v>
      </c>
      <c r="W72" s="95"/>
      <c r="X72" s="95"/>
      <c r="Y72" s="95">
        <f>(V72-P72)^2</f>
        <v>0.1399440082697849</v>
      </c>
      <c r="Z72" s="30"/>
    </row>
    <row r="73" spans="1:26" x14ac:dyDescent="0.3">
      <c r="A73" s="30">
        <v>2</v>
      </c>
      <c r="B73" s="92">
        <v>7.25</v>
      </c>
      <c r="C73" s="30"/>
      <c r="D73" s="30"/>
      <c r="E73" s="92">
        <v>23.58</v>
      </c>
      <c r="F73" s="30"/>
      <c r="G73" s="30"/>
      <c r="H73" s="95">
        <f t="shared" ref="H73:H93" si="6">($C$37)*(E73)+$C$96</f>
        <v>7.423636363624361</v>
      </c>
      <c r="I73" s="95"/>
      <c r="J73" s="95"/>
      <c r="K73" s="95">
        <f t="shared" ref="K73:K93" si="7">(H73-B73)^2</f>
        <v>3.0149586772691306E-2</v>
      </c>
      <c r="L73" s="30"/>
      <c r="O73" s="30">
        <v>2</v>
      </c>
      <c r="P73" s="92">
        <v>7.25</v>
      </c>
      <c r="Q73" s="30"/>
      <c r="R73" s="30"/>
      <c r="S73" s="92">
        <v>23.45</v>
      </c>
      <c r="T73" s="30"/>
      <c r="U73" s="30"/>
      <c r="V73" s="95">
        <f t="shared" ref="V73:V93" si="8">($C$37)*(S73)+$Q$96</f>
        <v>7.514090909098023</v>
      </c>
      <c r="W73" s="95"/>
      <c r="X73" s="95"/>
      <c r="Y73" s="95">
        <f t="shared" ref="Y73:Y93" si="9">(V73-P73)^2</f>
        <v>6.9744008268220262E-2</v>
      </c>
      <c r="Z73" s="30"/>
    </row>
    <row r="74" spans="1:26" x14ac:dyDescent="0.3">
      <c r="A74" s="30">
        <v>3</v>
      </c>
      <c r="B74" s="92">
        <v>7.16</v>
      </c>
      <c r="C74" s="30"/>
      <c r="D74" s="30"/>
      <c r="E74" s="92">
        <v>22.69</v>
      </c>
      <c r="F74" s="30"/>
      <c r="G74" s="30"/>
      <c r="H74" s="95">
        <f t="shared" si="6"/>
        <v>8.313636363624358</v>
      </c>
      <c r="I74" s="95"/>
      <c r="J74" s="95"/>
      <c r="K74" s="95">
        <f t="shared" si="7"/>
        <v>1.3308768594764315</v>
      </c>
      <c r="L74" s="30"/>
      <c r="O74" s="30">
        <v>3</v>
      </c>
      <c r="P74" s="92">
        <v>7.16</v>
      </c>
      <c r="Q74" s="30"/>
      <c r="R74" s="30"/>
      <c r="S74" s="92">
        <v>22.69</v>
      </c>
      <c r="T74" s="30"/>
      <c r="U74" s="30"/>
      <c r="V74" s="95">
        <f t="shared" si="8"/>
        <v>8.274090909098021</v>
      </c>
      <c r="W74" s="95"/>
      <c r="X74" s="95"/>
      <c r="Y74" s="95">
        <f t="shared" si="9"/>
        <v>1.2411985537348547</v>
      </c>
      <c r="Z74" s="30"/>
    </row>
    <row r="75" spans="1:26" x14ac:dyDescent="0.3">
      <c r="A75" s="30">
        <v>4</v>
      </c>
      <c r="B75" s="92">
        <v>7.1</v>
      </c>
      <c r="C75" s="30"/>
      <c r="D75" s="30"/>
      <c r="E75" s="92">
        <v>23.09</v>
      </c>
      <c r="F75" s="30"/>
      <c r="G75" s="30"/>
      <c r="H75" s="95">
        <f t="shared" si="6"/>
        <v>7.9136363636243594</v>
      </c>
      <c r="I75" s="95"/>
      <c r="J75" s="95"/>
      <c r="K75" s="95">
        <f t="shared" si="7"/>
        <v>0.66200413221187138</v>
      </c>
      <c r="L75" s="30"/>
      <c r="O75" s="30">
        <v>4</v>
      </c>
      <c r="P75" s="92">
        <v>7.1</v>
      </c>
      <c r="Q75" s="30"/>
      <c r="R75" s="30"/>
      <c r="S75" s="92">
        <v>23.09</v>
      </c>
      <c r="T75" s="30"/>
      <c r="U75" s="30"/>
      <c r="V75" s="95">
        <f t="shared" si="8"/>
        <v>7.8740909090980225</v>
      </c>
      <c r="W75" s="95"/>
      <c r="X75" s="95"/>
      <c r="Y75" s="95">
        <f t="shared" si="9"/>
        <v>0.59921673554820343</v>
      </c>
      <c r="Z75" s="30"/>
    </row>
    <row r="76" spans="1:26" x14ac:dyDescent="0.3">
      <c r="A76" s="30">
        <v>5</v>
      </c>
      <c r="B76" s="92">
        <v>3.85</v>
      </c>
      <c r="C76" s="30"/>
      <c r="D76" s="30"/>
      <c r="E76" s="92">
        <v>27.36</v>
      </c>
      <c r="F76" s="30"/>
      <c r="G76" s="30"/>
      <c r="H76" s="95">
        <f t="shared" si="6"/>
        <v>3.6436363636243598</v>
      </c>
      <c r="I76" s="95"/>
      <c r="J76" s="95"/>
      <c r="K76" s="95">
        <f t="shared" si="7"/>
        <v>4.2585950418177476E-2</v>
      </c>
      <c r="L76" s="30"/>
      <c r="O76" s="30">
        <v>5</v>
      </c>
      <c r="P76" s="92">
        <v>3.85</v>
      </c>
      <c r="Q76" s="30"/>
      <c r="R76" s="30"/>
      <c r="S76" s="92">
        <v>27.27</v>
      </c>
      <c r="T76" s="30"/>
      <c r="U76" s="30"/>
      <c r="V76" s="95">
        <f t="shared" si="8"/>
        <v>3.6940909090980227</v>
      </c>
      <c r="W76" s="95"/>
      <c r="X76" s="95"/>
      <c r="Y76" s="95">
        <f t="shared" si="9"/>
        <v>2.4307644625881038E-2</v>
      </c>
      <c r="Z76" s="30"/>
    </row>
    <row r="77" spans="1:26" x14ac:dyDescent="0.3">
      <c r="A77" s="30">
        <v>6</v>
      </c>
      <c r="B77" s="92">
        <v>3.93</v>
      </c>
      <c r="C77" s="30"/>
      <c r="D77" s="30"/>
      <c r="E77" s="92">
        <v>26.83</v>
      </c>
      <c r="F77" s="30"/>
      <c r="G77" s="30"/>
      <c r="H77" s="95">
        <f t="shared" si="6"/>
        <v>4.173636363624361</v>
      </c>
      <c r="I77" s="95"/>
      <c r="J77" s="95"/>
      <c r="K77" s="95">
        <f t="shared" si="7"/>
        <v>5.9358677680101765E-2</v>
      </c>
      <c r="L77" s="30"/>
      <c r="O77" s="30">
        <v>6</v>
      </c>
      <c r="P77" s="92">
        <v>3.93</v>
      </c>
      <c r="Q77" s="30"/>
      <c r="R77" s="30"/>
      <c r="S77" s="92">
        <v>26.85</v>
      </c>
      <c r="T77" s="30"/>
      <c r="U77" s="30"/>
      <c r="V77" s="95">
        <f t="shared" si="8"/>
        <v>4.1140909090980209</v>
      </c>
      <c r="W77" s="95"/>
      <c r="X77" s="95"/>
      <c r="Y77" s="95">
        <f t="shared" si="9"/>
        <v>3.3889462812535728E-2</v>
      </c>
      <c r="Z77" s="30"/>
    </row>
    <row r="78" spans="1:26" x14ac:dyDescent="0.3">
      <c r="A78" s="30">
        <v>7</v>
      </c>
      <c r="B78" s="92">
        <v>2.67</v>
      </c>
      <c r="C78" s="30"/>
      <c r="D78" s="30"/>
      <c r="E78" s="92">
        <v>28.17</v>
      </c>
      <c r="F78" s="30"/>
      <c r="G78" s="30"/>
      <c r="H78" s="95">
        <f t="shared" si="6"/>
        <v>2.8336363636243576</v>
      </c>
      <c r="I78" s="95"/>
      <c r="J78" s="95"/>
      <c r="K78" s="95">
        <f t="shared" si="7"/>
        <v>2.6776859500202994E-2</v>
      </c>
      <c r="L78" s="30"/>
      <c r="O78" s="30">
        <v>7</v>
      </c>
      <c r="P78" s="92">
        <v>2.67</v>
      </c>
      <c r="Q78" s="30"/>
      <c r="R78" s="30"/>
      <c r="S78" s="92">
        <v>28.07</v>
      </c>
      <c r="T78" s="30"/>
      <c r="U78" s="30"/>
      <c r="V78" s="95">
        <f t="shared" si="8"/>
        <v>2.894090909098022</v>
      </c>
      <c r="W78" s="95"/>
      <c r="X78" s="95"/>
      <c r="Y78" s="95">
        <f t="shared" si="9"/>
        <v>5.0216735540378005E-2</v>
      </c>
      <c r="Z78" s="30"/>
    </row>
    <row r="79" spans="1:26" x14ac:dyDescent="0.3">
      <c r="A79" s="30">
        <v>8</v>
      </c>
      <c r="B79" s="92">
        <v>3.11</v>
      </c>
      <c r="C79" s="30"/>
      <c r="D79" s="30"/>
      <c r="E79" s="92">
        <v>27.77</v>
      </c>
      <c r="F79" s="30"/>
      <c r="G79" s="30"/>
      <c r="H79" s="95">
        <f t="shared" si="6"/>
        <v>3.2336363636243597</v>
      </c>
      <c r="I79" s="95"/>
      <c r="J79" s="95"/>
      <c r="K79" s="95">
        <f t="shared" si="7"/>
        <v>1.5285950410254922E-2</v>
      </c>
      <c r="L79" s="30"/>
      <c r="O79" s="30">
        <v>8</v>
      </c>
      <c r="P79" s="92">
        <v>3.11</v>
      </c>
      <c r="Q79" s="30"/>
      <c r="R79" s="30"/>
      <c r="S79" s="92">
        <v>27.71</v>
      </c>
      <c r="T79" s="30"/>
      <c r="U79" s="30"/>
      <c r="V79" s="95">
        <f t="shared" si="8"/>
        <v>3.2540909090980215</v>
      </c>
      <c r="W79" s="95"/>
      <c r="X79" s="95"/>
      <c r="Y79" s="95">
        <f t="shared" si="9"/>
        <v>2.0762190084694317E-2</v>
      </c>
      <c r="Z79" s="30"/>
    </row>
    <row r="80" spans="1:26" x14ac:dyDescent="0.3">
      <c r="A80" s="30">
        <v>9</v>
      </c>
      <c r="B80" s="92">
        <v>2.72</v>
      </c>
      <c r="C80" s="30"/>
      <c r="D80" s="30"/>
      <c r="E80" s="92">
        <v>28.96</v>
      </c>
      <c r="F80" s="30"/>
      <c r="G80" s="30"/>
      <c r="H80" s="95">
        <f t="shared" si="6"/>
        <v>2.0436363636243584</v>
      </c>
      <c r="I80" s="95"/>
      <c r="J80" s="95"/>
      <c r="K80" s="95">
        <f t="shared" si="7"/>
        <v>0.45746776861128141</v>
      </c>
      <c r="L80" s="30"/>
      <c r="O80" s="30">
        <v>9</v>
      </c>
      <c r="P80" s="92">
        <v>2.72</v>
      </c>
      <c r="Q80" s="30"/>
      <c r="R80" s="30"/>
      <c r="S80" s="92">
        <v>28.87</v>
      </c>
      <c r="T80" s="30"/>
      <c r="U80" s="30"/>
      <c r="V80" s="95">
        <f t="shared" si="8"/>
        <v>2.0940909090980213</v>
      </c>
      <c r="W80" s="95"/>
      <c r="X80" s="95"/>
      <c r="Y80" s="95">
        <f t="shared" si="9"/>
        <v>0.39176219007374169</v>
      </c>
      <c r="Z80" s="30"/>
    </row>
    <row r="81" spans="1:26" x14ac:dyDescent="0.3">
      <c r="A81" s="30">
        <v>10</v>
      </c>
      <c r="B81" s="92">
        <v>3.7</v>
      </c>
      <c r="C81" s="30"/>
      <c r="D81" s="30"/>
      <c r="E81" s="92">
        <v>28.21</v>
      </c>
      <c r="F81" s="30"/>
      <c r="G81" s="30"/>
      <c r="H81" s="95">
        <f t="shared" si="6"/>
        <v>2.7936363636243584</v>
      </c>
      <c r="I81" s="95"/>
      <c r="J81" s="95"/>
      <c r="K81" s="95">
        <f t="shared" si="7"/>
        <v>0.82149504134407658</v>
      </c>
      <c r="L81" s="30"/>
      <c r="O81" s="30">
        <v>10</v>
      </c>
      <c r="P81" s="92">
        <v>3.7</v>
      </c>
      <c r="Q81" s="30"/>
      <c r="R81" s="30"/>
      <c r="S81" s="92">
        <v>28.18</v>
      </c>
      <c r="T81" s="30"/>
      <c r="U81" s="30"/>
      <c r="V81" s="95">
        <f t="shared" si="8"/>
        <v>2.7840909090980226</v>
      </c>
      <c r="W81" s="95"/>
      <c r="X81" s="95"/>
      <c r="Y81" s="95">
        <f t="shared" si="9"/>
        <v>0.83888946279688703</v>
      </c>
      <c r="Z81" s="30"/>
    </row>
    <row r="82" spans="1:26" x14ac:dyDescent="0.3">
      <c r="A82" s="30">
        <v>11</v>
      </c>
      <c r="B82" s="92">
        <v>1.45</v>
      </c>
      <c r="C82" s="30"/>
      <c r="D82" s="30"/>
      <c r="E82" s="92">
        <v>29.71</v>
      </c>
      <c r="F82" s="30"/>
      <c r="G82" s="30"/>
      <c r="H82" s="95">
        <f t="shared" si="6"/>
        <v>1.2936363636243584</v>
      </c>
      <c r="I82" s="95"/>
      <c r="J82" s="95"/>
      <c r="K82" s="95">
        <f t="shared" si="7"/>
        <v>2.4449586780613854E-2</v>
      </c>
      <c r="L82" s="30"/>
      <c r="O82" s="30">
        <v>11</v>
      </c>
      <c r="P82" s="92">
        <v>1.45</v>
      </c>
      <c r="Q82" s="30"/>
      <c r="R82" s="30"/>
      <c r="S82" s="92">
        <v>29.7</v>
      </c>
      <c r="T82" s="30"/>
      <c r="U82" s="30"/>
      <c r="V82" s="95">
        <f t="shared" si="8"/>
        <v>1.264090909098023</v>
      </c>
      <c r="W82" s="95"/>
      <c r="X82" s="95"/>
      <c r="Y82" s="95">
        <f t="shared" si="9"/>
        <v>3.456219007999952E-2</v>
      </c>
      <c r="Z82" s="30"/>
    </row>
    <row r="83" spans="1:26" x14ac:dyDescent="0.3">
      <c r="A83" s="30">
        <v>12</v>
      </c>
      <c r="B83" s="92">
        <v>2.35</v>
      </c>
      <c r="C83" s="30"/>
      <c r="D83" s="30"/>
      <c r="E83" s="92">
        <v>28.39</v>
      </c>
      <c r="F83" s="30"/>
      <c r="G83" s="30"/>
      <c r="H83" s="95">
        <f t="shared" si="6"/>
        <v>2.6136363636243587</v>
      </c>
      <c r="I83" s="95"/>
      <c r="J83" s="95"/>
      <c r="K83" s="95">
        <f t="shared" si="7"/>
        <v>6.9504132225075038E-2</v>
      </c>
      <c r="L83" s="30"/>
      <c r="O83" s="30">
        <v>12</v>
      </c>
      <c r="P83" s="92">
        <v>2.35</v>
      </c>
      <c r="Q83" s="30"/>
      <c r="R83" s="30"/>
      <c r="S83" s="92">
        <v>28.37</v>
      </c>
      <c r="T83" s="30"/>
      <c r="U83" s="30"/>
      <c r="V83" s="95">
        <f t="shared" si="8"/>
        <v>2.5940909090980213</v>
      </c>
      <c r="W83" s="95"/>
      <c r="X83" s="95"/>
      <c r="Y83" s="95">
        <f t="shared" si="9"/>
        <v>5.9580371904298463E-2</v>
      </c>
      <c r="Z83" s="30"/>
    </row>
    <row r="84" spans="1:26" x14ac:dyDescent="0.3">
      <c r="A84" s="30">
        <v>13</v>
      </c>
      <c r="B84" s="92">
        <v>3.15</v>
      </c>
      <c r="C84" s="30"/>
      <c r="D84" s="30"/>
      <c r="E84" s="92">
        <v>28.41</v>
      </c>
      <c r="F84" s="30"/>
      <c r="G84" s="30"/>
      <c r="H84" s="95">
        <f t="shared" si="6"/>
        <v>2.5936363636243591</v>
      </c>
      <c r="I84" s="95"/>
      <c r="J84" s="95"/>
      <c r="K84" s="95">
        <f t="shared" si="7"/>
        <v>0.30954049588112625</v>
      </c>
      <c r="L84" s="30"/>
      <c r="O84" s="30">
        <v>13</v>
      </c>
      <c r="P84" s="92">
        <v>3.15</v>
      </c>
      <c r="Q84" s="30"/>
      <c r="R84" s="30"/>
      <c r="S84" s="92">
        <v>28.33</v>
      </c>
      <c r="T84" s="30"/>
      <c r="U84" s="30"/>
      <c r="V84" s="95">
        <f t="shared" si="8"/>
        <v>2.634090909098024</v>
      </c>
      <c r="W84" s="95"/>
      <c r="X84" s="95"/>
      <c r="Y84" s="95">
        <f t="shared" si="9"/>
        <v>0.26616219007530323</v>
      </c>
      <c r="Z84" s="30"/>
    </row>
    <row r="85" spans="1:26" x14ac:dyDescent="0.3">
      <c r="A85" s="30">
        <v>14</v>
      </c>
      <c r="B85" s="92">
        <v>1.27</v>
      </c>
      <c r="C85" s="30"/>
      <c r="D85" s="30"/>
      <c r="E85" s="92">
        <v>30.28</v>
      </c>
      <c r="F85" s="30"/>
      <c r="G85" s="30"/>
      <c r="H85" s="95">
        <f t="shared" si="6"/>
        <v>0.72363636362435813</v>
      </c>
      <c r="I85" s="95"/>
      <c r="J85" s="95"/>
      <c r="K85" s="95">
        <f t="shared" si="7"/>
        <v>0.29851322315361462</v>
      </c>
      <c r="L85" s="30"/>
      <c r="O85" s="30">
        <v>14</v>
      </c>
      <c r="P85" s="92">
        <v>1.27</v>
      </c>
      <c r="Q85" s="30"/>
      <c r="R85" s="30"/>
      <c r="S85" s="92">
        <v>30.25</v>
      </c>
      <c r="T85" s="30"/>
      <c r="U85" s="30"/>
      <c r="V85" s="95">
        <f t="shared" si="8"/>
        <v>0.71409090909802231</v>
      </c>
      <c r="W85" s="95"/>
      <c r="X85" s="95"/>
      <c r="Y85" s="95">
        <f t="shared" si="9"/>
        <v>0.3090349173474633</v>
      </c>
      <c r="Z85" s="30"/>
    </row>
    <row r="86" spans="1:26" x14ac:dyDescent="0.3">
      <c r="A86" s="30">
        <v>15</v>
      </c>
      <c r="B86" s="92">
        <v>3.19</v>
      </c>
      <c r="C86" s="30"/>
      <c r="D86" s="30"/>
      <c r="E86" s="92">
        <v>27.44</v>
      </c>
      <c r="F86" s="30"/>
      <c r="G86" s="30"/>
      <c r="H86" s="95">
        <f t="shared" si="6"/>
        <v>3.563636363624358</v>
      </c>
      <c r="I86" s="95"/>
      <c r="J86" s="95"/>
      <c r="K86" s="95">
        <f t="shared" si="7"/>
        <v>0.13960413222243351</v>
      </c>
      <c r="L86" s="30"/>
      <c r="O86" s="30">
        <v>15</v>
      </c>
      <c r="P86" s="92">
        <v>3.19</v>
      </c>
      <c r="Q86" s="30"/>
      <c r="R86" s="30"/>
      <c r="S86" s="92">
        <v>27.5</v>
      </c>
      <c r="T86" s="30"/>
      <c r="U86" s="30"/>
      <c r="V86" s="95">
        <f t="shared" si="8"/>
        <v>3.4640909090980223</v>
      </c>
      <c r="W86" s="95"/>
      <c r="X86" s="95"/>
      <c r="Y86" s="95">
        <f t="shared" si="9"/>
        <v>7.5125826450180358E-2</v>
      </c>
      <c r="Z86" s="30"/>
    </row>
    <row r="87" spans="1:26" x14ac:dyDescent="0.3">
      <c r="A87" s="30">
        <v>16</v>
      </c>
      <c r="B87" s="92">
        <v>2.87</v>
      </c>
      <c r="C87" s="30"/>
      <c r="D87" s="30"/>
      <c r="E87" s="92">
        <v>28.57</v>
      </c>
      <c r="F87" s="30"/>
      <c r="G87" s="30"/>
      <c r="H87" s="95">
        <f t="shared" si="6"/>
        <v>2.433636363624359</v>
      </c>
      <c r="I87" s="95"/>
      <c r="J87" s="95"/>
      <c r="K87" s="95">
        <f t="shared" si="7"/>
        <v>0.19041322315097275</v>
      </c>
      <c r="L87" s="30"/>
      <c r="O87" s="30">
        <v>16</v>
      </c>
      <c r="P87" s="92">
        <v>2.87</v>
      </c>
      <c r="Q87" s="30"/>
      <c r="R87" s="30"/>
      <c r="S87" s="92">
        <v>28.35</v>
      </c>
      <c r="T87" s="30"/>
      <c r="U87" s="30"/>
      <c r="V87" s="95">
        <f t="shared" si="8"/>
        <v>2.6140909090980209</v>
      </c>
      <c r="W87" s="95"/>
      <c r="X87" s="95"/>
      <c r="Y87" s="95">
        <f t="shared" si="9"/>
        <v>6.548946280627746E-2</v>
      </c>
      <c r="Z87" s="30"/>
    </row>
    <row r="88" spans="1:26" x14ac:dyDescent="0.3">
      <c r="A88" s="30">
        <v>17</v>
      </c>
      <c r="B88" s="92">
        <v>5.9</v>
      </c>
      <c r="C88" s="30"/>
      <c r="D88" s="30"/>
      <c r="E88" s="92">
        <v>24.49</v>
      </c>
      <c r="F88" s="30"/>
      <c r="G88" s="30"/>
      <c r="H88" s="95">
        <f t="shared" si="6"/>
        <v>6.5136363636243608</v>
      </c>
      <c r="I88" s="95"/>
      <c r="J88" s="95"/>
      <c r="K88" s="95">
        <f t="shared" si="7"/>
        <v>0.37654958676212835</v>
      </c>
      <c r="L88" s="30"/>
      <c r="O88" s="30">
        <v>17</v>
      </c>
      <c r="P88" s="92">
        <v>5.9</v>
      </c>
      <c r="Q88" s="30"/>
      <c r="R88" s="30"/>
      <c r="S88" s="92">
        <v>24.44</v>
      </c>
      <c r="T88" s="30"/>
      <c r="U88" s="30"/>
      <c r="V88" s="95">
        <f t="shared" si="8"/>
        <v>6.524090909098021</v>
      </c>
      <c r="W88" s="95"/>
      <c r="X88" s="95"/>
      <c r="Y88" s="95">
        <f t="shared" si="9"/>
        <v>0.38948946281879393</v>
      </c>
      <c r="Z88" s="30"/>
    </row>
    <row r="89" spans="1:26" x14ac:dyDescent="0.3">
      <c r="A89" s="30">
        <v>18</v>
      </c>
      <c r="B89" s="92">
        <v>4.1399999999999997</v>
      </c>
      <c r="C89" s="30"/>
      <c r="D89" s="30"/>
      <c r="E89" s="92">
        <v>26.63</v>
      </c>
      <c r="F89" s="30"/>
      <c r="G89" s="30"/>
      <c r="H89" s="95">
        <f t="shared" si="6"/>
        <v>4.3736363636243603</v>
      </c>
      <c r="I89" s="95"/>
      <c r="J89" s="95"/>
      <c r="K89" s="95">
        <f t="shared" si="7"/>
        <v>5.4585950407614436E-2</v>
      </c>
      <c r="L89" s="30"/>
      <c r="O89" s="30">
        <v>18</v>
      </c>
      <c r="P89" s="92">
        <v>4.1399999999999997</v>
      </c>
      <c r="Q89" s="30"/>
      <c r="R89" s="30"/>
      <c r="S89" s="92">
        <v>26.62</v>
      </c>
      <c r="T89" s="30"/>
      <c r="U89" s="30"/>
      <c r="V89" s="95">
        <f t="shared" si="8"/>
        <v>4.3440909090980213</v>
      </c>
      <c r="W89" s="95"/>
      <c r="X89" s="95"/>
      <c r="Y89" s="95">
        <f t="shared" si="9"/>
        <v>4.1653099176456931E-2</v>
      </c>
      <c r="Z89" s="30"/>
    </row>
    <row r="90" spans="1:26" x14ac:dyDescent="0.3">
      <c r="A90" s="30">
        <v>19</v>
      </c>
      <c r="B90" s="92">
        <v>4.07</v>
      </c>
      <c r="C90" s="30"/>
      <c r="D90" s="30"/>
      <c r="E90" s="92">
        <v>28.36</v>
      </c>
      <c r="F90" s="30"/>
      <c r="G90" s="30"/>
      <c r="H90" s="95">
        <f t="shared" si="6"/>
        <v>2.6436363636243598</v>
      </c>
      <c r="I90" s="95"/>
      <c r="J90" s="95"/>
      <c r="K90" s="95">
        <f t="shared" si="7"/>
        <v>2.0345132231747405</v>
      </c>
      <c r="L90" s="30"/>
      <c r="O90" s="30">
        <v>19</v>
      </c>
      <c r="P90" s="92">
        <v>4.07</v>
      </c>
      <c r="Q90" s="30"/>
      <c r="R90" s="30"/>
      <c r="S90" s="92">
        <v>28.33</v>
      </c>
      <c r="T90" s="30"/>
      <c r="U90" s="30"/>
      <c r="V90" s="95">
        <f t="shared" si="8"/>
        <v>2.634090909098024</v>
      </c>
      <c r="W90" s="95"/>
      <c r="X90" s="95"/>
      <c r="Y90" s="95">
        <f t="shared" si="9"/>
        <v>2.0618349173349397</v>
      </c>
      <c r="Z90" s="30"/>
    </row>
    <row r="91" spans="1:26" x14ac:dyDescent="0.3">
      <c r="A91" s="30">
        <v>20</v>
      </c>
      <c r="B91" s="92">
        <v>4.28</v>
      </c>
      <c r="C91" s="30"/>
      <c r="D91" s="30"/>
      <c r="E91" s="92">
        <v>27.34</v>
      </c>
      <c r="F91" s="30"/>
      <c r="G91" s="30"/>
      <c r="H91" s="95">
        <f t="shared" si="6"/>
        <v>3.6636363636243594</v>
      </c>
      <c r="I91" s="95"/>
      <c r="J91" s="95"/>
      <c r="K91" s="95">
        <f t="shared" si="7"/>
        <v>0.37990413224620323</v>
      </c>
      <c r="L91" s="30"/>
      <c r="O91" s="30">
        <v>20</v>
      </c>
      <c r="P91" s="92">
        <v>4.28</v>
      </c>
      <c r="Q91" s="30"/>
      <c r="R91" s="30"/>
      <c r="S91" s="92">
        <v>27.34</v>
      </c>
      <c r="T91" s="30"/>
      <c r="U91" s="30"/>
      <c r="V91" s="95">
        <f t="shared" si="8"/>
        <v>3.6240909090980225</v>
      </c>
      <c r="W91" s="95"/>
      <c r="X91" s="95"/>
      <c r="Y91" s="95">
        <f t="shared" si="9"/>
        <v>0.430216735527859</v>
      </c>
      <c r="Z91" s="30"/>
    </row>
    <row r="92" spans="1:26" x14ac:dyDescent="0.3">
      <c r="A92" s="30">
        <v>21</v>
      </c>
      <c r="B92" s="92">
        <v>1.88</v>
      </c>
      <c r="C92" s="30"/>
      <c r="D92" s="30"/>
      <c r="E92" s="92">
        <v>27.82</v>
      </c>
      <c r="F92" s="30"/>
      <c r="G92" s="30"/>
      <c r="H92" s="95">
        <f t="shared" si="6"/>
        <v>3.183636363624359</v>
      </c>
      <c r="I92" s="95"/>
      <c r="J92" s="95"/>
      <c r="K92" s="95">
        <f t="shared" si="7"/>
        <v>1.6994677685637423</v>
      </c>
      <c r="L92" s="30"/>
      <c r="O92" s="30">
        <v>21</v>
      </c>
      <c r="P92" s="92">
        <v>1.88</v>
      </c>
      <c r="Q92" s="30"/>
      <c r="R92" s="30"/>
      <c r="S92" s="92">
        <v>27.77</v>
      </c>
      <c r="T92" s="30"/>
      <c r="U92" s="30"/>
      <c r="V92" s="95">
        <f t="shared" si="8"/>
        <v>3.1940909090980227</v>
      </c>
      <c r="W92" s="95"/>
      <c r="X92" s="95"/>
      <c r="Y92" s="95">
        <f t="shared" si="9"/>
        <v>1.726834917374068</v>
      </c>
      <c r="Z92" s="30"/>
    </row>
    <row r="93" spans="1:26" x14ac:dyDescent="0.3">
      <c r="A93" s="30">
        <v>22</v>
      </c>
      <c r="B93" s="92">
        <v>1.88</v>
      </c>
      <c r="C93" s="30"/>
      <c r="D93" s="30"/>
      <c r="E93" s="92">
        <v>29.51</v>
      </c>
      <c r="F93" s="30"/>
      <c r="G93" s="30"/>
      <c r="H93" s="95">
        <f t="shared" si="6"/>
        <v>1.4936363636243577</v>
      </c>
      <c r="I93" s="95"/>
      <c r="J93" s="95"/>
      <c r="K93" s="95">
        <f t="shared" si="7"/>
        <v>0.14927685951340947</v>
      </c>
      <c r="L93" s="30"/>
      <c r="O93" s="30">
        <v>22</v>
      </c>
      <c r="P93" s="92">
        <v>1.88</v>
      </c>
      <c r="Q93" s="30"/>
      <c r="R93" s="30"/>
      <c r="S93" s="92">
        <v>29.52</v>
      </c>
      <c r="T93" s="30"/>
      <c r="U93" s="30"/>
      <c r="V93" s="95">
        <f t="shared" si="8"/>
        <v>1.4440909090980227</v>
      </c>
      <c r="W93" s="95"/>
      <c r="X93" s="95"/>
      <c r="Y93" s="95">
        <f t="shared" si="9"/>
        <v>0.19001673553098819</v>
      </c>
      <c r="Z93" s="30"/>
    </row>
    <row r="94" spans="1:26" x14ac:dyDescent="0.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x14ac:dyDescent="0.3">
      <c r="A95" s="93" t="s">
        <v>102</v>
      </c>
      <c r="B95" s="93"/>
      <c r="C95" s="38">
        <v>-1</v>
      </c>
      <c r="D95" s="30" t="s">
        <v>103</v>
      </c>
      <c r="E95" s="30"/>
      <c r="F95" s="30"/>
      <c r="G95" s="4" t="s">
        <v>104</v>
      </c>
      <c r="H95" s="5">
        <f>SQRT(SUM(K72:K93)/COUNT(K72:K93))</f>
        <v>0.65289944551241075</v>
      </c>
      <c r="I95" s="6" t="s">
        <v>93</v>
      </c>
      <c r="J95" s="30"/>
      <c r="K95" s="30"/>
      <c r="L95" s="30"/>
      <c r="O95" s="93" t="s">
        <v>102</v>
      </c>
      <c r="P95" s="93"/>
      <c r="Q95" s="38">
        <v>-1</v>
      </c>
      <c r="R95" s="30" t="s">
        <v>103</v>
      </c>
      <c r="S95" s="30"/>
      <c r="T95" s="30"/>
      <c r="U95" s="4" t="s">
        <v>104</v>
      </c>
      <c r="V95" s="5">
        <f>SQRT(SUM(Y72:Y93)/COUNT(Y72:Y93))</f>
        <v>0.64172819997614849</v>
      </c>
      <c r="W95" s="6" t="s">
        <v>93</v>
      </c>
      <c r="X95" s="30"/>
      <c r="Y95" s="30"/>
      <c r="Z95" s="30"/>
    </row>
    <row r="96" spans="1:26" x14ac:dyDescent="0.3">
      <c r="A96" s="93" t="s">
        <v>105</v>
      </c>
      <c r="B96" s="93"/>
      <c r="C96" s="100">
        <v>31.003636363624359</v>
      </c>
      <c r="D96" s="30" t="s">
        <v>106</v>
      </c>
      <c r="E96" s="30"/>
      <c r="F96" s="30"/>
      <c r="G96" s="30"/>
      <c r="H96" s="30"/>
      <c r="I96" s="30"/>
      <c r="J96" s="30"/>
      <c r="K96" s="30"/>
      <c r="L96" s="30"/>
      <c r="O96" s="93" t="s">
        <v>105</v>
      </c>
      <c r="P96" s="93"/>
      <c r="Q96" s="100">
        <v>30.964090909098022</v>
      </c>
      <c r="R96" s="30" t="s">
        <v>106</v>
      </c>
      <c r="S96" s="30"/>
      <c r="T96" s="30"/>
      <c r="U96" s="30"/>
      <c r="V96" s="30"/>
      <c r="W96" s="30"/>
      <c r="X96" s="30"/>
      <c r="Y96" s="30"/>
      <c r="Z96" s="30"/>
    </row>
    <row r="97" spans="1:26" x14ac:dyDescent="0.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6" x14ac:dyDescent="0.3">
      <c r="A98" s="46" t="s">
        <v>116</v>
      </c>
      <c r="B98" s="46"/>
      <c r="C98" s="46" t="s">
        <v>251</v>
      </c>
      <c r="D98" s="46"/>
      <c r="E98" s="30"/>
      <c r="F98" s="30"/>
      <c r="G98" s="30"/>
      <c r="H98" s="30"/>
      <c r="I98" s="30"/>
      <c r="J98" s="30"/>
      <c r="K98" s="30"/>
      <c r="L98" s="30"/>
      <c r="O98" s="46" t="s">
        <v>116</v>
      </c>
      <c r="P98" s="46"/>
      <c r="Q98" s="46" t="s">
        <v>117</v>
      </c>
      <c r="R98" s="46" t="s">
        <v>136</v>
      </c>
      <c r="S98" s="30"/>
      <c r="T98" s="30"/>
      <c r="U98" s="30"/>
      <c r="V98" s="30"/>
      <c r="W98" s="30"/>
      <c r="X98" s="30"/>
      <c r="Y98" s="30"/>
      <c r="Z98" s="30"/>
    </row>
    <row r="100" spans="1:26" ht="16.8" x14ac:dyDescent="0.35">
      <c r="A100" s="31" t="s">
        <v>96</v>
      </c>
      <c r="B100" s="31" t="s">
        <v>97</v>
      </c>
      <c r="C100" s="31"/>
      <c r="D100" s="31"/>
      <c r="E100" s="31" t="s">
        <v>98</v>
      </c>
      <c r="F100" s="31"/>
      <c r="G100" s="31"/>
      <c r="H100" s="31" t="s">
        <v>99</v>
      </c>
      <c r="I100" s="31"/>
      <c r="J100" s="31"/>
      <c r="K100" s="31" t="s">
        <v>100</v>
      </c>
      <c r="L100" s="31"/>
      <c r="O100" s="31" t="s">
        <v>96</v>
      </c>
      <c r="P100" s="31" t="s">
        <v>97</v>
      </c>
      <c r="Q100" s="31"/>
      <c r="R100" s="31"/>
      <c r="S100" s="31" t="s">
        <v>98</v>
      </c>
      <c r="T100" s="31"/>
      <c r="U100" s="31"/>
      <c r="V100" s="31" t="s">
        <v>99</v>
      </c>
      <c r="W100" s="31"/>
      <c r="X100" s="31"/>
      <c r="Y100" s="31" t="s">
        <v>100</v>
      </c>
      <c r="Z100" s="31"/>
    </row>
    <row r="101" spans="1:26" x14ac:dyDescent="0.3">
      <c r="A101" s="39">
        <v>1</v>
      </c>
      <c r="B101" s="42">
        <v>8.09</v>
      </c>
      <c r="C101" s="39"/>
      <c r="D101" s="39"/>
      <c r="E101" s="42">
        <v>22.39</v>
      </c>
      <c r="F101" s="39"/>
      <c r="G101" s="39"/>
      <c r="H101" s="102">
        <f>($C$37)*(E101)+$C$125</f>
        <v>8.5345258181382668</v>
      </c>
      <c r="I101" s="102"/>
      <c r="J101" s="102"/>
      <c r="K101" s="102">
        <f>(H101-B101)^2</f>
        <v>0.19760320299149561</v>
      </c>
      <c r="L101" s="32"/>
      <c r="O101" s="39">
        <v>1</v>
      </c>
      <c r="P101" s="42">
        <v>8.09</v>
      </c>
      <c r="Q101" s="39"/>
      <c r="R101" s="39"/>
      <c r="S101" s="42">
        <v>22.42</v>
      </c>
      <c r="T101" s="39"/>
      <c r="U101" s="39"/>
      <c r="V101" s="102">
        <f>($C$37)*(S101)+$Q$125</f>
        <v>8.4604268426119837</v>
      </c>
      <c r="W101" s="102"/>
      <c r="X101" s="102"/>
      <c r="Y101" s="102">
        <f>(V101-P101)^2</f>
        <v>0.13721604572748347</v>
      </c>
      <c r="Z101" s="32"/>
    </row>
    <row r="102" spans="1:26" x14ac:dyDescent="0.3">
      <c r="A102" s="39">
        <v>2</v>
      </c>
      <c r="B102" s="42">
        <v>7.25</v>
      </c>
      <c r="C102" s="39"/>
      <c r="D102" s="39"/>
      <c r="E102" s="42">
        <v>23.5</v>
      </c>
      <c r="F102" s="39"/>
      <c r="G102" s="39"/>
      <c r="H102" s="102">
        <f t="shared" ref="H102:H122" si="10">($C$37)*(E102)+$C$125</f>
        <v>7.4245258181382674</v>
      </c>
      <c r="I102" s="102"/>
      <c r="J102" s="102"/>
      <c r="K102" s="102">
        <f t="shared" ref="K102:K122" si="11">(H102-B102)^2</f>
        <v>3.0459261196831584E-2</v>
      </c>
      <c r="L102" s="32"/>
      <c r="O102" s="39">
        <v>2</v>
      </c>
      <c r="P102" s="42">
        <v>7.25</v>
      </c>
      <c r="Q102" s="39"/>
      <c r="R102" s="39"/>
      <c r="S102" s="42">
        <v>23.36</v>
      </c>
      <c r="T102" s="39"/>
      <c r="U102" s="39"/>
      <c r="V102" s="102">
        <f t="shared" ref="V102:V122" si="12">($C$37)*(S102)+$Q$125</f>
        <v>7.520426842611986</v>
      </c>
      <c r="W102" s="102"/>
      <c r="X102" s="102"/>
      <c r="Y102" s="102">
        <f t="shared" ref="Y102:Y122" si="13">(V102-P102)^2</f>
        <v>7.3130677205087855E-2</v>
      </c>
      <c r="Z102" s="32"/>
    </row>
    <row r="103" spans="1:26" x14ac:dyDescent="0.3">
      <c r="A103" s="39">
        <v>3</v>
      </c>
      <c r="B103" s="42">
        <v>7.16</v>
      </c>
      <c r="C103" s="39"/>
      <c r="D103" s="39"/>
      <c r="E103" s="42">
        <v>22.61</v>
      </c>
      <c r="F103" s="39"/>
      <c r="G103" s="39"/>
      <c r="H103" s="102">
        <f t="shared" si="10"/>
        <v>8.314525818138268</v>
      </c>
      <c r="I103" s="102"/>
      <c r="J103" s="102"/>
      <c r="K103" s="102">
        <f t="shared" si="11"/>
        <v>1.3329298647478367</v>
      </c>
      <c r="L103" s="32"/>
      <c r="O103" s="39">
        <v>3</v>
      </c>
      <c r="P103" s="42">
        <v>7.16</v>
      </c>
      <c r="Q103" s="39"/>
      <c r="R103" s="39"/>
      <c r="S103" s="42">
        <v>22.61</v>
      </c>
      <c r="T103" s="39"/>
      <c r="U103" s="39"/>
      <c r="V103" s="102">
        <f t="shared" si="12"/>
        <v>8.270426842611986</v>
      </c>
      <c r="W103" s="102"/>
      <c r="X103" s="102"/>
      <c r="Y103" s="102">
        <f t="shared" si="13"/>
        <v>1.2330477727932241</v>
      </c>
      <c r="Z103" s="32"/>
    </row>
    <row r="104" spans="1:26" x14ac:dyDescent="0.3">
      <c r="A104" s="39">
        <v>4</v>
      </c>
      <c r="B104" s="42">
        <v>7.1</v>
      </c>
      <c r="C104" s="39"/>
      <c r="D104" s="39"/>
      <c r="E104" s="42">
        <v>23.01</v>
      </c>
      <c r="F104" s="39"/>
      <c r="G104" s="39"/>
      <c r="H104" s="102">
        <f t="shared" si="10"/>
        <v>7.9145258181382658</v>
      </c>
      <c r="I104" s="102"/>
      <c r="J104" s="102"/>
      <c r="K104" s="102">
        <f t="shared" si="11"/>
        <v>0.66345230841381186</v>
      </c>
      <c r="L104" s="32"/>
      <c r="O104" s="39">
        <v>4</v>
      </c>
      <c r="P104" s="42">
        <v>7.1</v>
      </c>
      <c r="Q104" s="39"/>
      <c r="R104" s="39"/>
      <c r="S104" s="42">
        <v>23.01</v>
      </c>
      <c r="T104" s="39"/>
      <c r="U104" s="39"/>
      <c r="V104" s="102">
        <f t="shared" si="12"/>
        <v>7.8704268426119839</v>
      </c>
      <c r="W104" s="102"/>
      <c r="X104" s="102"/>
      <c r="Y104" s="102">
        <f t="shared" si="13"/>
        <v>0.59355751981707117</v>
      </c>
      <c r="Z104" s="32"/>
    </row>
    <row r="105" spans="1:26" x14ac:dyDescent="0.3">
      <c r="A105" s="39">
        <v>5</v>
      </c>
      <c r="B105" s="42">
        <v>3.85</v>
      </c>
      <c r="C105" s="39"/>
      <c r="D105" s="39"/>
      <c r="E105" s="42">
        <v>27.28</v>
      </c>
      <c r="F105" s="39"/>
      <c r="G105" s="39"/>
      <c r="H105" s="102">
        <f t="shared" si="10"/>
        <v>3.6445258181382663</v>
      </c>
      <c r="I105" s="102"/>
      <c r="J105" s="102"/>
      <c r="K105" s="102">
        <f t="shared" si="11"/>
        <v>4.2219639411748867E-2</v>
      </c>
      <c r="L105" s="32"/>
      <c r="O105" s="39">
        <v>5</v>
      </c>
      <c r="P105" s="42">
        <v>3.85</v>
      </c>
      <c r="Q105" s="39"/>
      <c r="R105" s="39"/>
      <c r="S105" s="42">
        <v>27.18</v>
      </c>
      <c r="T105" s="39"/>
      <c r="U105" s="39"/>
      <c r="V105" s="102">
        <f t="shared" si="12"/>
        <v>3.7004268426119857</v>
      </c>
      <c r="W105" s="102"/>
      <c r="X105" s="102"/>
      <c r="Y105" s="102">
        <f t="shared" si="13"/>
        <v>2.2372129411019712E-2</v>
      </c>
      <c r="Z105" s="32"/>
    </row>
    <row r="106" spans="1:26" x14ac:dyDescent="0.3">
      <c r="A106" s="39">
        <v>6</v>
      </c>
      <c r="B106" s="42">
        <v>3.93</v>
      </c>
      <c r="C106" s="39"/>
      <c r="D106" s="39"/>
      <c r="E106" s="42">
        <v>26.75</v>
      </c>
      <c r="F106" s="39"/>
      <c r="G106" s="39"/>
      <c r="H106" s="102">
        <f t="shared" si="10"/>
        <v>4.1745258181382674</v>
      </c>
      <c r="I106" s="102"/>
      <c r="J106" s="102"/>
      <c r="K106" s="102">
        <f t="shared" si="11"/>
        <v>5.9792875736188945E-2</v>
      </c>
      <c r="L106" s="32"/>
      <c r="O106" s="39">
        <v>6</v>
      </c>
      <c r="P106" s="42">
        <v>3.93</v>
      </c>
      <c r="Q106" s="39"/>
      <c r="R106" s="39"/>
      <c r="S106" s="42">
        <v>26.77</v>
      </c>
      <c r="T106" s="39"/>
      <c r="U106" s="39"/>
      <c r="V106" s="102">
        <f t="shared" si="12"/>
        <v>4.1104268426119859</v>
      </c>
      <c r="W106" s="102"/>
      <c r="X106" s="102"/>
      <c r="Y106" s="102">
        <f t="shared" si="13"/>
        <v>3.2553845534930265E-2</v>
      </c>
      <c r="Z106" s="32"/>
    </row>
    <row r="107" spans="1:26" x14ac:dyDescent="0.3">
      <c r="A107" s="39">
        <v>7</v>
      </c>
      <c r="B107" s="42">
        <v>2.67</v>
      </c>
      <c r="C107" s="39"/>
      <c r="D107" s="39"/>
      <c r="E107" s="42">
        <v>28.09</v>
      </c>
      <c r="F107" s="39"/>
      <c r="G107" s="39"/>
      <c r="H107" s="102">
        <f t="shared" si="10"/>
        <v>2.8345258181382675</v>
      </c>
      <c r="I107" s="102"/>
      <c r="J107" s="102"/>
      <c r="K107" s="102">
        <f t="shared" si="11"/>
        <v>2.7068744834066308E-2</v>
      </c>
      <c r="L107" s="32"/>
      <c r="O107" s="39">
        <v>7</v>
      </c>
      <c r="P107" s="42">
        <v>2.67</v>
      </c>
      <c r="Q107" s="39"/>
      <c r="R107" s="39"/>
      <c r="S107" s="42">
        <v>27.99</v>
      </c>
      <c r="T107" s="39"/>
      <c r="U107" s="39"/>
      <c r="V107" s="102">
        <f t="shared" si="12"/>
        <v>2.890426842611987</v>
      </c>
      <c r="W107" s="102"/>
      <c r="X107" s="102"/>
      <c r="Y107" s="102">
        <f t="shared" si="13"/>
        <v>4.8587992943889727E-2</v>
      </c>
      <c r="Z107" s="32"/>
    </row>
    <row r="108" spans="1:26" x14ac:dyDescent="0.3">
      <c r="A108" s="39">
        <v>8</v>
      </c>
      <c r="B108" s="42">
        <v>3.11</v>
      </c>
      <c r="C108" s="39"/>
      <c r="D108" s="39"/>
      <c r="E108" s="42">
        <v>27.69</v>
      </c>
      <c r="F108" s="39"/>
      <c r="G108" s="39"/>
      <c r="H108" s="102">
        <f t="shared" si="10"/>
        <v>3.2345258181382661</v>
      </c>
      <c r="I108" s="102"/>
      <c r="J108" s="102"/>
      <c r="K108" s="102">
        <f t="shared" si="11"/>
        <v>1.5506679383004558E-2</v>
      </c>
      <c r="L108" s="32"/>
      <c r="O108" s="39">
        <v>8</v>
      </c>
      <c r="P108" s="42">
        <v>3.11</v>
      </c>
      <c r="Q108" s="39"/>
      <c r="R108" s="39"/>
      <c r="S108" s="42">
        <v>27.62</v>
      </c>
      <c r="T108" s="39"/>
      <c r="U108" s="39"/>
      <c r="V108" s="102">
        <f t="shared" si="12"/>
        <v>3.2604268426119845</v>
      </c>
      <c r="W108" s="102"/>
      <c r="X108" s="102"/>
      <c r="Y108" s="102">
        <f t="shared" si="13"/>
        <v>2.262823497821078E-2</v>
      </c>
      <c r="Z108" s="32"/>
    </row>
    <row r="109" spans="1:26" x14ac:dyDescent="0.3">
      <c r="A109" s="39">
        <v>9</v>
      </c>
      <c r="B109" s="42">
        <v>2.72</v>
      </c>
      <c r="C109" s="39"/>
      <c r="D109" s="39"/>
      <c r="E109" s="42">
        <v>28.88</v>
      </c>
      <c r="F109" s="39"/>
      <c r="G109" s="39"/>
      <c r="H109" s="102">
        <f t="shared" si="10"/>
        <v>2.0445258181382684</v>
      </c>
      <c r="I109" s="102"/>
      <c r="J109" s="102"/>
      <c r="K109" s="102">
        <f t="shared" si="11"/>
        <v>0.45626537036177595</v>
      </c>
      <c r="L109" s="32"/>
      <c r="O109" s="39">
        <v>9</v>
      </c>
      <c r="P109" s="42">
        <v>2.72</v>
      </c>
      <c r="Q109" s="39"/>
      <c r="R109" s="39"/>
      <c r="S109" s="42">
        <v>28.79</v>
      </c>
      <c r="T109" s="39"/>
      <c r="U109" s="39"/>
      <c r="V109" s="102">
        <f t="shared" si="12"/>
        <v>2.0904268426119863</v>
      </c>
      <c r="W109" s="102"/>
      <c r="X109" s="102"/>
      <c r="Y109" s="102">
        <f t="shared" si="13"/>
        <v>0.39636236050351292</v>
      </c>
      <c r="Z109" s="32"/>
    </row>
    <row r="110" spans="1:26" x14ac:dyDescent="0.3">
      <c r="A110" s="39">
        <v>10</v>
      </c>
      <c r="B110" s="42">
        <v>3.7</v>
      </c>
      <c r="C110" s="39"/>
      <c r="D110" s="39"/>
      <c r="E110" s="42">
        <v>28.13</v>
      </c>
      <c r="F110" s="39"/>
      <c r="G110" s="39"/>
      <c r="H110" s="102">
        <f t="shared" si="10"/>
        <v>2.7945258181382684</v>
      </c>
      <c r="I110" s="102"/>
      <c r="J110" s="102"/>
      <c r="K110" s="102">
        <f t="shared" si="11"/>
        <v>0.81988349401817251</v>
      </c>
      <c r="L110" s="32"/>
      <c r="O110" s="39">
        <v>10</v>
      </c>
      <c r="P110" s="42">
        <v>3.7</v>
      </c>
      <c r="Q110" s="39"/>
      <c r="R110" s="39"/>
      <c r="S110" s="42">
        <v>28.1</v>
      </c>
      <c r="T110" s="39"/>
      <c r="U110" s="39"/>
      <c r="V110" s="102">
        <f t="shared" si="12"/>
        <v>2.780426842611984</v>
      </c>
      <c r="W110" s="102"/>
      <c r="X110" s="102"/>
      <c r="Y110" s="102">
        <f t="shared" si="13"/>
        <v>0.84561479178856513</v>
      </c>
      <c r="Z110" s="32"/>
    </row>
    <row r="111" spans="1:26" x14ac:dyDescent="0.3">
      <c r="A111" s="39">
        <v>11</v>
      </c>
      <c r="B111" s="42">
        <v>1.45</v>
      </c>
      <c r="C111" s="39"/>
      <c r="D111" s="39"/>
      <c r="E111" s="42">
        <v>29.63</v>
      </c>
      <c r="F111" s="39"/>
      <c r="G111" s="39"/>
      <c r="H111" s="102">
        <f t="shared" si="10"/>
        <v>1.2945258181382684</v>
      </c>
      <c r="I111" s="102"/>
      <c r="J111" s="102"/>
      <c r="K111" s="102">
        <f t="shared" si="11"/>
        <v>2.4172221225574782E-2</v>
      </c>
      <c r="L111" s="32"/>
      <c r="O111" s="39">
        <v>11</v>
      </c>
      <c r="P111" s="42">
        <v>1.45</v>
      </c>
      <c r="Q111" s="39"/>
      <c r="R111" s="39"/>
      <c r="S111" s="42">
        <v>29.62</v>
      </c>
      <c r="T111" s="39"/>
      <c r="U111" s="39"/>
      <c r="V111" s="102">
        <f t="shared" si="12"/>
        <v>1.2604268426119845</v>
      </c>
      <c r="W111" s="102"/>
      <c r="X111" s="102"/>
      <c r="Y111" s="102">
        <f t="shared" si="13"/>
        <v>3.5937982002061296E-2</v>
      </c>
      <c r="Z111" s="32"/>
    </row>
    <row r="112" spans="1:26" x14ac:dyDescent="0.3">
      <c r="A112" s="39">
        <v>12</v>
      </c>
      <c r="B112" s="42">
        <v>2.35</v>
      </c>
      <c r="C112" s="39"/>
      <c r="D112" s="39"/>
      <c r="E112" s="42">
        <v>28.3</v>
      </c>
      <c r="F112" s="39"/>
      <c r="G112" s="39"/>
      <c r="H112" s="102">
        <f t="shared" si="10"/>
        <v>2.6245258181382667</v>
      </c>
      <c r="I112" s="102"/>
      <c r="J112" s="102"/>
      <c r="K112" s="102">
        <f t="shared" si="11"/>
        <v>7.5364424824484619E-2</v>
      </c>
      <c r="L112" s="32"/>
      <c r="O112" s="39">
        <v>12</v>
      </c>
      <c r="P112" s="42">
        <v>2.35</v>
      </c>
      <c r="Q112" s="39"/>
      <c r="R112" s="39"/>
      <c r="S112" s="42">
        <v>28.29</v>
      </c>
      <c r="T112" s="39"/>
      <c r="U112" s="39"/>
      <c r="V112" s="102">
        <f t="shared" si="12"/>
        <v>2.5904268426119863</v>
      </c>
      <c r="W112" s="102"/>
      <c r="X112" s="102"/>
      <c r="Y112" s="102">
        <f t="shared" si="13"/>
        <v>5.7805066648368791E-2</v>
      </c>
      <c r="Z112" s="32"/>
    </row>
    <row r="113" spans="1:26" x14ac:dyDescent="0.3">
      <c r="A113" s="39">
        <v>13</v>
      </c>
      <c r="B113" s="42">
        <v>3.15</v>
      </c>
      <c r="C113" s="39"/>
      <c r="D113" s="39"/>
      <c r="E113" s="42">
        <v>28.34</v>
      </c>
      <c r="F113" s="39"/>
      <c r="G113" s="39"/>
      <c r="H113" s="102">
        <f t="shared" si="10"/>
        <v>2.5845258181382675</v>
      </c>
      <c r="I113" s="102"/>
      <c r="J113" s="102"/>
      <c r="K113" s="102">
        <f t="shared" si="11"/>
        <v>0.3197610503521956</v>
      </c>
      <c r="L113" s="32"/>
      <c r="O113" s="39">
        <v>13</v>
      </c>
      <c r="P113" s="42">
        <v>3.15</v>
      </c>
      <c r="Q113" s="39"/>
      <c r="R113" s="39"/>
      <c r="S113" s="42">
        <v>28.25</v>
      </c>
      <c r="T113" s="39"/>
      <c r="U113" s="39"/>
      <c r="V113" s="102">
        <f t="shared" si="12"/>
        <v>2.6304268426119854</v>
      </c>
      <c r="W113" s="102"/>
      <c r="X113" s="102"/>
      <c r="Y113" s="102">
        <f t="shared" si="13"/>
        <v>0.26995626587815047</v>
      </c>
      <c r="Z113" s="32"/>
    </row>
    <row r="114" spans="1:26" x14ac:dyDescent="0.3">
      <c r="A114" s="39">
        <v>14</v>
      </c>
      <c r="B114" s="42">
        <v>1.27</v>
      </c>
      <c r="C114" s="39"/>
      <c r="D114" s="39"/>
      <c r="E114" s="42">
        <v>30.2</v>
      </c>
      <c r="F114" s="39"/>
      <c r="G114" s="39"/>
      <c r="H114" s="102">
        <f t="shared" si="10"/>
        <v>0.72452581813826811</v>
      </c>
      <c r="I114" s="102"/>
      <c r="J114" s="102"/>
      <c r="K114" s="102">
        <f t="shared" si="11"/>
        <v>0.29754208307772578</v>
      </c>
      <c r="L114" s="32"/>
      <c r="O114" s="39">
        <v>14</v>
      </c>
      <c r="P114" s="42">
        <v>1.27</v>
      </c>
      <c r="Q114" s="39"/>
      <c r="R114" s="39"/>
      <c r="S114" s="42">
        <v>30.17</v>
      </c>
      <c r="T114" s="39"/>
      <c r="U114" s="39"/>
      <c r="V114" s="102">
        <f t="shared" si="12"/>
        <v>0.71042684261198374</v>
      </c>
      <c r="W114" s="102"/>
      <c r="X114" s="102"/>
      <c r="Y114" s="102">
        <f t="shared" si="13"/>
        <v>0.31312211846919363</v>
      </c>
      <c r="Z114" s="32"/>
    </row>
    <row r="115" spans="1:26" x14ac:dyDescent="0.3">
      <c r="A115" s="39">
        <v>15</v>
      </c>
      <c r="B115" s="42">
        <v>3.19</v>
      </c>
      <c r="C115" s="39"/>
      <c r="D115" s="39"/>
      <c r="E115" s="42">
        <v>27.36</v>
      </c>
      <c r="F115" s="39"/>
      <c r="G115" s="39"/>
      <c r="H115" s="102">
        <f t="shared" si="10"/>
        <v>3.564525818138268</v>
      </c>
      <c r="I115" s="102"/>
      <c r="J115" s="102"/>
      <c r="K115" s="102">
        <f t="shared" si="11"/>
        <v>0.14026958845213902</v>
      </c>
      <c r="L115" s="32"/>
      <c r="O115" s="39">
        <v>15</v>
      </c>
      <c r="P115" s="42">
        <v>3.19</v>
      </c>
      <c r="Q115" s="39"/>
      <c r="R115" s="39"/>
      <c r="S115" s="42">
        <v>27.41</v>
      </c>
      <c r="T115" s="39"/>
      <c r="U115" s="39"/>
      <c r="V115" s="102">
        <f t="shared" si="12"/>
        <v>3.4704268426119853</v>
      </c>
      <c r="W115" s="102"/>
      <c r="X115" s="102"/>
      <c r="Y115" s="102">
        <f t="shared" si="13"/>
        <v>7.8639214057327211E-2</v>
      </c>
      <c r="Z115" s="32"/>
    </row>
    <row r="116" spans="1:26" x14ac:dyDescent="0.3">
      <c r="A116" s="39">
        <v>16</v>
      </c>
      <c r="B116" s="42">
        <v>2.87</v>
      </c>
      <c r="C116" s="39"/>
      <c r="D116" s="39"/>
      <c r="E116" s="42">
        <v>28.49</v>
      </c>
      <c r="F116" s="39"/>
      <c r="G116" s="39"/>
      <c r="H116" s="102">
        <f t="shared" si="10"/>
        <v>2.434525818138269</v>
      </c>
      <c r="I116" s="102"/>
      <c r="J116" s="102"/>
      <c r="K116" s="102">
        <f t="shared" si="11"/>
        <v>0.18963776306814409</v>
      </c>
      <c r="L116" s="32"/>
      <c r="O116" s="39">
        <v>16</v>
      </c>
      <c r="P116" s="42">
        <v>2.87</v>
      </c>
      <c r="Q116" s="39"/>
      <c r="R116" s="39"/>
      <c r="S116" s="42">
        <v>28.27</v>
      </c>
      <c r="T116" s="39"/>
      <c r="U116" s="39"/>
      <c r="V116" s="102">
        <f t="shared" si="12"/>
        <v>2.6104268426119859</v>
      </c>
      <c r="W116" s="102"/>
      <c r="X116" s="102"/>
      <c r="Y116" s="102">
        <f t="shared" si="13"/>
        <v>6.73782240363828E-2</v>
      </c>
      <c r="Z116" s="32"/>
    </row>
    <row r="117" spans="1:26" x14ac:dyDescent="0.3">
      <c r="A117" s="39">
        <v>17</v>
      </c>
      <c r="B117" s="42">
        <v>5.9</v>
      </c>
      <c r="C117" s="39"/>
      <c r="D117" s="39"/>
      <c r="E117" s="42">
        <v>24.42</v>
      </c>
      <c r="F117" s="39"/>
      <c r="G117" s="39"/>
      <c r="H117" s="102">
        <f t="shared" si="10"/>
        <v>6.5045258181382657</v>
      </c>
      <c r="I117" s="102"/>
      <c r="J117" s="102"/>
      <c r="K117" s="102">
        <f t="shared" si="11"/>
        <v>0.36545146479573903</v>
      </c>
      <c r="L117" s="32"/>
      <c r="O117" s="39">
        <v>17</v>
      </c>
      <c r="P117" s="42">
        <v>5.9</v>
      </c>
      <c r="Q117" s="39"/>
      <c r="R117" s="39"/>
      <c r="S117" s="42">
        <v>24.35</v>
      </c>
      <c r="T117" s="39"/>
      <c r="U117" s="39"/>
      <c r="V117" s="102">
        <f t="shared" si="12"/>
        <v>6.530426842611984</v>
      </c>
      <c r="W117" s="102"/>
      <c r="X117" s="102"/>
      <c r="Y117" s="102">
        <f t="shared" si="13"/>
        <v>0.39743800388571482</v>
      </c>
      <c r="Z117" s="32"/>
    </row>
    <row r="118" spans="1:26" x14ac:dyDescent="0.3">
      <c r="A118" s="39">
        <v>18</v>
      </c>
      <c r="B118" s="42">
        <v>4.1399999999999997</v>
      </c>
      <c r="C118" s="39"/>
      <c r="D118" s="39"/>
      <c r="E118" s="42">
        <v>26.55</v>
      </c>
      <c r="F118" s="39"/>
      <c r="G118" s="39"/>
      <c r="H118" s="102">
        <f t="shared" si="10"/>
        <v>4.3745258181382667</v>
      </c>
      <c r="I118" s="102"/>
      <c r="J118" s="102"/>
      <c r="K118" s="102">
        <f t="shared" si="11"/>
        <v>5.5002359373423487E-2</v>
      </c>
      <c r="L118" s="32"/>
      <c r="O118" s="39">
        <v>18</v>
      </c>
      <c r="P118" s="42">
        <v>4.1399999999999997</v>
      </c>
      <c r="Q118" s="39"/>
      <c r="R118" s="39"/>
      <c r="S118" s="42">
        <v>26.53</v>
      </c>
      <c r="T118" s="39"/>
      <c r="U118" s="39"/>
      <c r="V118" s="102">
        <f t="shared" si="12"/>
        <v>4.3504268426119843</v>
      </c>
      <c r="W118" s="102"/>
      <c r="X118" s="102"/>
      <c r="Y118" s="102">
        <f t="shared" si="13"/>
        <v>4.4279456091648954E-2</v>
      </c>
      <c r="Z118" s="32"/>
    </row>
    <row r="119" spans="1:26" x14ac:dyDescent="0.3">
      <c r="A119" s="39">
        <v>19</v>
      </c>
      <c r="B119" s="42">
        <v>4.07</v>
      </c>
      <c r="C119" s="39"/>
      <c r="D119" s="39"/>
      <c r="E119" s="42">
        <v>28.28</v>
      </c>
      <c r="F119" s="39"/>
      <c r="G119" s="39"/>
      <c r="H119" s="102">
        <f t="shared" si="10"/>
        <v>2.6445258181382663</v>
      </c>
      <c r="I119" s="102"/>
      <c r="J119" s="102"/>
      <c r="K119" s="102">
        <f t="shared" si="11"/>
        <v>2.0319766431543798</v>
      </c>
      <c r="L119" s="32"/>
      <c r="O119" s="39">
        <v>19</v>
      </c>
      <c r="P119" s="42">
        <v>4.07</v>
      </c>
      <c r="Q119" s="39"/>
      <c r="R119" s="39"/>
      <c r="S119" s="42">
        <v>28.24</v>
      </c>
      <c r="T119" s="39"/>
      <c r="U119" s="39"/>
      <c r="V119" s="102">
        <f t="shared" si="12"/>
        <v>2.640426842611987</v>
      </c>
      <c r="W119" s="102"/>
      <c r="X119" s="102"/>
      <c r="Y119" s="102">
        <f t="shared" si="13"/>
        <v>2.0436794123243334</v>
      </c>
      <c r="Z119" s="32"/>
    </row>
    <row r="120" spans="1:26" x14ac:dyDescent="0.3">
      <c r="A120" s="39">
        <v>20</v>
      </c>
      <c r="B120" s="42">
        <v>4.28</v>
      </c>
      <c r="C120" s="39"/>
      <c r="D120" s="39"/>
      <c r="E120" s="42">
        <v>27.26</v>
      </c>
      <c r="F120" s="39"/>
      <c r="G120" s="39"/>
      <c r="H120" s="102">
        <f t="shared" si="10"/>
        <v>3.6645258181382658</v>
      </c>
      <c r="I120" s="102"/>
      <c r="J120" s="102"/>
      <c r="K120" s="102">
        <f t="shared" si="11"/>
        <v>0.3788084685383713</v>
      </c>
      <c r="L120" s="32"/>
      <c r="O120" s="39">
        <v>20</v>
      </c>
      <c r="P120" s="42">
        <v>4.28</v>
      </c>
      <c r="Q120" s="39"/>
      <c r="R120" s="39"/>
      <c r="S120" s="42">
        <v>27.26</v>
      </c>
      <c r="T120" s="39"/>
      <c r="U120" s="39"/>
      <c r="V120" s="102">
        <f t="shared" si="12"/>
        <v>3.6204268426119839</v>
      </c>
      <c r="W120" s="102"/>
      <c r="X120" s="102"/>
      <c r="Y120" s="102">
        <f t="shared" si="13"/>
        <v>0.43503674994679703</v>
      </c>
      <c r="Z120" s="32"/>
    </row>
    <row r="121" spans="1:26" x14ac:dyDescent="0.3">
      <c r="A121" s="39">
        <v>21</v>
      </c>
      <c r="B121" s="42">
        <v>1.88</v>
      </c>
      <c r="C121" s="39"/>
      <c r="D121" s="39"/>
      <c r="E121" s="42">
        <v>27.74</v>
      </c>
      <c r="F121" s="39"/>
      <c r="G121" s="39"/>
      <c r="H121" s="102">
        <f t="shared" si="10"/>
        <v>3.184525818138269</v>
      </c>
      <c r="I121" s="102"/>
      <c r="J121" s="102"/>
      <c r="K121" s="102">
        <f t="shared" si="11"/>
        <v>1.7017876101893203</v>
      </c>
      <c r="L121" s="32"/>
      <c r="O121" s="39">
        <v>21</v>
      </c>
      <c r="P121" s="42">
        <v>1.88</v>
      </c>
      <c r="Q121" s="39"/>
      <c r="R121" s="39"/>
      <c r="S121" s="42">
        <v>27.69</v>
      </c>
      <c r="T121" s="39"/>
      <c r="U121" s="39"/>
      <c r="V121" s="102">
        <f t="shared" si="12"/>
        <v>3.1904268426119842</v>
      </c>
      <c r="W121" s="102"/>
      <c r="X121" s="102"/>
      <c r="Y121" s="102">
        <f t="shared" si="13"/>
        <v>1.7172185098380142</v>
      </c>
      <c r="Z121" s="32"/>
    </row>
    <row r="122" spans="1:26" x14ac:dyDescent="0.3">
      <c r="A122" s="39">
        <v>22</v>
      </c>
      <c r="B122" s="33">
        <v>1.88</v>
      </c>
      <c r="C122" s="32"/>
      <c r="D122" s="32"/>
      <c r="E122" s="33">
        <v>29.43</v>
      </c>
      <c r="F122" s="32"/>
      <c r="G122" s="32"/>
      <c r="H122" s="102">
        <f t="shared" si="10"/>
        <v>1.4945258181382677</v>
      </c>
      <c r="I122" s="96"/>
      <c r="J122" s="96"/>
      <c r="K122" s="96">
        <f t="shared" si="11"/>
        <v>0.14859034488197179</v>
      </c>
      <c r="L122" s="32"/>
      <c r="O122" s="39">
        <v>22</v>
      </c>
      <c r="P122" s="33">
        <v>1.88</v>
      </c>
      <c r="Q122" s="32"/>
      <c r="R122" s="32"/>
      <c r="S122" s="33">
        <v>29.43</v>
      </c>
      <c r="T122" s="32"/>
      <c r="U122" s="32"/>
      <c r="V122" s="102">
        <f t="shared" si="12"/>
        <v>1.4504268426119857</v>
      </c>
      <c r="W122" s="96"/>
      <c r="X122" s="96"/>
      <c r="Y122" s="96">
        <f t="shared" si="13"/>
        <v>0.18453309754830757</v>
      </c>
      <c r="Z122" s="32"/>
    </row>
    <row r="123" spans="1:26" x14ac:dyDescent="0.3">
      <c r="A123" s="32"/>
      <c r="B123" s="32"/>
      <c r="C123" s="32"/>
      <c r="D123" s="32"/>
      <c r="E123" s="33"/>
      <c r="F123" s="32"/>
      <c r="G123" s="32"/>
      <c r="H123" s="32"/>
      <c r="I123" s="32"/>
      <c r="J123" s="32"/>
      <c r="K123" s="32"/>
      <c r="L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x14ac:dyDescent="0.3">
      <c r="A124" s="31" t="s">
        <v>102</v>
      </c>
      <c r="B124" s="32"/>
      <c r="C124" s="36">
        <v>-1</v>
      </c>
      <c r="D124" s="32" t="s">
        <v>103</v>
      </c>
      <c r="E124" s="32"/>
      <c r="F124" s="32"/>
      <c r="G124" s="4" t="s">
        <v>104</v>
      </c>
      <c r="H124" s="5">
        <f>SQRT(SUM(K101:K122)/COUNT(K101:K122))</f>
        <v>0.652740567392186</v>
      </c>
      <c r="I124" s="6" t="s">
        <v>93</v>
      </c>
      <c r="J124" s="32"/>
      <c r="K124" s="32"/>
      <c r="L124" s="32"/>
      <c r="O124" s="31" t="s">
        <v>102</v>
      </c>
      <c r="P124" s="32"/>
      <c r="Q124" s="36">
        <v>-1</v>
      </c>
      <c r="R124" s="32" t="s">
        <v>103</v>
      </c>
      <c r="S124" s="32"/>
      <c r="T124" s="32"/>
      <c r="U124" s="4" t="s">
        <v>104</v>
      </c>
      <c r="V124" s="5">
        <f>SQRT(SUM(Y101:Y122)/COUNT(Y101:Y122))</f>
        <v>0.64137974396924857</v>
      </c>
      <c r="W124" s="6" t="s">
        <v>93</v>
      </c>
      <c r="X124" s="32"/>
      <c r="Y124" s="32"/>
      <c r="Z124" s="32"/>
    </row>
    <row r="125" spans="1:26" x14ac:dyDescent="0.3">
      <c r="A125" s="31" t="s">
        <v>105</v>
      </c>
      <c r="B125" s="32"/>
      <c r="C125" s="99">
        <v>30.924525818138267</v>
      </c>
      <c r="D125" s="32" t="s">
        <v>106</v>
      </c>
      <c r="E125" s="32"/>
      <c r="F125" s="32"/>
      <c r="G125" s="32"/>
      <c r="H125" s="32"/>
      <c r="I125" s="32"/>
      <c r="J125" s="32"/>
      <c r="K125" s="32"/>
      <c r="L125" s="32"/>
      <c r="O125" s="31" t="s">
        <v>105</v>
      </c>
      <c r="P125" s="32"/>
      <c r="Q125" s="99">
        <v>30.880426842611985</v>
      </c>
      <c r="R125" s="32" t="s">
        <v>106</v>
      </c>
      <c r="S125" s="32"/>
      <c r="T125" s="32"/>
      <c r="U125" s="32"/>
      <c r="V125" s="32"/>
      <c r="W125" s="32"/>
      <c r="X125" s="32"/>
      <c r="Y125" s="32"/>
      <c r="Z125" s="32"/>
    </row>
    <row r="126" spans="1:26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5.6" x14ac:dyDescent="0.3">
      <c r="A127" s="44" t="s">
        <v>252</v>
      </c>
      <c r="B127" s="44"/>
      <c r="C127" s="44" t="s">
        <v>196</v>
      </c>
      <c r="D127" s="44"/>
      <c r="E127" s="32"/>
      <c r="F127" s="32"/>
      <c r="G127" s="32"/>
      <c r="H127" s="32"/>
      <c r="I127" s="32"/>
      <c r="J127" s="32"/>
      <c r="K127" s="32"/>
      <c r="L127" s="32"/>
      <c r="O127" s="44" t="s">
        <v>252</v>
      </c>
      <c r="P127" s="44"/>
      <c r="Q127" s="44" t="s">
        <v>117</v>
      </c>
      <c r="R127" s="44" t="s">
        <v>136</v>
      </c>
      <c r="S127" s="32"/>
      <c r="T127" s="32"/>
      <c r="U127" s="32"/>
      <c r="V127" s="32"/>
      <c r="W127" s="32"/>
      <c r="X127" s="32"/>
      <c r="Y127" s="32"/>
      <c r="Z127" s="32"/>
    </row>
    <row r="129" spans="1:26" ht="16.8" x14ac:dyDescent="0.35">
      <c r="A129" s="24" t="s">
        <v>96</v>
      </c>
      <c r="B129" s="24" t="s">
        <v>97</v>
      </c>
      <c r="C129" s="24"/>
      <c r="D129" s="24"/>
      <c r="E129" s="24" t="s">
        <v>98</v>
      </c>
      <c r="F129" s="24"/>
      <c r="G129" s="24"/>
      <c r="H129" s="24" t="s">
        <v>99</v>
      </c>
      <c r="I129" s="24"/>
      <c r="J129" s="24"/>
      <c r="K129" s="24" t="s">
        <v>100</v>
      </c>
      <c r="L129" s="24"/>
      <c r="O129" s="24" t="s">
        <v>96</v>
      </c>
      <c r="P129" s="24" t="s">
        <v>97</v>
      </c>
      <c r="Q129" s="24"/>
      <c r="R129" s="24"/>
      <c r="S129" s="24" t="s">
        <v>98</v>
      </c>
      <c r="T129" s="24"/>
      <c r="U129" s="24"/>
      <c r="V129" s="24" t="s">
        <v>99</v>
      </c>
      <c r="W129" s="24"/>
      <c r="X129" s="24"/>
      <c r="Y129" s="24" t="s">
        <v>100</v>
      </c>
      <c r="Z129" s="24"/>
    </row>
    <row r="130" spans="1:26" x14ac:dyDescent="0.3">
      <c r="A130" s="25">
        <v>1</v>
      </c>
      <c r="B130" s="26">
        <v>8.09</v>
      </c>
      <c r="C130" s="25"/>
      <c r="D130" s="25"/>
      <c r="E130" s="26">
        <v>22.19</v>
      </c>
      <c r="F130" s="25"/>
      <c r="G130" s="25"/>
      <c r="H130" s="94">
        <f>($C$37)*(E130)+$C$154</f>
        <v>8.532272727016263</v>
      </c>
      <c r="I130" s="94"/>
      <c r="J130" s="94"/>
      <c r="K130" s="94">
        <f>(H130-B130)^2</f>
        <v>0.19560516506240205</v>
      </c>
      <c r="L130" s="25"/>
      <c r="O130" s="25">
        <v>1</v>
      </c>
      <c r="P130" s="26">
        <v>8.09</v>
      </c>
      <c r="Q130" s="26"/>
      <c r="R130" s="25"/>
      <c r="S130" s="26">
        <v>22.23</v>
      </c>
      <c r="T130" s="25"/>
      <c r="U130" s="25"/>
      <c r="V130" s="94">
        <f>($C$37)*(S130)+$Q$154</f>
        <v>8.4554545424136585</v>
      </c>
      <c r="W130" s="94"/>
      <c r="X130" s="94"/>
      <c r="Y130" s="94">
        <f>(V130-P130)^2</f>
        <v>0.13355702257077659</v>
      </c>
      <c r="Z130" s="25"/>
    </row>
    <row r="131" spans="1:26" x14ac:dyDescent="0.3">
      <c r="A131" s="25">
        <v>2</v>
      </c>
      <c r="B131" s="26">
        <v>7.25</v>
      </c>
      <c r="C131" s="25"/>
      <c r="D131" s="25"/>
      <c r="E131" s="26">
        <v>23.31</v>
      </c>
      <c r="F131" s="25"/>
      <c r="G131" s="25"/>
      <c r="H131" s="94">
        <f t="shared" ref="H131:H151" si="14">($C$37)*(E131)+$C$154</f>
        <v>7.4122727270162656</v>
      </c>
      <c r="I131" s="94"/>
      <c r="J131" s="94"/>
      <c r="K131" s="94">
        <f t="shared" ref="K131:K151" si="15">(H131-B131)^2</f>
        <v>2.6332437933295458E-2</v>
      </c>
      <c r="L131" s="25"/>
      <c r="O131" s="25">
        <v>2</v>
      </c>
      <c r="P131" s="26">
        <v>7.25</v>
      </c>
      <c r="Q131" s="26"/>
      <c r="R131" s="25"/>
      <c r="S131" s="26">
        <v>23.18</v>
      </c>
      <c r="T131" s="25"/>
      <c r="U131" s="25"/>
      <c r="V131" s="94">
        <f t="shared" ref="V131:V151" si="16">($C$37)*(S131)+$Q$154</f>
        <v>7.5054545424136592</v>
      </c>
      <c r="W131" s="94"/>
      <c r="X131" s="94"/>
      <c r="Y131" s="94">
        <f t="shared" ref="Y131:Y151" si="17">(V131-P131)^2</f>
        <v>6.5257023239771991E-2</v>
      </c>
      <c r="Z131" s="25"/>
    </row>
    <row r="132" spans="1:26" x14ac:dyDescent="0.3">
      <c r="A132" s="25">
        <v>3</v>
      </c>
      <c r="B132" s="26">
        <v>7.16</v>
      </c>
      <c r="C132" s="25"/>
      <c r="D132" s="25"/>
      <c r="E132" s="26">
        <v>22.42</v>
      </c>
      <c r="F132" s="25"/>
      <c r="G132" s="25"/>
      <c r="H132" s="94">
        <f t="shared" si="14"/>
        <v>8.3022727270162626</v>
      </c>
      <c r="I132" s="94"/>
      <c r="J132" s="94"/>
      <c r="K132" s="94">
        <f t="shared" si="15"/>
        <v>1.3047869828851688</v>
      </c>
      <c r="L132" s="25"/>
      <c r="O132" s="25">
        <v>3</v>
      </c>
      <c r="P132" s="26">
        <v>7.16</v>
      </c>
      <c r="Q132" s="26"/>
      <c r="R132" s="25"/>
      <c r="S132" s="26">
        <v>22.43</v>
      </c>
      <c r="T132" s="25"/>
      <c r="U132" s="25"/>
      <c r="V132" s="94">
        <f t="shared" si="16"/>
        <v>8.2554545424136592</v>
      </c>
      <c r="W132" s="94"/>
      <c r="X132" s="94"/>
      <c r="Y132" s="94">
        <f t="shared" si="17"/>
        <v>1.2000206544947192</v>
      </c>
      <c r="Z132" s="25"/>
    </row>
    <row r="133" spans="1:26" x14ac:dyDescent="0.3">
      <c r="A133" s="25">
        <v>4</v>
      </c>
      <c r="B133" s="26">
        <v>7.1</v>
      </c>
      <c r="C133" s="25"/>
      <c r="D133" s="25"/>
      <c r="E133" s="26">
        <v>22.81</v>
      </c>
      <c r="F133" s="25"/>
      <c r="G133" s="25"/>
      <c r="H133" s="94">
        <f t="shared" si="14"/>
        <v>7.9122727270162656</v>
      </c>
      <c r="I133" s="94"/>
      <c r="J133" s="94"/>
      <c r="K133" s="94">
        <f t="shared" si="15"/>
        <v>0.65978698305444128</v>
      </c>
      <c r="L133" s="25"/>
      <c r="O133" s="25">
        <v>4</v>
      </c>
      <c r="P133" s="26">
        <v>7.1</v>
      </c>
      <c r="Q133" s="26"/>
      <c r="R133" s="25"/>
      <c r="S133" s="26">
        <v>22.82</v>
      </c>
      <c r="T133" s="25"/>
      <c r="U133" s="25"/>
      <c r="V133" s="94">
        <f t="shared" si="16"/>
        <v>7.8654545424136586</v>
      </c>
      <c r="W133" s="94"/>
      <c r="X133" s="94"/>
      <c r="Y133" s="94">
        <f t="shared" si="17"/>
        <v>0.585920656501704</v>
      </c>
      <c r="Z133" s="25"/>
    </row>
    <row r="134" spans="1:26" x14ac:dyDescent="0.3">
      <c r="A134" s="25">
        <v>5</v>
      </c>
      <c r="B134" s="26">
        <v>3.85</v>
      </c>
      <c r="C134" s="25"/>
      <c r="D134" s="25"/>
      <c r="E134" s="26">
        <v>27.07</v>
      </c>
      <c r="F134" s="25"/>
      <c r="G134" s="25"/>
      <c r="H134" s="94">
        <f t="shared" si="14"/>
        <v>3.652272727016264</v>
      </c>
      <c r="I134" s="94"/>
      <c r="J134" s="94"/>
      <c r="K134" s="94">
        <f t="shared" si="15"/>
        <v>3.9096074481584878E-2</v>
      </c>
      <c r="L134" s="25"/>
      <c r="O134" s="25">
        <v>5</v>
      </c>
      <c r="P134" s="26">
        <v>3.85</v>
      </c>
      <c r="Q134" s="26"/>
      <c r="R134" s="25"/>
      <c r="S134" s="26">
        <v>26.98</v>
      </c>
      <c r="T134" s="25"/>
      <c r="U134" s="25"/>
      <c r="V134" s="94">
        <f t="shared" si="16"/>
        <v>3.7054545424136585</v>
      </c>
      <c r="W134" s="94"/>
      <c r="X134" s="94"/>
      <c r="Y134" s="94">
        <f t="shared" si="17"/>
        <v>2.0893389308844885E-2</v>
      </c>
      <c r="Z134" s="25"/>
    </row>
    <row r="135" spans="1:26" x14ac:dyDescent="0.3">
      <c r="A135" s="25">
        <v>6</v>
      </c>
      <c r="B135" s="26">
        <v>3.93</v>
      </c>
      <c r="C135" s="25"/>
      <c r="D135" s="25"/>
      <c r="E135" s="26">
        <v>26.54</v>
      </c>
      <c r="F135" s="25"/>
      <c r="G135" s="25"/>
      <c r="H135" s="94">
        <f t="shared" si="14"/>
        <v>4.1822727270162652</v>
      </c>
      <c r="I135" s="94"/>
      <c r="J135" s="94"/>
      <c r="K135" s="94">
        <f t="shared" si="15"/>
        <v>6.3641528796222965E-2</v>
      </c>
      <c r="L135" s="25"/>
      <c r="O135" s="25">
        <v>6</v>
      </c>
      <c r="P135" s="26">
        <v>3.93</v>
      </c>
      <c r="Q135" s="26"/>
      <c r="R135" s="25"/>
      <c r="S135" s="26">
        <v>26.56</v>
      </c>
      <c r="T135" s="25"/>
      <c r="U135" s="25"/>
      <c r="V135" s="94">
        <f t="shared" si="16"/>
        <v>4.1254545424136602</v>
      </c>
      <c r="W135" s="94"/>
      <c r="X135" s="94"/>
      <c r="Y135" s="94">
        <f t="shared" si="17"/>
        <v>3.8202478150133216E-2</v>
      </c>
      <c r="Z135" s="25"/>
    </row>
    <row r="136" spans="1:26" x14ac:dyDescent="0.3">
      <c r="A136" s="25">
        <v>7</v>
      </c>
      <c r="B136" s="26">
        <v>2.67</v>
      </c>
      <c r="C136" s="25"/>
      <c r="D136" s="25"/>
      <c r="E136" s="26">
        <v>27.88</v>
      </c>
      <c r="F136" s="25"/>
      <c r="G136" s="25"/>
      <c r="H136" s="94">
        <f t="shared" si="14"/>
        <v>2.8422727270162653</v>
      </c>
      <c r="I136" s="94"/>
      <c r="J136" s="94"/>
      <c r="K136" s="94">
        <f t="shared" si="15"/>
        <v>2.9677892473620696E-2</v>
      </c>
      <c r="L136" s="25"/>
      <c r="O136" s="25">
        <v>7</v>
      </c>
      <c r="P136" s="26">
        <v>2.67</v>
      </c>
      <c r="Q136" s="26"/>
      <c r="R136" s="25"/>
      <c r="S136" s="26">
        <v>27.79</v>
      </c>
      <c r="T136" s="25"/>
      <c r="U136" s="25"/>
      <c r="V136" s="94">
        <f t="shared" si="16"/>
        <v>2.8954545424136597</v>
      </c>
      <c r="W136" s="94"/>
      <c r="X136" s="94"/>
      <c r="Y136" s="94">
        <f t="shared" si="17"/>
        <v>5.0829750694952727E-2</v>
      </c>
      <c r="Z136" s="25"/>
    </row>
    <row r="137" spans="1:26" x14ac:dyDescent="0.3">
      <c r="A137" s="25">
        <v>8</v>
      </c>
      <c r="B137" s="26">
        <v>3.11</v>
      </c>
      <c r="C137" s="25"/>
      <c r="D137" s="25"/>
      <c r="E137" s="26">
        <v>27.48</v>
      </c>
      <c r="F137" s="25"/>
      <c r="G137" s="25"/>
      <c r="H137" s="94">
        <f t="shared" si="14"/>
        <v>3.2422727270162639</v>
      </c>
      <c r="I137" s="94"/>
      <c r="J137" s="94"/>
      <c r="K137" s="94">
        <f t="shared" si="15"/>
        <v>1.7496074312319101E-2</v>
      </c>
      <c r="L137" s="25"/>
      <c r="O137" s="25">
        <v>8</v>
      </c>
      <c r="P137" s="26">
        <v>3.11</v>
      </c>
      <c r="Q137" s="26"/>
      <c r="R137" s="25"/>
      <c r="S137" s="26">
        <v>27.42</v>
      </c>
      <c r="T137" s="25"/>
      <c r="U137" s="25"/>
      <c r="V137" s="94">
        <f t="shared" si="16"/>
        <v>3.2654545424136572</v>
      </c>
      <c r="W137" s="94"/>
      <c r="X137" s="94"/>
      <c r="Y137" s="94">
        <f t="shared" si="17"/>
        <v>2.4166114757039579E-2</v>
      </c>
      <c r="Z137" s="25"/>
    </row>
    <row r="138" spans="1:26" x14ac:dyDescent="0.3">
      <c r="A138" s="25">
        <v>9</v>
      </c>
      <c r="B138" s="26">
        <v>2.72</v>
      </c>
      <c r="C138" s="25"/>
      <c r="D138" s="25"/>
      <c r="E138" s="26">
        <v>28.67</v>
      </c>
      <c r="F138" s="25"/>
      <c r="G138" s="25"/>
      <c r="H138" s="94">
        <f t="shared" si="14"/>
        <v>2.0522727270162626</v>
      </c>
      <c r="I138" s="94"/>
      <c r="J138" s="94"/>
      <c r="K138" s="94">
        <f t="shared" si="15"/>
        <v>0.44585971108629879</v>
      </c>
      <c r="L138" s="25"/>
      <c r="O138" s="25">
        <v>9</v>
      </c>
      <c r="P138" s="26">
        <v>2.72</v>
      </c>
      <c r="Q138" s="26"/>
      <c r="R138" s="25"/>
      <c r="S138" s="26">
        <v>28.58</v>
      </c>
      <c r="T138" s="25"/>
      <c r="U138" s="25"/>
      <c r="V138" s="94">
        <f t="shared" si="16"/>
        <v>2.1054545424136606</v>
      </c>
      <c r="W138" s="94"/>
      <c r="X138" s="94"/>
      <c r="Y138" s="94">
        <f t="shared" si="17"/>
        <v>0.37766611944000356</v>
      </c>
      <c r="Z138" s="25"/>
    </row>
    <row r="139" spans="1:26" x14ac:dyDescent="0.3">
      <c r="A139" s="25">
        <v>10</v>
      </c>
      <c r="B139" s="26">
        <v>3.7</v>
      </c>
      <c r="C139" s="25"/>
      <c r="D139" s="25"/>
      <c r="E139" s="26">
        <v>27.92</v>
      </c>
      <c r="F139" s="25"/>
      <c r="G139" s="25"/>
      <c r="H139" s="94">
        <f t="shared" si="14"/>
        <v>2.8022727270162626</v>
      </c>
      <c r="I139" s="94"/>
      <c r="J139" s="94"/>
      <c r="K139" s="94">
        <f t="shared" si="15"/>
        <v>0.805914256658818</v>
      </c>
      <c r="L139" s="25"/>
      <c r="O139" s="25">
        <v>10</v>
      </c>
      <c r="P139" s="26">
        <v>3.7</v>
      </c>
      <c r="Q139" s="26"/>
      <c r="R139" s="25"/>
      <c r="S139" s="26">
        <v>27.89</v>
      </c>
      <c r="T139" s="25"/>
      <c r="U139" s="25"/>
      <c r="V139" s="94">
        <f t="shared" si="16"/>
        <v>2.7954545424136583</v>
      </c>
      <c r="W139" s="94"/>
      <c r="X139" s="94"/>
      <c r="Y139" s="94">
        <f t="shared" si="17"/>
        <v>0.81820248484008462</v>
      </c>
      <c r="Z139" s="25"/>
    </row>
    <row r="140" spans="1:26" x14ac:dyDescent="0.3">
      <c r="A140" s="25">
        <v>11</v>
      </c>
      <c r="B140" s="26">
        <v>1.45</v>
      </c>
      <c r="C140" s="25"/>
      <c r="D140" s="25"/>
      <c r="E140" s="26">
        <v>29.42</v>
      </c>
      <c r="F140" s="25"/>
      <c r="G140" s="25"/>
      <c r="H140" s="94">
        <f t="shared" si="14"/>
        <v>1.3022727270162626</v>
      </c>
      <c r="I140" s="94"/>
      <c r="J140" s="94"/>
      <c r="K140" s="94">
        <f t="shared" si="15"/>
        <v>2.1823347183211651E-2</v>
      </c>
      <c r="L140" s="25"/>
      <c r="O140" s="25">
        <v>11</v>
      </c>
      <c r="P140" s="26">
        <v>1.45</v>
      </c>
      <c r="Q140" s="26"/>
      <c r="R140" s="25"/>
      <c r="S140" s="26">
        <v>29.41</v>
      </c>
      <c r="T140" s="25"/>
      <c r="U140" s="25"/>
      <c r="V140" s="94">
        <f t="shared" si="16"/>
        <v>1.2754545424136587</v>
      </c>
      <c r="W140" s="94"/>
      <c r="X140" s="94"/>
      <c r="Y140" s="94">
        <f t="shared" si="17"/>
        <v>3.046611676402524E-2</v>
      </c>
      <c r="Z140" s="25"/>
    </row>
    <row r="141" spans="1:26" x14ac:dyDescent="0.3">
      <c r="A141" s="25">
        <v>12</v>
      </c>
      <c r="B141" s="26">
        <v>2.35</v>
      </c>
      <c r="C141" s="25"/>
      <c r="D141" s="25"/>
      <c r="E141" s="26">
        <v>28.09</v>
      </c>
      <c r="F141" s="25"/>
      <c r="G141" s="25"/>
      <c r="H141" s="94">
        <f t="shared" si="14"/>
        <v>2.6322727270162645</v>
      </c>
      <c r="I141" s="94"/>
      <c r="J141" s="94"/>
      <c r="K141" s="94">
        <f t="shared" si="15"/>
        <v>7.9677892417198512E-2</v>
      </c>
      <c r="L141" s="25"/>
      <c r="O141" s="25">
        <v>12</v>
      </c>
      <c r="P141" s="26">
        <v>2.35</v>
      </c>
      <c r="Q141" s="26"/>
      <c r="R141" s="25"/>
      <c r="S141" s="26">
        <v>28.08</v>
      </c>
      <c r="T141" s="25"/>
      <c r="U141" s="25"/>
      <c r="V141" s="94">
        <f t="shared" si="16"/>
        <v>2.6054545424136606</v>
      </c>
      <c r="W141" s="94"/>
      <c r="X141" s="94"/>
      <c r="Y141" s="94">
        <f t="shared" si="17"/>
        <v>6.5257023239772671E-2</v>
      </c>
      <c r="Z141" s="25"/>
    </row>
    <row r="142" spans="1:26" x14ac:dyDescent="0.3">
      <c r="A142" s="25">
        <v>13</v>
      </c>
      <c r="B142" s="26">
        <v>3.15</v>
      </c>
      <c r="C142" s="25"/>
      <c r="D142" s="25"/>
      <c r="E142" s="26">
        <v>28.13</v>
      </c>
      <c r="F142" s="25"/>
      <c r="G142" s="25"/>
      <c r="H142" s="94">
        <f t="shared" si="14"/>
        <v>2.5922727270162653</v>
      </c>
      <c r="I142" s="94"/>
      <c r="J142" s="94"/>
      <c r="K142" s="94">
        <f t="shared" si="15"/>
        <v>0.31105971102987318</v>
      </c>
      <c r="L142" s="25"/>
      <c r="O142" s="25">
        <v>13</v>
      </c>
      <c r="P142" s="26">
        <v>3.15</v>
      </c>
      <c r="Q142" s="26"/>
      <c r="R142" s="25"/>
      <c r="S142" s="26">
        <v>28.05</v>
      </c>
      <c r="T142" s="25"/>
      <c r="U142" s="25"/>
      <c r="V142" s="94">
        <f t="shared" si="16"/>
        <v>2.6354545424136582</v>
      </c>
      <c r="W142" s="94"/>
      <c r="X142" s="94"/>
      <c r="Y142" s="94">
        <f t="shared" si="17"/>
        <v>0.26475702792273781</v>
      </c>
      <c r="Z142" s="25"/>
    </row>
    <row r="143" spans="1:26" x14ac:dyDescent="0.3">
      <c r="A143" s="25">
        <v>14</v>
      </c>
      <c r="B143" s="26">
        <v>1.27</v>
      </c>
      <c r="C143" s="25"/>
      <c r="D143" s="25"/>
      <c r="E143" s="26">
        <v>30</v>
      </c>
      <c r="F143" s="25"/>
      <c r="G143" s="25"/>
      <c r="H143" s="94">
        <f t="shared" si="14"/>
        <v>0.72227272701626433</v>
      </c>
      <c r="I143" s="94"/>
      <c r="J143" s="94"/>
      <c r="K143" s="94">
        <f t="shared" si="15"/>
        <v>0.30000516557019974</v>
      </c>
      <c r="L143" s="25"/>
      <c r="O143" s="25">
        <v>14</v>
      </c>
      <c r="P143" s="26">
        <v>1.27</v>
      </c>
      <c r="Q143" s="26"/>
      <c r="R143" s="25"/>
      <c r="S143" s="26">
        <v>29.98</v>
      </c>
      <c r="T143" s="25"/>
      <c r="U143" s="25"/>
      <c r="V143" s="94">
        <f t="shared" si="16"/>
        <v>0.70545454241365846</v>
      </c>
      <c r="W143" s="94"/>
      <c r="X143" s="94"/>
      <c r="Y143" s="94">
        <f t="shared" si="17"/>
        <v>0.31871157368137176</v>
      </c>
      <c r="Z143" s="25"/>
    </row>
    <row r="144" spans="1:26" x14ac:dyDescent="0.3">
      <c r="A144" s="25">
        <v>15</v>
      </c>
      <c r="B144" s="26">
        <v>3.19</v>
      </c>
      <c r="C144" s="25"/>
      <c r="D144" s="25"/>
      <c r="E144" s="26">
        <v>27.16</v>
      </c>
      <c r="F144" s="25"/>
      <c r="G144" s="25"/>
      <c r="H144" s="94">
        <f t="shared" si="14"/>
        <v>3.5622727270162642</v>
      </c>
      <c r="I144" s="94"/>
      <c r="J144" s="94"/>
      <c r="K144" s="94">
        <f t="shared" si="15"/>
        <v>0.138586983280126</v>
      </c>
      <c r="L144" s="25"/>
      <c r="O144" s="25">
        <v>15</v>
      </c>
      <c r="P144" s="26">
        <v>3.19</v>
      </c>
      <c r="Q144" s="26"/>
      <c r="R144" s="25"/>
      <c r="S144" s="26">
        <v>27.22</v>
      </c>
      <c r="T144" s="25"/>
      <c r="U144" s="25"/>
      <c r="V144" s="94">
        <f t="shared" si="16"/>
        <v>3.46545454241366</v>
      </c>
      <c r="W144" s="94"/>
      <c r="X144" s="94"/>
      <c r="Y144" s="94">
        <f t="shared" si="17"/>
        <v>7.5875204936318857E-2</v>
      </c>
      <c r="Z144" s="25"/>
    </row>
    <row r="145" spans="1:26" x14ac:dyDescent="0.3">
      <c r="A145" s="25">
        <v>16</v>
      </c>
      <c r="B145" s="26">
        <v>2.87</v>
      </c>
      <c r="C145" s="25"/>
      <c r="D145" s="25"/>
      <c r="E145" s="26">
        <v>28.29</v>
      </c>
      <c r="F145" s="25"/>
      <c r="G145" s="25"/>
      <c r="H145" s="94">
        <f t="shared" si="14"/>
        <v>2.4322727270162652</v>
      </c>
      <c r="I145" s="94"/>
      <c r="J145" s="94"/>
      <c r="K145" s="94">
        <f t="shared" si="15"/>
        <v>0.19160516551377721</v>
      </c>
      <c r="L145" s="25"/>
      <c r="O145" s="25">
        <v>16</v>
      </c>
      <c r="P145" s="26">
        <v>2.87</v>
      </c>
      <c r="Q145" s="26"/>
      <c r="R145" s="25"/>
      <c r="S145" s="26">
        <v>28.08</v>
      </c>
      <c r="T145" s="25"/>
      <c r="U145" s="25"/>
      <c r="V145" s="94">
        <f t="shared" si="16"/>
        <v>2.6054545424136606</v>
      </c>
      <c r="W145" s="94"/>
      <c r="X145" s="94"/>
      <c r="Y145" s="94">
        <f t="shared" si="17"/>
        <v>6.9984299129565761E-2</v>
      </c>
      <c r="Z145" s="25"/>
    </row>
    <row r="146" spans="1:26" x14ac:dyDescent="0.3">
      <c r="A146" s="25">
        <v>17</v>
      </c>
      <c r="B146" s="26">
        <v>5.9</v>
      </c>
      <c r="C146" s="25"/>
      <c r="D146" s="25"/>
      <c r="E146" s="26">
        <v>24.22</v>
      </c>
      <c r="F146" s="25"/>
      <c r="G146" s="25"/>
      <c r="H146" s="94">
        <f t="shared" si="14"/>
        <v>6.5022727270162655</v>
      </c>
      <c r="I146" s="94"/>
      <c r="J146" s="94"/>
      <c r="K146" s="94">
        <f t="shared" si="15"/>
        <v>0.3627324377076086</v>
      </c>
      <c r="L146" s="25"/>
      <c r="O146" s="25">
        <v>17</v>
      </c>
      <c r="P146" s="26">
        <v>5.9</v>
      </c>
      <c r="Q146" s="26"/>
      <c r="R146" s="25"/>
      <c r="S146" s="26">
        <v>24.16</v>
      </c>
      <c r="T146" s="25"/>
      <c r="U146" s="25"/>
      <c r="V146" s="94">
        <f t="shared" si="16"/>
        <v>6.5254545424136587</v>
      </c>
      <c r="W146" s="94"/>
      <c r="X146" s="94"/>
      <c r="Y146" s="94">
        <f t="shared" si="17"/>
        <v>0.39119338462587883</v>
      </c>
      <c r="Z146" s="25"/>
    </row>
    <row r="147" spans="1:26" x14ac:dyDescent="0.3">
      <c r="A147" s="25">
        <v>18</v>
      </c>
      <c r="B147" s="26">
        <v>4.1399999999999997</v>
      </c>
      <c r="C147" s="25"/>
      <c r="D147" s="25"/>
      <c r="E147" s="26">
        <v>26.36</v>
      </c>
      <c r="F147" s="25"/>
      <c r="G147" s="25"/>
      <c r="H147" s="94">
        <f t="shared" si="14"/>
        <v>4.3622727270162649</v>
      </c>
      <c r="I147" s="94"/>
      <c r="J147" s="94"/>
      <c r="K147" s="94">
        <f t="shared" si="15"/>
        <v>4.9405165175247158E-2</v>
      </c>
      <c r="L147" s="25"/>
      <c r="O147" s="25">
        <v>18</v>
      </c>
      <c r="P147" s="26">
        <v>4.1399999999999997</v>
      </c>
      <c r="Q147" s="26"/>
      <c r="R147" s="25"/>
      <c r="S147" s="26">
        <v>26.34</v>
      </c>
      <c r="T147" s="25"/>
      <c r="U147" s="25"/>
      <c r="V147" s="94">
        <f t="shared" si="16"/>
        <v>4.345454542413659</v>
      </c>
      <c r="W147" s="94"/>
      <c r="X147" s="94"/>
      <c r="Y147" s="94">
        <f t="shared" si="17"/>
        <v>4.2211568998406147E-2</v>
      </c>
      <c r="Z147" s="25"/>
    </row>
    <row r="148" spans="1:26" x14ac:dyDescent="0.3">
      <c r="A148" s="25">
        <v>19</v>
      </c>
      <c r="B148" s="26">
        <v>4.07</v>
      </c>
      <c r="C148" s="25"/>
      <c r="D148" s="25"/>
      <c r="E148" s="26">
        <v>28.08</v>
      </c>
      <c r="F148" s="25"/>
      <c r="G148" s="25"/>
      <c r="H148" s="94">
        <f t="shared" si="14"/>
        <v>2.642272727016266</v>
      </c>
      <c r="I148" s="94"/>
      <c r="J148" s="94"/>
      <c r="K148" s="94">
        <f t="shared" si="15"/>
        <v>2.0384051660215703</v>
      </c>
      <c r="L148" s="25"/>
      <c r="O148" s="25">
        <v>19</v>
      </c>
      <c r="P148" s="26">
        <v>4.07</v>
      </c>
      <c r="Q148" s="26"/>
      <c r="R148" s="25"/>
      <c r="S148" s="26">
        <v>28.06</v>
      </c>
      <c r="T148" s="25"/>
      <c r="U148" s="25"/>
      <c r="V148" s="94">
        <f t="shared" si="16"/>
        <v>2.6254545424136602</v>
      </c>
      <c r="W148" s="94"/>
      <c r="X148" s="94"/>
      <c r="Y148" s="94">
        <f t="shared" si="17"/>
        <v>2.0867115790333286</v>
      </c>
      <c r="Z148" s="25"/>
    </row>
    <row r="149" spans="1:26" x14ac:dyDescent="0.3">
      <c r="A149" s="25">
        <v>20</v>
      </c>
      <c r="B149" s="26">
        <v>4.28</v>
      </c>
      <c r="C149" s="25"/>
      <c r="D149" s="25"/>
      <c r="E149" s="26">
        <v>27.07</v>
      </c>
      <c r="F149" s="25"/>
      <c r="G149" s="25"/>
      <c r="H149" s="94">
        <f t="shared" si="14"/>
        <v>3.652272727016264</v>
      </c>
      <c r="I149" s="94"/>
      <c r="J149" s="94"/>
      <c r="K149" s="94">
        <f t="shared" si="15"/>
        <v>0.39404152924759805</v>
      </c>
      <c r="L149" s="25"/>
      <c r="O149" s="25">
        <v>20</v>
      </c>
      <c r="P149" s="26">
        <v>4.28</v>
      </c>
      <c r="Q149" s="26"/>
      <c r="R149" s="25"/>
      <c r="S149" s="26">
        <v>27.08</v>
      </c>
      <c r="T149" s="25"/>
      <c r="U149" s="25"/>
      <c r="V149" s="94">
        <f t="shared" si="16"/>
        <v>3.6054545424136606</v>
      </c>
      <c r="W149" s="94"/>
      <c r="X149" s="94"/>
      <c r="Y149" s="94">
        <f t="shared" si="17"/>
        <v>0.45501157435036438</v>
      </c>
      <c r="Z149" s="25"/>
    </row>
    <row r="150" spans="1:26" x14ac:dyDescent="0.3">
      <c r="A150" s="25">
        <v>21</v>
      </c>
      <c r="B150" s="26">
        <v>1.88</v>
      </c>
      <c r="C150" s="25"/>
      <c r="D150" s="25"/>
      <c r="E150" s="26">
        <v>27.53</v>
      </c>
      <c r="F150" s="25"/>
      <c r="G150" s="25"/>
      <c r="H150" s="94">
        <f t="shared" si="14"/>
        <v>3.1922727270162632</v>
      </c>
      <c r="I150" s="94"/>
      <c r="J150" s="94"/>
      <c r="K150" s="94">
        <f t="shared" si="15"/>
        <v>1.7220597100707002</v>
      </c>
      <c r="L150" s="25"/>
      <c r="O150" s="25">
        <v>21</v>
      </c>
      <c r="P150" s="26">
        <v>1.88</v>
      </c>
      <c r="Q150" s="26"/>
      <c r="R150" s="25"/>
      <c r="S150" s="26">
        <v>27.49</v>
      </c>
      <c r="T150" s="25"/>
      <c r="U150" s="25"/>
      <c r="V150" s="94">
        <f t="shared" si="16"/>
        <v>3.1954545424136604</v>
      </c>
      <c r="W150" s="94"/>
      <c r="X150" s="94"/>
      <c r="Y150" s="94">
        <f t="shared" si="17"/>
        <v>1.730420653156733</v>
      </c>
      <c r="Z150" s="25"/>
    </row>
    <row r="151" spans="1:26" x14ac:dyDescent="0.3">
      <c r="A151" s="25">
        <v>22</v>
      </c>
      <c r="B151" s="26">
        <v>1.88</v>
      </c>
      <c r="C151" s="25"/>
      <c r="D151" s="25"/>
      <c r="E151" s="26">
        <v>29.24</v>
      </c>
      <c r="F151" s="25"/>
      <c r="G151" s="25"/>
      <c r="H151" s="94">
        <f t="shared" si="14"/>
        <v>1.4822727270162659</v>
      </c>
      <c r="I151" s="94"/>
      <c r="J151" s="94"/>
      <c r="K151" s="94">
        <f t="shared" si="15"/>
        <v>0.15818698367507766</v>
      </c>
      <c r="L151" s="25"/>
      <c r="O151" s="25">
        <v>22</v>
      </c>
      <c r="P151" s="26">
        <v>1.88</v>
      </c>
      <c r="Q151" s="26"/>
      <c r="R151" s="25"/>
      <c r="S151" s="26">
        <v>29.24</v>
      </c>
      <c r="T151" s="25"/>
      <c r="U151" s="25"/>
      <c r="V151" s="94">
        <f t="shared" si="16"/>
        <v>1.4454545424136604</v>
      </c>
      <c r="W151" s="94"/>
      <c r="X151" s="94"/>
      <c r="Y151" s="94">
        <f t="shared" si="17"/>
        <v>0.18882975470892113</v>
      </c>
      <c r="Z151" s="25"/>
    </row>
    <row r="152" spans="1:26" x14ac:dyDescent="0.3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x14ac:dyDescent="0.3">
      <c r="A153" s="24" t="s">
        <v>102</v>
      </c>
      <c r="B153" s="24"/>
      <c r="C153" s="29">
        <v>-1</v>
      </c>
      <c r="D153" s="25" t="s">
        <v>103</v>
      </c>
      <c r="E153" s="25"/>
      <c r="F153" s="25"/>
      <c r="G153" s="4" t="s">
        <v>104</v>
      </c>
      <c r="H153" s="5">
        <f>SQRT(SUM(K130:K151)/COUNT(K130:K151))</f>
        <v>0.65212193378916905</v>
      </c>
      <c r="I153" s="6" t="s">
        <v>93</v>
      </c>
      <c r="J153" s="25"/>
      <c r="K153" s="25"/>
      <c r="L153" s="25"/>
      <c r="O153" s="24" t="s">
        <v>102</v>
      </c>
      <c r="P153" s="24"/>
      <c r="Q153" s="29">
        <v>-1</v>
      </c>
      <c r="R153" s="25" t="s">
        <v>103</v>
      </c>
      <c r="S153" s="25"/>
      <c r="T153" s="25"/>
      <c r="U153" s="4" t="s">
        <v>104</v>
      </c>
      <c r="V153" s="5">
        <f>SQRT(SUM(Y130:Y151)/COUNT(Y130:Y151))</f>
        <v>0.64081430633734415</v>
      </c>
      <c r="W153" s="6" t="s">
        <v>93</v>
      </c>
      <c r="X153" s="25"/>
      <c r="Y153" s="25"/>
      <c r="Z153" s="25"/>
    </row>
    <row r="154" spans="1:26" x14ac:dyDescent="0.3">
      <c r="A154" s="24" t="s">
        <v>105</v>
      </c>
      <c r="B154" s="24"/>
      <c r="C154" s="98">
        <v>30.722272727016264</v>
      </c>
      <c r="D154" s="25" t="s">
        <v>106</v>
      </c>
      <c r="E154" s="25"/>
      <c r="F154" s="25"/>
      <c r="G154" s="25"/>
      <c r="H154" s="25"/>
      <c r="I154" s="25"/>
      <c r="J154" s="25"/>
      <c r="K154" s="25"/>
      <c r="L154" s="25"/>
      <c r="O154" s="24" t="s">
        <v>105</v>
      </c>
      <c r="P154" s="24"/>
      <c r="Q154" s="98">
        <v>30.685454542413659</v>
      </c>
      <c r="R154" s="25" t="s">
        <v>106</v>
      </c>
      <c r="S154" s="25"/>
      <c r="T154" s="25"/>
      <c r="U154" s="25"/>
      <c r="V154" s="25"/>
      <c r="W154" s="25"/>
      <c r="X154" s="25"/>
      <c r="Y154" s="25"/>
      <c r="Z154" s="25"/>
    </row>
    <row r="155" spans="1:26" x14ac:dyDescent="0.3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5.6" x14ac:dyDescent="0.3">
      <c r="A156" s="45" t="s">
        <v>253</v>
      </c>
      <c r="B156" s="45"/>
      <c r="C156" s="45" t="s">
        <v>196</v>
      </c>
      <c r="D156" s="45"/>
      <c r="E156" s="25"/>
      <c r="F156" s="25"/>
      <c r="G156" s="25"/>
      <c r="H156" s="25"/>
      <c r="I156" s="25"/>
      <c r="J156" s="25"/>
      <c r="K156" s="25"/>
      <c r="L156" s="25"/>
      <c r="O156" s="45" t="s">
        <v>253</v>
      </c>
      <c r="P156" s="45"/>
      <c r="Q156" s="45" t="s">
        <v>117</v>
      </c>
      <c r="R156" s="45" t="s">
        <v>136</v>
      </c>
      <c r="S156" s="25"/>
      <c r="T156" s="25"/>
      <c r="U156" s="25"/>
      <c r="V156" s="25"/>
      <c r="W156" s="25"/>
      <c r="X156" s="25"/>
      <c r="Y156" s="25"/>
      <c r="Z156" s="25"/>
    </row>
    <row r="158" spans="1:26" ht="16.8" x14ac:dyDescent="0.35">
      <c r="A158" s="93" t="s">
        <v>96</v>
      </c>
      <c r="B158" s="93" t="s">
        <v>97</v>
      </c>
      <c r="C158" s="93"/>
      <c r="D158" s="93"/>
      <c r="E158" s="93" t="s">
        <v>98</v>
      </c>
      <c r="F158" s="93"/>
      <c r="G158" s="93"/>
      <c r="H158" s="93" t="s">
        <v>99</v>
      </c>
      <c r="I158" s="93"/>
      <c r="J158" s="93"/>
      <c r="K158" s="93" t="s">
        <v>100</v>
      </c>
      <c r="L158" s="93"/>
      <c r="O158" s="93" t="s">
        <v>96</v>
      </c>
      <c r="P158" s="93" t="s">
        <v>97</v>
      </c>
      <c r="Q158" s="93"/>
      <c r="R158" s="93"/>
      <c r="S158" s="93" t="s">
        <v>98</v>
      </c>
      <c r="T158" s="93"/>
      <c r="U158" s="93"/>
      <c r="V158" s="93" t="s">
        <v>99</v>
      </c>
      <c r="W158" s="93"/>
      <c r="X158" s="93"/>
      <c r="Y158" s="93" t="s">
        <v>100</v>
      </c>
      <c r="Z158" s="93"/>
    </row>
    <row r="159" spans="1:26" x14ac:dyDescent="0.3">
      <c r="A159" s="30">
        <v>1</v>
      </c>
      <c r="B159" s="92">
        <v>8.09</v>
      </c>
      <c r="C159" s="30"/>
      <c r="D159" s="30"/>
      <c r="E159" s="92">
        <v>21.76</v>
      </c>
      <c r="F159" s="30"/>
      <c r="G159" s="30"/>
      <c r="H159" s="95">
        <f>($C$37)*(E159)+$C$183</f>
        <v>8.330909086905411</v>
      </c>
      <c r="I159" s="95"/>
      <c r="J159" s="95"/>
      <c r="K159" s="95">
        <f>(H159-B159)^2</f>
        <v>5.8037188153598929E-2</v>
      </c>
      <c r="L159" s="30"/>
      <c r="O159" s="30">
        <v>1</v>
      </c>
      <c r="P159" s="92">
        <v>8.09</v>
      </c>
      <c r="Q159" s="30"/>
      <c r="R159" s="30"/>
      <c r="S159" s="92">
        <v>21.78</v>
      </c>
      <c r="T159" s="30"/>
      <c r="U159" s="30"/>
      <c r="V159" s="95">
        <f>($C$37)*(S159)+$Q$183</f>
        <v>8.2527272708954555</v>
      </c>
      <c r="W159" s="95"/>
      <c r="X159" s="95"/>
      <c r="Y159" s="95">
        <f>(V159-P159)^2</f>
        <v>2.6480164693083019E-2</v>
      </c>
      <c r="Z159" s="30"/>
    </row>
    <row r="160" spans="1:26" x14ac:dyDescent="0.3">
      <c r="A160" s="30">
        <v>2</v>
      </c>
      <c r="B160" s="92">
        <v>7.25</v>
      </c>
      <c r="C160" s="30"/>
      <c r="D160" s="30"/>
      <c r="E160" s="92">
        <v>22.79</v>
      </c>
      <c r="F160" s="30"/>
      <c r="G160" s="30"/>
      <c r="H160" s="95">
        <f t="shared" ref="H160:H180" si="18">($C$37)*(E160)+$C$183</f>
        <v>7.3009090869054134</v>
      </c>
      <c r="I160" s="95"/>
      <c r="J160" s="95"/>
      <c r="K160" s="95">
        <f t="shared" ref="K160:K180" si="19">(H160-B160)^2</f>
        <v>2.5917351295429345E-3</v>
      </c>
      <c r="L160" s="30"/>
      <c r="O160" s="30">
        <v>2</v>
      </c>
      <c r="P160" s="92">
        <v>7.25</v>
      </c>
      <c r="Q160" s="30"/>
      <c r="R160" s="30"/>
      <c r="S160" s="92">
        <v>22.63</v>
      </c>
      <c r="T160" s="30"/>
      <c r="U160" s="30"/>
      <c r="V160" s="95">
        <f t="shared" ref="V160:V180" si="20">($C$37)*(S160)+$Q$183</f>
        <v>7.4027272708954577</v>
      </c>
      <c r="W160" s="95"/>
      <c r="X160" s="95"/>
      <c r="Y160" s="95">
        <f t="shared" ref="Y160:Y180" si="21">(V160-P160)^2</f>
        <v>2.3325619275174514E-2</v>
      </c>
      <c r="Z160" s="30"/>
    </row>
    <row r="161" spans="1:26" x14ac:dyDescent="0.3">
      <c r="A161" s="30">
        <v>3</v>
      </c>
      <c r="B161" s="92">
        <v>7.16</v>
      </c>
      <c r="C161" s="30"/>
      <c r="D161" s="30"/>
      <c r="E161" s="92">
        <v>21.94</v>
      </c>
      <c r="F161" s="30"/>
      <c r="G161" s="30"/>
      <c r="H161" s="95">
        <f t="shared" si="18"/>
        <v>8.1509090869054113</v>
      </c>
      <c r="I161" s="95"/>
      <c r="J161" s="95"/>
      <c r="K161" s="95">
        <f t="shared" si="19"/>
        <v>0.98190081851171562</v>
      </c>
      <c r="L161" s="30"/>
      <c r="O161" s="30">
        <v>3</v>
      </c>
      <c r="P161" s="92">
        <v>7.16</v>
      </c>
      <c r="Q161" s="30"/>
      <c r="R161" s="30"/>
      <c r="S161" s="92">
        <v>21.93</v>
      </c>
      <c r="T161" s="30"/>
      <c r="U161" s="30"/>
      <c r="V161" s="95">
        <f t="shared" si="20"/>
        <v>8.102727270895457</v>
      </c>
      <c r="W161" s="95"/>
      <c r="X161" s="95"/>
      <c r="Y161" s="95">
        <f t="shared" si="21"/>
        <v>0.88873470728999604</v>
      </c>
      <c r="Z161" s="30"/>
    </row>
    <row r="162" spans="1:26" x14ac:dyDescent="0.3">
      <c r="A162" s="30">
        <v>4</v>
      </c>
      <c r="B162" s="92">
        <v>7.1</v>
      </c>
      <c r="C162" s="30"/>
      <c r="D162" s="30"/>
      <c r="E162" s="92">
        <v>22.26</v>
      </c>
      <c r="F162" s="30"/>
      <c r="G162" s="30"/>
      <c r="H162" s="95">
        <f t="shared" si="18"/>
        <v>7.830909086905411</v>
      </c>
      <c r="I162" s="95"/>
      <c r="J162" s="95"/>
      <c r="K162" s="95">
        <f t="shared" si="19"/>
        <v>0.53422809332090215</v>
      </c>
      <c r="L162" s="30"/>
      <c r="O162" s="30">
        <v>4</v>
      </c>
      <c r="P162" s="92">
        <v>7.1</v>
      </c>
      <c r="Q162" s="30"/>
      <c r="R162" s="30"/>
      <c r="S162" s="92">
        <v>22.25</v>
      </c>
      <c r="T162" s="30"/>
      <c r="U162" s="30"/>
      <c r="V162" s="95">
        <f t="shared" si="20"/>
        <v>7.7827272708954567</v>
      </c>
      <c r="W162" s="95"/>
      <c r="X162" s="95"/>
      <c r="Y162" s="95">
        <f t="shared" si="21"/>
        <v>0.4661165264243588</v>
      </c>
      <c r="Z162" s="30"/>
    </row>
    <row r="163" spans="1:26" x14ac:dyDescent="0.3">
      <c r="A163" s="30">
        <v>5</v>
      </c>
      <c r="B163" s="92">
        <v>3.85</v>
      </c>
      <c r="C163" s="30"/>
      <c r="D163" s="30"/>
      <c r="E163" s="92">
        <v>26.48</v>
      </c>
      <c r="F163" s="30"/>
      <c r="G163" s="30"/>
      <c r="H163" s="95">
        <f t="shared" si="18"/>
        <v>3.6109090869054121</v>
      </c>
      <c r="I163" s="95"/>
      <c r="J163" s="95"/>
      <c r="K163" s="95">
        <f t="shared" si="19"/>
        <v>5.7164464724403813E-2</v>
      </c>
      <c r="L163" s="30"/>
      <c r="O163" s="30">
        <v>5</v>
      </c>
      <c r="P163" s="92">
        <v>3.85</v>
      </c>
      <c r="Q163" s="30"/>
      <c r="R163" s="30"/>
      <c r="S163" s="92">
        <v>26.35</v>
      </c>
      <c r="T163" s="30"/>
      <c r="U163" s="30"/>
      <c r="V163" s="95">
        <f t="shared" si="20"/>
        <v>3.6827272708954553</v>
      </c>
      <c r="W163" s="95"/>
      <c r="X163" s="95"/>
      <c r="Y163" s="95">
        <f t="shared" si="21"/>
        <v>2.7980165902082438E-2</v>
      </c>
      <c r="Z163" s="30"/>
    </row>
    <row r="164" spans="1:26" x14ac:dyDescent="0.3">
      <c r="A164" s="30">
        <v>6</v>
      </c>
      <c r="B164" s="92">
        <v>3.93</v>
      </c>
      <c r="C164" s="30"/>
      <c r="D164" s="30"/>
      <c r="E164" s="92">
        <v>25.9</v>
      </c>
      <c r="F164" s="30"/>
      <c r="G164" s="30"/>
      <c r="H164" s="95">
        <f t="shared" si="18"/>
        <v>4.190909086905414</v>
      </c>
      <c r="I164" s="95"/>
      <c r="J164" s="95"/>
      <c r="K164" s="95">
        <f t="shared" si="19"/>
        <v>6.8073551629816778E-2</v>
      </c>
      <c r="L164" s="30"/>
      <c r="O164" s="30">
        <v>6</v>
      </c>
      <c r="P164" s="92">
        <v>3.93</v>
      </c>
      <c r="Q164" s="30"/>
      <c r="R164" s="30"/>
      <c r="S164" s="92">
        <v>25.9</v>
      </c>
      <c r="T164" s="30"/>
      <c r="U164" s="30"/>
      <c r="V164" s="95">
        <f t="shared" si="20"/>
        <v>4.1327272708954581</v>
      </c>
      <c r="W164" s="95"/>
      <c r="X164" s="95"/>
      <c r="Y164" s="95">
        <f t="shared" si="21"/>
        <v>4.1098346364720387E-2</v>
      </c>
      <c r="Z164" s="30"/>
    </row>
    <row r="165" spans="1:26" x14ac:dyDescent="0.3">
      <c r="A165" s="30">
        <v>7</v>
      </c>
      <c r="B165" s="92">
        <v>2.67</v>
      </c>
      <c r="C165" s="30"/>
      <c r="D165" s="30"/>
      <c r="E165" s="92">
        <v>27.17</v>
      </c>
      <c r="F165" s="30"/>
      <c r="G165" s="30"/>
      <c r="H165" s="95">
        <f t="shared" si="18"/>
        <v>2.9209090869054108</v>
      </c>
      <c r="I165" s="95"/>
      <c r="J165" s="95"/>
      <c r="K165" s="95">
        <f t="shared" si="19"/>
        <v>6.2955369891707053E-2</v>
      </c>
      <c r="L165" s="30"/>
      <c r="O165" s="30">
        <v>7</v>
      </c>
      <c r="P165" s="92">
        <v>2.67</v>
      </c>
      <c r="Q165" s="30"/>
      <c r="R165" s="30"/>
      <c r="S165" s="92">
        <v>27.06</v>
      </c>
      <c r="T165" s="30"/>
      <c r="U165" s="30"/>
      <c r="V165" s="95">
        <f t="shared" si="20"/>
        <v>2.972727270895458</v>
      </c>
      <c r="W165" s="95"/>
      <c r="X165" s="95"/>
      <c r="Y165" s="95">
        <f t="shared" si="21"/>
        <v>9.1643800543812035E-2</v>
      </c>
      <c r="Z165" s="30"/>
    </row>
    <row r="166" spans="1:26" x14ac:dyDescent="0.3">
      <c r="A166" s="30">
        <v>8</v>
      </c>
      <c r="B166" s="92">
        <v>3.11</v>
      </c>
      <c r="C166" s="30"/>
      <c r="D166" s="30"/>
      <c r="E166" s="92">
        <v>26.77</v>
      </c>
      <c r="F166" s="30"/>
      <c r="G166" s="30"/>
      <c r="H166" s="95">
        <f t="shared" si="18"/>
        <v>3.320909086905413</v>
      </c>
      <c r="I166" s="95"/>
      <c r="J166" s="95"/>
      <c r="K166" s="95">
        <f t="shared" si="19"/>
        <v>4.4482642939275098E-2</v>
      </c>
      <c r="L166" s="30"/>
      <c r="O166" s="30">
        <v>8</v>
      </c>
      <c r="P166" s="92">
        <v>3.11</v>
      </c>
      <c r="Q166" s="30"/>
      <c r="R166" s="30"/>
      <c r="S166" s="92">
        <v>26.68</v>
      </c>
      <c r="T166" s="30"/>
      <c r="U166" s="30"/>
      <c r="V166" s="95">
        <f t="shared" si="20"/>
        <v>3.352727270895457</v>
      </c>
      <c r="W166" s="95"/>
      <c r="X166" s="95"/>
      <c r="Y166" s="95">
        <f t="shared" si="21"/>
        <v>5.8916528036356615E-2</v>
      </c>
      <c r="Z166" s="30"/>
    </row>
    <row r="167" spans="1:26" x14ac:dyDescent="0.3">
      <c r="A167" s="30">
        <v>9</v>
      </c>
      <c r="B167" s="92">
        <v>2.72</v>
      </c>
      <c r="C167" s="30"/>
      <c r="D167" s="30"/>
      <c r="E167" s="92">
        <v>27.98</v>
      </c>
      <c r="F167" s="30"/>
      <c r="G167" s="30"/>
      <c r="H167" s="95">
        <f t="shared" si="18"/>
        <v>2.1109090869054121</v>
      </c>
      <c r="I167" s="95"/>
      <c r="J167" s="95"/>
      <c r="K167" s="95">
        <f t="shared" si="19"/>
        <v>0.37099174041439903</v>
      </c>
      <c r="L167" s="30"/>
      <c r="O167" s="30">
        <v>9</v>
      </c>
      <c r="P167" s="92">
        <v>2.72</v>
      </c>
      <c r="Q167" s="30"/>
      <c r="R167" s="30"/>
      <c r="S167" s="92">
        <v>27.87</v>
      </c>
      <c r="T167" s="30"/>
      <c r="U167" s="30"/>
      <c r="V167" s="95">
        <f t="shared" si="20"/>
        <v>2.1627272708954557</v>
      </c>
      <c r="W167" s="95"/>
      <c r="X167" s="95"/>
      <c r="Y167" s="95">
        <f t="shared" si="21"/>
        <v>0.31055289460362706</v>
      </c>
      <c r="Z167" s="30"/>
    </row>
    <row r="168" spans="1:26" x14ac:dyDescent="0.3">
      <c r="A168" s="30">
        <v>10</v>
      </c>
      <c r="B168" s="92">
        <v>3.7</v>
      </c>
      <c r="C168" s="30"/>
      <c r="D168" s="30"/>
      <c r="E168" s="92">
        <v>27.17</v>
      </c>
      <c r="F168" s="30"/>
      <c r="G168" s="30"/>
      <c r="H168" s="95">
        <f t="shared" si="18"/>
        <v>2.9209090869054108</v>
      </c>
      <c r="I168" s="95"/>
      <c r="J168" s="95"/>
      <c r="K168" s="95">
        <f t="shared" si="19"/>
        <v>0.606982650866561</v>
      </c>
      <c r="L168" s="30"/>
      <c r="O168" s="30">
        <v>10</v>
      </c>
      <c r="P168" s="92">
        <v>3.7</v>
      </c>
      <c r="Q168" s="30"/>
      <c r="R168" s="30"/>
      <c r="S168" s="92">
        <v>27.12</v>
      </c>
      <c r="T168" s="30"/>
      <c r="U168" s="30"/>
      <c r="V168" s="95">
        <f t="shared" si="20"/>
        <v>2.9127272708954557</v>
      </c>
      <c r="W168" s="95"/>
      <c r="X168" s="95"/>
      <c r="Y168" s="95">
        <f t="shared" si="21"/>
        <v>0.61979834999171746</v>
      </c>
      <c r="Z168" s="30"/>
    </row>
    <row r="169" spans="1:26" x14ac:dyDescent="0.3">
      <c r="A169" s="30">
        <v>11</v>
      </c>
      <c r="B169" s="92">
        <v>1.45</v>
      </c>
      <c r="C169" s="30"/>
      <c r="D169" s="30"/>
      <c r="E169" s="92">
        <v>28.69</v>
      </c>
      <c r="F169" s="30"/>
      <c r="G169" s="30"/>
      <c r="H169" s="95">
        <f t="shared" si="18"/>
        <v>1.4009090869054113</v>
      </c>
      <c r="I169" s="95"/>
      <c r="J169" s="95"/>
      <c r="K169" s="95">
        <f t="shared" si="19"/>
        <v>2.4099177484604587E-3</v>
      </c>
      <c r="L169" s="30"/>
      <c r="O169" s="30">
        <v>11</v>
      </c>
      <c r="P169" s="92">
        <v>1.45</v>
      </c>
      <c r="Q169" s="30"/>
      <c r="R169" s="30"/>
      <c r="S169" s="92">
        <v>28.66</v>
      </c>
      <c r="T169" s="30"/>
      <c r="U169" s="30"/>
      <c r="V169" s="95">
        <f t="shared" si="20"/>
        <v>1.3727272708954565</v>
      </c>
      <c r="W169" s="95"/>
      <c r="X169" s="95"/>
      <c r="Y169" s="95">
        <f t="shared" si="21"/>
        <v>5.9710746632641509E-3</v>
      </c>
      <c r="Z169" s="30"/>
    </row>
    <row r="170" spans="1:26" x14ac:dyDescent="0.3">
      <c r="A170" s="30">
        <v>12</v>
      </c>
      <c r="B170" s="92">
        <v>2.35</v>
      </c>
      <c r="C170" s="30"/>
      <c r="D170" s="30"/>
      <c r="E170" s="92">
        <v>27.35</v>
      </c>
      <c r="F170" s="30"/>
      <c r="G170" s="30"/>
      <c r="H170" s="95">
        <f t="shared" si="18"/>
        <v>2.7409090869054111</v>
      </c>
      <c r="I170" s="95"/>
      <c r="J170" s="95"/>
      <c r="K170" s="95">
        <f t="shared" si="19"/>
        <v>0.15280991422522219</v>
      </c>
      <c r="L170" s="30"/>
      <c r="O170" s="30">
        <v>12</v>
      </c>
      <c r="P170" s="92">
        <v>2.35</v>
      </c>
      <c r="Q170" s="30"/>
      <c r="R170" s="30"/>
      <c r="S170" s="92">
        <v>27.32</v>
      </c>
      <c r="T170" s="30"/>
      <c r="U170" s="30"/>
      <c r="V170" s="95">
        <f t="shared" si="20"/>
        <v>2.7127272708954564</v>
      </c>
      <c r="W170" s="95"/>
      <c r="X170" s="95"/>
      <c r="Y170" s="95">
        <f t="shared" si="21"/>
        <v>0.13157107305126575</v>
      </c>
      <c r="Z170" s="30"/>
    </row>
    <row r="171" spans="1:26" x14ac:dyDescent="0.3">
      <c r="A171" s="30">
        <v>13</v>
      </c>
      <c r="B171" s="92">
        <v>3.15</v>
      </c>
      <c r="C171" s="30"/>
      <c r="D171" s="30"/>
      <c r="E171" s="92">
        <v>27.48</v>
      </c>
      <c r="F171" s="30"/>
      <c r="G171" s="30"/>
      <c r="H171" s="95">
        <f t="shared" si="18"/>
        <v>2.6109090869054121</v>
      </c>
      <c r="I171" s="95"/>
      <c r="J171" s="95"/>
      <c r="K171" s="95">
        <f t="shared" si="19"/>
        <v>0.29061901258115641</v>
      </c>
      <c r="L171" s="30"/>
      <c r="O171" s="30">
        <v>13</v>
      </c>
      <c r="P171" s="92">
        <v>3.15</v>
      </c>
      <c r="Q171" s="30"/>
      <c r="R171" s="30"/>
      <c r="S171" s="92">
        <v>27.37</v>
      </c>
      <c r="T171" s="30"/>
      <c r="U171" s="30"/>
      <c r="V171" s="95">
        <f t="shared" si="20"/>
        <v>2.6627272708954557</v>
      </c>
      <c r="W171" s="95"/>
      <c r="X171" s="95"/>
      <c r="Y171" s="95">
        <f t="shared" si="21"/>
        <v>0.23743471252899054</v>
      </c>
      <c r="Z171" s="30"/>
    </row>
    <row r="172" spans="1:26" x14ac:dyDescent="0.3">
      <c r="A172" s="30">
        <v>14</v>
      </c>
      <c r="B172" s="92">
        <v>1.27</v>
      </c>
      <c r="C172" s="30"/>
      <c r="D172" s="30"/>
      <c r="E172" s="92">
        <v>29.43</v>
      </c>
      <c r="F172" s="30"/>
      <c r="G172" s="30"/>
      <c r="H172" s="95">
        <f t="shared" si="18"/>
        <v>0.66090908690541283</v>
      </c>
      <c r="I172" s="95"/>
      <c r="J172" s="95"/>
      <c r="K172" s="95">
        <f t="shared" si="19"/>
        <v>0.37099174041439797</v>
      </c>
      <c r="L172" s="30"/>
      <c r="O172" s="30">
        <v>14</v>
      </c>
      <c r="P172" s="92">
        <v>1.27</v>
      </c>
      <c r="Q172" s="30"/>
      <c r="R172" s="30"/>
      <c r="S172" s="92">
        <v>29.38</v>
      </c>
      <c r="T172" s="30"/>
      <c r="U172" s="30"/>
      <c r="V172" s="95">
        <f t="shared" si="20"/>
        <v>0.65272727089545768</v>
      </c>
      <c r="W172" s="95"/>
      <c r="X172" s="95"/>
      <c r="Y172" s="95">
        <f t="shared" si="21"/>
        <v>0.38102562209616969</v>
      </c>
      <c r="Z172" s="30"/>
    </row>
    <row r="173" spans="1:26" x14ac:dyDescent="0.3">
      <c r="A173" s="30">
        <v>15</v>
      </c>
      <c r="B173" s="92">
        <v>3.19</v>
      </c>
      <c r="C173" s="30"/>
      <c r="D173" s="30"/>
      <c r="E173" s="92">
        <v>26.47</v>
      </c>
      <c r="F173" s="30"/>
      <c r="G173" s="30"/>
      <c r="H173" s="95">
        <f t="shared" si="18"/>
        <v>3.6209090869054137</v>
      </c>
      <c r="I173" s="95"/>
      <c r="J173" s="95"/>
      <c r="K173" s="95">
        <f t="shared" si="19"/>
        <v>0.1856826411776574</v>
      </c>
      <c r="L173" s="30"/>
      <c r="O173" s="30">
        <v>15</v>
      </c>
      <c r="P173" s="92">
        <v>3.19</v>
      </c>
      <c r="Q173" s="30"/>
      <c r="R173" s="30"/>
      <c r="S173" s="92">
        <v>26.51</v>
      </c>
      <c r="T173" s="30"/>
      <c r="U173" s="30"/>
      <c r="V173" s="95">
        <f t="shared" si="20"/>
        <v>3.5227272708954551</v>
      </c>
      <c r="W173" s="95"/>
      <c r="X173" s="95"/>
      <c r="Y173" s="95">
        <f t="shared" si="21"/>
        <v>0.11070743679753761</v>
      </c>
      <c r="Z173" s="30"/>
    </row>
    <row r="174" spans="1:26" x14ac:dyDescent="0.3">
      <c r="A174" s="30">
        <v>16</v>
      </c>
      <c r="B174" s="92">
        <v>2.87</v>
      </c>
      <c r="C174" s="30"/>
      <c r="D174" s="30"/>
      <c r="E174" s="92">
        <v>27.62</v>
      </c>
      <c r="F174" s="30"/>
      <c r="G174" s="30"/>
      <c r="H174" s="95">
        <f t="shared" si="18"/>
        <v>2.4709090869054116</v>
      </c>
      <c r="I174" s="95"/>
      <c r="J174" s="95"/>
      <c r="K174" s="95">
        <f t="shared" si="19"/>
        <v>0.15927355691467243</v>
      </c>
      <c r="L174" s="30"/>
      <c r="O174" s="30">
        <v>16</v>
      </c>
      <c r="P174" s="92">
        <v>2.87</v>
      </c>
      <c r="Q174" s="30"/>
      <c r="R174" s="30"/>
      <c r="S174" s="92">
        <v>27.37</v>
      </c>
      <c r="T174" s="30"/>
      <c r="U174" s="30"/>
      <c r="V174" s="95">
        <f t="shared" si="20"/>
        <v>2.6627272708954557</v>
      </c>
      <c r="W174" s="95"/>
      <c r="X174" s="95"/>
      <c r="Y174" s="95">
        <f t="shared" si="21"/>
        <v>4.2961984230445852E-2</v>
      </c>
      <c r="Z174" s="30"/>
    </row>
    <row r="175" spans="1:26" x14ac:dyDescent="0.3">
      <c r="A175" s="30">
        <v>17</v>
      </c>
      <c r="B175" s="92">
        <v>5.9</v>
      </c>
      <c r="C175" s="30"/>
      <c r="D175" s="30"/>
      <c r="E175" s="92">
        <v>23.65</v>
      </c>
      <c r="F175" s="30"/>
      <c r="G175" s="30"/>
      <c r="H175" s="95">
        <f t="shared" si="18"/>
        <v>6.440909086905414</v>
      </c>
      <c r="I175" s="95"/>
      <c r="J175" s="95"/>
      <c r="K175" s="95">
        <f t="shared" si="19"/>
        <v>0.29258264029684827</v>
      </c>
      <c r="L175" s="30"/>
      <c r="O175" s="30">
        <v>17</v>
      </c>
      <c r="P175" s="92">
        <v>5.9</v>
      </c>
      <c r="Q175" s="30"/>
      <c r="R175" s="30"/>
      <c r="S175" s="92">
        <v>23.56</v>
      </c>
      <c r="T175" s="30"/>
      <c r="U175" s="30"/>
      <c r="V175" s="95">
        <f t="shared" si="20"/>
        <v>6.472727270895458</v>
      </c>
      <c r="W175" s="95"/>
      <c r="X175" s="95"/>
      <c r="Y175" s="95">
        <f t="shared" si="21"/>
        <v>0.32801652682735888</v>
      </c>
      <c r="Z175" s="30"/>
    </row>
    <row r="176" spans="1:26" x14ac:dyDescent="0.3">
      <c r="A176" s="30">
        <v>18</v>
      </c>
      <c r="B176" s="92">
        <v>4.1399999999999997</v>
      </c>
      <c r="C176" s="30"/>
      <c r="D176" s="30"/>
      <c r="E176" s="92">
        <v>25.6</v>
      </c>
      <c r="F176" s="30"/>
      <c r="G176" s="30"/>
      <c r="H176" s="95">
        <f t="shared" si="18"/>
        <v>4.4909090869054111</v>
      </c>
      <c r="I176" s="95"/>
      <c r="J176" s="95"/>
      <c r="K176" s="95">
        <f t="shared" si="19"/>
        <v>0.12313718727278961</v>
      </c>
      <c r="L176" s="30"/>
      <c r="O176" s="30">
        <v>18</v>
      </c>
      <c r="P176" s="92">
        <v>4.1399999999999997</v>
      </c>
      <c r="Q176" s="30"/>
      <c r="R176" s="30"/>
      <c r="S176" s="92">
        <v>25.57</v>
      </c>
      <c r="T176" s="30"/>
      <c r="U176" s="30"/>
      <c r="V176" s="95">
        <f t="shared" si="20"/>
        <v>4.4627272708954564</v>
      </c>
      <c r="W176" s="95"/>
      <c r="X176" s="95"/>
      <c r="Y176" s="95">
        <f t="shared" si="21"/>
        <v>0.10415289137962951</v>
      </c>
      <c r="Z176" s="30"/>
    </row>
    <row r="177" spans="1:26" x14ac:dyDescent="0.3">
      <c r="A177" s="30">
        <v>19</v>
      </c>
      <c r="B177" s="92">
        <v>4.07</v>
      </c>
      <c r="C177" s="30"/>
      <c r="D177" s="30"/>
      <c r="E177" s="92">
        <v>27.44</v>
      </c>
      <c r="F177" s="30"/>
      <c r="G177" s="30"/>
      <c r="H177" s="95">
        <f t="shared" si="18"/>
        <v>2.6509090869054113</v>
      </c>
      <c r="I177" s="95"/>
      <c r="J177" s="95"/>
      <c r="K177" s="95">
        <f t="shared" si="19"/>
        <v>2.0138190196276344</v>
      </c>
      <c r="L177" s="30"/>
      <c r="O177" s="30">
        <v>19</v>
      </c>
      <c r="P177" s="92">
        <v>4.07</v>
      </c>
      <c r="Q177" s="30"/>
      <c r="R177" s="30"/>
      <c r="S177" s="92">
        <v>27.4</v>
      </c>
      <c r="T177" s="30"/>
      <c r="U177" s="30"/>
      <c r="V177" s="95">
        <f t="shared" si="20"/>
        <v>2.6327272708954581</v>
      </c>
      <c r="W177" s="95"/>
      <c r="X177" s="95"/>
      <c r="Y177" s="95">
        <f t="shared" si="21"/>
        <v>2.0657528978276187</v>
      </c>
      <c r="Z177" s="30"/>
    </row>
    <row r="178" spans="1:26" x14ac:dyDescent="0.3">
      <c r="A178" s="30">
        <v>20</v>
      </c>
      <c r="B178" s="92">
        <v>4.28</v>
      </c>
      <c r="C178" s="30"/>
      <c r="D178" s="30"/>
      <c r="E178" s="92">
        <v>26.46</v>
      </c>
      <c r="F178" s="30"/>
      <c r="G178" s="30"/>
      <c r="H178" s="95">
        <f t="shared" si="18"/>
        <v>3.6309090869054117</v>
      </c>
      <c r="I178" s="95"/>
      <c r="J178" s="95"/>
      <c r="K178" s="95">
        <f t="shared" si="19"/>
        <v>0.42131901346196671</v>
      </c>
      <c r="L178" s="30"/>
      <c r="O178" s="30">
        <v>20</v>
      </c>
      <c r="P178" s="92">
        <v>4.28</v>
      </c>
      <c r="Q178" s="30"/>
      <c r="R178" s="30"/>
      <c r="S178" s="92">
        <v>26.47</v>
      </c>
      <c r="T178" s="30"/>
      <c r="U178" s="30"/>
      <c r="V178" s="95">
        <f t="shared" si="20"/>
        <v>3.5627272708954578</v>
      </c>
      <c r="W178" s="95"/>
      <c r="X178" s="95"/>
      <c r="Y178" s="95">
        <f t="shared" si="21"/>
        <v>0.51448016791707829</v>
      </c>
      <c r="Z178" s="30"/>
    </row>
    <row r="179" spans="1:26" x14ac:dyDescent="0.3">
      <c r="A179" s="30">
        <v>21</v>
      </c>
      <c r="B179" s="92">
        <v>1.88</v>
      </c>
      <c r="C179" s="30"/>
      <c r="D179" s="30"/>
      <c r="E179" s="92">
        <v>26.94</v>
      </c>
      <c r="F179" s="30"/>
      <c r="G179" s="30"/>
      <c r="H179" s="95">
        <f t="shared" si="18"/>
        <v>3.1509090869054113</v>
      </c>
      <c r="I179" s="95"/>
      <c r="J179" s="95"/>
      <c r="K179" s="95">
        <f t="shared" si="19"/>
        <v>1.6152099071787465</v>
      </c>
      <c r="L179" s="30"/>
      <c r="O179" s="30">
        <v>21</v>
      </c>
      <c r="P179" s="92">
        <v>1.88</v>
      </c>
      <c r="Q179" s="30"/>
      <c r="R179" s="30"/>
      <c r="S179" s="92">
        <v>26.9</v>
      </c>
      <c r="T179" s="30"/>
      <c r="U179" s="30"/>
      <c r="V179" s="95">
        <f t="shared" si="20"/>
        <v>3.1327272708954581</v>
      </c>
      <c r="W179" s="95"/>
      <c r="X179" s="95"/>
      <c r="Y179" s="95">
        <f t="shared" si="21"/>
        <v>1.5693256152451827</v>
      </c>
      <c r="Z179" s="30"/>
    </row>
    <row r="180" spans="1:26" x14ac:dyDescent="0.3">
      <c r="A180" s="30">
        <v>22</v>
      </c>
      <c r="B180" s="92">
        <v>1.88</v>
      </c>
      <c r="C180" s="30"/>
      <c r="D180" s="30"/>
      <c r="E180" s="92">
        <v>28.64</v>
      </c>
      <c r="F180" s="30"/>
      <c r="G180" s="30"/>
      <c r="H180" s="95">
        <f t="shared" si="18"/>
        <v>1.450909086905412</v>
      </c>
      <c r="I180" s="95"/>
      <c r="J180" s="95"/>
      <c r="K180" s="95">
        <f t="shared" si="19"/>
        <v>0.1841190117003472</v>
      </c>
      <c r="L180" s="30"/>
      <c r="O180" s="30">
        <v>22</v>
      </c>
      <c r="P180" s="92">
        <v>1.88</v>
      </c>
      <c r="Q180" s="30"/>
      <c r="R180" s="30"/>
      <c r="S180" s="92">
        <v>28.63</v>
      </c>
      <c r="T180" s="30"/>
      <c r="U180" s="30"/>
      <c r="V180" s="95">
        <f t="shared" si="20"/>
        <v>1.4027272708954577</v>
      </c>
      <c r="W180" s="95"/>
      <c r="X180" s="95"/>
      <c r="Y180" s="95">
        <f t="shared" si="21"/>
        <v>0.22778925794689775</v>
      </c>
      <c r="Z180" s="30"/>
    </row>
    <row r="181" spans="1:26" x14ac:dyDescent="0.3">
      <c r="A181" s="30"/>
      <c r="B181" s="92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O181" s="30"/>
      <c r="P181" s="92"/>
      <c r="Q181" s="30"/>
      <c r="R181" s="30"/>
      <c r="S181" s="92"/>
      <c r="T181" s="30"/>
      <c r="U181" s="30"/>
      <c r="V181" s="30"/>
      <c r="W181" s="30"/>
      <c r="X181" s="30"/>
      <c r="Y181" s="30"/>
      <c r="Z181" s="30"/>
    </row>
    <row r="182" spans="1:26" x14ac:dyDescent="0.3">
      <c r="A182" s="93" t="s">
        <v>102</v>
      </c>
      <c r="B182" s="93"/>
      <c r="C182" s="38">
        <v>-1</v>
      </c>
      <c r="D182" s="30" t="s">
        <v>103</v>
      </c>
      <c r="E182" s="30"/>
      <c r="F182" s="30"/>
      <c r="G182" s="4" t="s">
        <v>104</v>
      </c>
      <c r="H182" s="5">
        <f>SQRT(SUM(K159:K180)/COUNT(K159:K180))</f>
        <v>0.62520475984715385</v>
      </c>
      <c r="I182" s="6" t="s">
        <v>93</v>
      </c>
      <c r="J182" s="30"/>
      <c r="K182" s="30"/>
      <c r="L182" s="30"/>
      <c r="O182" s="93" t="s">
        <v>102</v>
      </c>
      <c r="P182" s="93"/>
      <c r="Q182" s="38">
        <v>-1</v>
      </c>
      <c r="R182" s="30" t="s">
        <v>103</v>
      </c>
      <c r="S182" s="30"/>
      <c r="T182" s="30"/>
      <c r="U182" s="4" t="s">
        <v>104</v>
      </c>
      <c r="V182" s="5">
        <f>SQRT(SUM(Y159:Y180)/COUNT(Y159:Y180))</f>
        <v>0.61325644804957435</v>
      </c>
      <c r="W182" s="6" t="s">
        <v>93</v>
      </c>
      <c r="X182" s="30"/>
      <c r="Y182" s="30"/>
      <c r="Z182" s="30"/>
    </row>
    <row r="183" spans="1:26" x14ac:dyDescent="0.3">
      <c r="A183" s="93" t="s">
        <v>105</v>
      </c>
      <c r="B183" s="93"/>
      <c r="C183" s="100">
        <v>30.090909086905413</v>
      </c>
      <c r="D183" s="30" t="s">
        <v>106</v>
      </c>
      <c r="E183" s="30"/>
      <c r="F183" s="30"/>
      <c r="G183" s="30"/>
      <c r="H183" s="30"/>
      <c r="I183" s="30"/>
      <c r="J183" s="30"/>
      <c r="K183" s="30"/>
      <c r="L183" s="30"/>
      <c r="O183" s="93" t="s">
        <v>105</v>
      </c>
      <c r="P183" s="93"/>
      <c r="Q183" s="100">
        <v>30.032727270895457</v>
      </c>
      <c r="R183" s="30" t="s">
        <v>106</v>
      </c>
      <c r="S183" s="30"/>
      <c r="T183" s="30"/>
      <c r="U183" s="30"/>
      <c r="V183" s="30"/>
      <c r="W183" s="30"/>
      <c r="X183" s="30"/>
      <c r="Y183" s="30"/>
      <c r="Z183" s="30"/>
    </row>
    <row r="184" spans="1:26" x14ac:dyDescent="0.3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6" x14ac:dyDescent="0.3">
      <c r="A185" s="46" t="s">
        <v>254</v>
      </c>
      <c r="B185" s="46"/>
      <c r="C185" s="46" t="s">
        <v>251</v>
      </c>
      <c r="D185" s="46"/>
      <c r="E185" s="30"/>
      <c r="F185" s="30"/>
      <c r="G185" s="30"/>
      <c r="H185" s="30"/>
      <c r="I185" s="30"/>
      <c r="J185" s="30"/>
      <c r="K185" s="30"/>
      <c r="L185" s="30"/>
      <c r="O185" s="46" t="s">
        <v>254</v>
      </c>
      <c r="P185" s="46"/>
      <c r="Q185" s="46" t="s">
        <v>117</v>
      </c>
      <c r="R185" s="46" t="s">
        <v>136</v>
      </c>
      <c r="S185" s="30"/>
      <c r="T185" s="30"/>
      <c r="U185" s="30"/>
      <c r="V185" s="30"/>
      <c r="W185" s="30"/>
      <c r="X185" s="30"/>
      <c r="Y185" s="30"/>
      <c r="Z185" s="30"/>
    </row>
    <row r="187" spans="1:26" ht="16.8" x14ac:dyDescent="0.35">
      <c r="A187" s="31" t="s">
        <v>96</v>
      </c>
      <c r="B187" s="31" t="s">
        <v>97</v>
      </c>
      <c r="C187" s="31"/>
      <c r="D187" s="31"/>
      <c r="E187" s="31" t="s">
        <v>98</v>
      </c>
      <c r="F187" s="31"/>
      <c r="G187" s="31"/>
      <c r="H187" s="31" t="s">
        <v>99</v>
      </c>
      <c r="I187" s="31"/>
      <c r="J187" s="31"/>
      <c r="K187" s="31" t="s">
        <v>100</v>
      </c>
      <c r="L187" s="31"/>
      <c r="O187" s="31" t="s">
        <v>96</v>
      </c>
      <c r="P187" s="31" t="s">
        <v>97</v>
      </c>
      <c r="Q187" s="31"/>
      <c r="R187" s="31"/>
      <c r="S187" s="31" t="s">
        <v>98</v>
      </c>
      <c r="T187" s="31"/>
      <c r="U187" s="31"/>
      <c r="V187" s="31" t="s">
        <v>99</v>
      </c>
      <c r="W187" s="31"/>
      <c r="X187" s="31"/>
      <c r="Y187" s="31" t="s">
        <v>100</v>
      </c>
      <c r="Z187" s="31"/>
    </row>
    <row r="188" spans="1:26" x14ac:dyDescent="0.3">
      <c r="A188" s="39">
        <v>1</v>
      </c>
      <c r="B188" s="42">
        <v>8.09</v>
      </c>
      <c r="C188" s="39"/>
      <c r="D188" s="39"/>
      <c r="E188" s="42">
        <v>20.18</v>
      </c>
      <c r="F188" s="39"/>
      <c r="G188" s="39"/>
      <c r="H188" s="102">
        <f>($C$37)*(E188)+$C$212</f>
        <v>8.3277272722208657</v>
      </c>
      <c r="I188" s="102"/>
      <c r="J188" s="102"/>
      <c r="K188" s="102">
        <f>(H188-B188)^2</f>
        <v>5.6514255957573666E-2</v>
      </c>
      <c r="L188" s="32"/>
      <c r="O188" s="39">
        <v>1</v>
      </c>
      <c r="P188" s="42">
        <v>8.09</v>
      </c>
      <c r="Q188" s="39"/>
      <c r="R188" s="39"/>
      <c r="S188" s="42">
        <v>20.350000000000001</v>
      </c>
      <c r="T188" s="39"/>
      <c r="U188" s="39"/>
      <c r="V188" s="102">
        <f>($C$37)*(S188)+$Q$212</f>
        <v>8.0977269179151534</v>
      </c>
      <c r="W188" s="102"/>
      <c r="X188" s="102"/>
      <c r="Y188" s="102">
        <f>(V188-P188)^2</f>
        <v>5.9705260467521099E-5</v>
      </c>
      <c r="Z188" s="32"/>
    </row>
    <row r="189" spans="1:26" x14ac:dyDescent="0.3">
      <c r="A189" s="39">
        <v>2</v>
      </c>
      <c r="B189" s="42">
        <v>7.25</v>
      </c>
      <c r="C189" s="39"/>
      <c r="D189" s="39"/>
      <c r="E189" s="42">
        <v>21.64</v>
      </c>
      <c r="F189" s="39"/>
      <c r="G189" s="39"/>
      <c r="H189" s="102">
        <f t="shared" ref="H189:H209" si="22">($C$37)*(E189)+$C$212</f>
        <v>6.8677272722208649</v>
      </c>
      <c r="I189" s="102"/>
      <c r="J189" s="102"/>
      <c r="K189" s="102">
        <f t="shared" ref="K189:K209" si="23">(H189-B189)^2</f>
        <v>0.14613243840370074</v>
      </c>
      <c r="L189" s="32"/>
      <c r="O189" s="39">
        <v>2</v>
      </c>
      <c r="P189" s="42">
        <v>7.25</v>
      </c>
      <c r="Q189" s="39"/>
      <c r="R189" s="39"/>
      <c r="S189" s="42">
        <v>21.39</v>
      </c>
      <c r="T189" s="39"/>
      <c r="U189" s="39"/>
      <c r="V189" s="102">
        <f t="shared" ref="V189:V209" si="24">($C$37)*(S189)+$Q$212</f>
        <v>7.0577269179151543</v>
      </c>
      <c r="W189" s="102"/>
      <c r="X189" s="102"/>
      <c r="Y189" s="102">
        <f t="shared" ref="Y189:Y209" si="25">(V189-P189)^2</f>
        <v>3.6968938094405823E-2</v>
      </c>
      <c r="Z189" s="32"/>
    </row>
    <row r="190" spans="1:26" x14ac:dyDescent="0.3">
      <c r="A190" s="39">
        <v>3</v>
      </c>
      <c r="B190" s="42">
        <v>7.16</v>
      </c>
      <c r="C190" s="39"/>
      <c r="D190" s="39"/>
      <c r="E190" s="42">
        <v>21.17</v>
      </c>
      <c r="F190" s="39"/>
      <c r="G190" s="39"/>
      <c r="H190" s="102">
        <f t="shared" si="22"/>
        <v>7.3377272722208637</v>
      </c>
      <c r="I190" s="102"/>
      <c r="J190" s="102"/>
      <c r="K190" s="102">
        <f t="shared" si="23"/>
        <v>3.1586983291068953E-2</v>
      </c>
      <c r="L190" s="32"/>
      <c r="O190" s="39">
        <v>3</v>
      </c>
      <c r="P190" s="42">
        <v>7.16</v>
      </c>
      <c r="Q190" s="39"/>
      <c r="R190" s="39"/>
      <c r="S190" s="42">
        <v>21.17</v>
      </c>
      <c r="T190" s="39"/>
      <c r="U190" s="39"/>
      <c r="V190" s="102">
        <f t="shared" si="24"/>
        <v>7.2777269179151531</v>
      </c>
      <c r="W190" s="102"/>
      <c r="X190" s="102"/>
      <c r="Y190" s="102">
        <f t="shared" si="25"/>
        <v>1.3859627201801171E-2</v>
      </c>
      <c r="Z190" s="32"/>
    </row>
    <row r="191" spans="1:26" x14ac:dyDescent="0.3">
      <c r="A191" s="39">
        <v>4</v>
      </c>
      <c r="B191" s="42">
        <v>7.1</v>
      </c>
      <c r="C191" s="39"/>
      <c r="D191" s="39"/>
      <c r="E191" s="42">
        <v>20.83</v>
      </c>
      <c r="F191" s="39"/>
      <c r="G191" s="39"/>
      <c r="H191" s="102">
        <f t="shared" si="22"/>
        <v>7.6777272722208671</v>
      </c>
      <c r="I191" s="102"/>
      <c r="J191" s="102"/>
      <c r="K191" s="102">
        <f t="shared" si="23"/>
        <v>0.33376880106776435</v>
      </c>
      <c r="L191" s="32"/>
      <c r="O191" s="39">
        <v>4</v>
      </c>
      <c r="P191" s="42">
        <v>7.1</v>
      </c>
      <c r="Q191" s="39"/>
      <c r="R191" s="39"/>
      <c r="S191" s="42">
        <v>20.89</v>
      </c>
      <c r="T191" s="39"/>
      <c r="U191" s="39"/>
      <c r="V191" s="102">
        <f t="shared" si="24"/>
        <v>7.5577269179151543</v>
      </c>
      <c r="W191" s="102"/>
      <c r="X191" s="102"/>
      <c r="Y191" s="102">
        <f t="shared" si="25"/>
        <v>0.20951393138410671</v>
      </c>
      <c r="Z191" s="32"/>
    </row>
    <row r="192" spans="1:26" x14ac:dyDescent="0.3">
      <c r="A192" s="39">
        <v>5</v>
      </c>
      <c r="B192" s="42">
        <v>3.85</v>
      </c>
      <c r="C192" s="39"/>
      <c r="D192" s="39"/>
      <c r="E192" s="42">
        <v>24.86</v>
      </c>
      <c r="F192" s="39"/>
      <c r="G192" s="39"/>
      <c r="H192" s="102">
        <f t="shared" si="22"/>
        <v>3.647727272220866</v>
      </c>
      <c r="I192" s="102"/>
      <c r="J192" s="102"/>
      <c r="K192" s="102">
        <f t="shared" si="23"/>
        <v>4.0914256403211675E-2</v>
      </c>
      <c r="L192" s="32"/>
      <c r="O192" s="39">
        <v>5</v>
      </c>
      <c r="P192" s="42">
        <v>3.85</v>
      </c>
      <c r="Q192" s="39"/>
      <c r="R192" s="39"/>
      <c r="S192" s="42">
        <v>24.69</v>
      </c>
      <c r="T192" s="39"/>
      <c r="U192" s="39"/>
      <c r="V192" s="102">
        <f t="shared" si="24"/>
        <v>3.7577269179151536</v>
      </c>
      <c r="W192" s="102"/>
      <c r="X192" s="102"/>
      <c r="Y192" s="102">
        <f t="shared" si="25"/>
        <v>8.5143216774368254E-3</v>
      </c>
      <c r="Z192" s="32"/>
    </row>
    <row r="193" spans="1:26" x14ac:dyDescent="0.3">
      <c r="A193" s="39">
        <v>6</v>
      </c>
      <c r="B193" s="42">
        <v>3.93</v>
      </c>
      <c r="C193" s="39"/>
      <c r="D193" s="39"/>
      <c r="E193" s="42">
        <v>24.19</v>
      </c>
      <c r="F193" s="39"/>
      <c r="G193" s="39"/>
      <c r="H193" s="102">
        <f t="shared" si="22"/>
        <v>4.3177272722208642</v>
      </c>
      <c r="I193" s="102"/>
      <c r="J193" s="102"/>
      <c r="K193" s="102">
        <f t="shared" si="23"/>
        <v>0.15033243762383197</v>
      </c>
      <c r="L193" s="32"/>
      <c r="O193" s="39">
        <v>6</v>
      </c>
      <c r="P193" s="42">
        <v>3.93</v>
      </c>
      <c r="Q193" s="39"/>
      <c r="R193" s="39"/>
      <c r="S193" s="42">
        <v>24.19</v>
      </c>
      <c r="T193" s="39"/>
      <c r="U193" s="39"/>
      <c r="V193" s="102">
        <f t="shared" si="24"/>
        <v>4.2577269179151536</v>
      </c>
      <c r="W193" s="102"/>
      <c r="X193" s="102"/>
      <c r="Y193" s="102">
        <f t="shared" si="25"/>
        <v>0.10740493272616569</v>
      </c>
      <c r="Z193" s="32"/>
    </row>
    <row r="194" spans="1:26" x14ac:dyDescent="0.3">
      <c r="A194" s="39">
        <v>7</v>
      </c>
      <c r="B194" s="42">
        <v>2.67</v>
      </c>
      <c r="C194" s="39"/>
      <c r="D194" s="39"/>
      <c r="E194" s="42">
        <v>25.26</v>
      </c>
      <c r="F194" s="39"/>
      <c r="G194" s="39"/>
      <c r="H194" s="102">
        <f t="shared" si="22"/>
        <v>3.2477272722208639</v>
      </c>
      <c r="I194" s="102"/>
      <c r="J194" s="102"/>
      <c r="K194" s="102">
        <f t="shared" si="23"/>
        <v>0.33376880106776025</v>
      </c>
      <c r="L194" s="32"/>
      <c r="O194" s="39">
        <v>7</v>
      </c>
      <c r="P194" s="42">
        <v>2.67</v>
      </c>
      <c r="Q194" s="39"/>
      <c r="R194" s="39"/>
      <c r="S194" s="42">
        <v>25.12</v>
      </c>
      <c r="T194" s="39"/>
      <c r="U194" s="39"/>
      <c r="V194" s="102">
        <f t="shared" si="24"/>
        <v>3.3277269179151538</v>
      </c>
      <c r="W194" s="102"/>
      <c r="X194" s="102"/>
      <c r="Y194" s="102">
        <f t="shared" si="25"/>
        <v>0.43260469855016764</v>
      </c>
      <c r="Z194" s="32"/>
    </row>
    <row r="195" spans="1:26" x14ac:dyDescent="0.3">
      <c r="A195" s="39">
        <v>8</v>
      </c>
      <c r="B195" s="42">
        <v>3.11</v>
      </c>
      <c r="C195" s="39"/>
      <c r="D195" s="39"/>
      <c r="E195" s="42">
        <v>25.01</v>
      </c>
      <c r="F195" s="39"/>
      <c r="G195" s="39"/>
      <c r="H195" s="102">
        <f t="shared" si="22"/>
        <v>3.4977272722208639</v>
      </c>
      <c r="I195" s="102"/>
      <c r="J195" s="102"/>
      <c r="K195" s="102">
        <f t="shared" si="23"/>
        <v>0.15033243762383197</v>
      </c>
      <c r="L195" s="32"/>
      <c r="O195" s="39">
        <v>8</v>
      </c>
      <c r="P195" s="42">
        <v>3.11</v>
      </c>
      <c r="Q195" s="39"/>
      <c r="R195" s="39"/>
      <c r="S195" s="42">
        <v>24.97</v>
      </c>
      <c r="T195" s="39"/>
      <c r="U195" s="39"/>
      <c r="V195" s="102">
        <f t="shared" si="24"/>
        <v>3.477726917915156</v>
      </c>
      <c r="W195" s="102"/>
      <c r="X195" s="102"/>
      <c r="Y195" s="102">
        <f t="shared" si="25"/>
        <v>0.13522308615937995</v>
      </c>
      <c r="Z195" s="32"/>
    </row>
    <row r="196" spans="1:26" x14ac:dyDescent="0.3">
      <c r="A196" s="39">
        <v>9</v>
      </c>
      <c r="B196" s="42">
        <v>2.72</v>
      </c>
      <c r="C196" s="39"/>
      <c r="D196" s="39"/>
      <c r="E196" s="42">
        <v>26.47</v>
      </c>
      <c r="F196" s="39"/>
      <c r="G196" s="39"/>
      <c r="H196" s="102">
        <f t="shared" si="22"/>
        <v>2.0377272722208666</v>
      </c>
      <c r="I196" s="102"/>
      <c r="J196" s="102"/>
      <c r="K196" s="102">
        <f t="shared" si="23"/>
        <v>0.46549607507117974</v>
      </c>
      <c r="L196" s="32"/>
      <c r="O196" s="39">
        <v>9</v>
      </c>
      <c r="P196" s="42">
        <v>2.72</v>
      </c>
      <c r="Q196" s="39"/>
      <c r="R196" s="39"/>
      <c r="S196" s="42">
        <v>26.29</v>
      </c>
      <c r="T196" s="39"/>
      <c r="U196" s="39"/>
      <c r="V196" s="102">
        <f t="shared" si="24"/>
        <v>2.1577269179151557</v>
      </c>
      <c r="W196" s="102"/>
      <c r="X196" s="102"/>
      <c r="Y196" s="102">
        <f t="shared" si="25"/>
        <v>0.31615101883719027</v>
      </c>
      <c r="Z196" s="32"/>
    </row>
    <row r="197" spans="1:26" x14ac:dyDescent="0.3">
      <c r="A197" s="39">
        <v>10</v>
      </c>
      <c r="B197" s="42">
        <v>3.7</v>
      </c>
      <c r="C197" s="39"/>
      <c r="D197" s="39"/>
      <c r="E197" s="42">
        <v>25.28</v>
      </c>
      <c r="F197" s="39"/>
      <c r="G197" s="39"/>
      <c r="H197" s="102">
        <f t="shared" si="22"/>
        <v>3.2277272722208643</v>
      </c>
      <c r="I197" s="102"/>
      <c r="J197" s="102"/>
      <c r="K197" s="102">
        <f t="shared" si="23"/>
        <v>0.22304152940394578</v>
      </c>
      <c r="L197" s="32"/>
      <c r="O197" s="39">
        <v>10</v>
      </c>
      <c r="P197" s="42">
        <v>3.7</v>
      </c>
      <c r="Q197" s="39"/>
      <c r="R197" s="39"/>
      <c r="S197" s="42">
        <v>25.25</v>
      </c>
      <c r="T197" s="39"/>
      <c r="U197" s="39"/>
      <c r="V197" s="102">
        <f t="shared" si="24"/>
        <v>3.1977269179151548</v>
      </c>
      <c r="W197" s="102"/>
      <c r="X197" s="102"/>
      <c r="Y197" s="102">
        <f t="shared" si="25"/>
        <v>0.25227824898700979</v>
      </c>
      <c r="Z197" s="32"/>
    </row>
    <row r="198" spans="1:26" x14ac:dyDescent="0.3">
      <c r="A198" s="39">
        <v>11</v>
      </c>
      <c r="B198" s="42">
        <v>1.45</v>
      </c>
      <c r="C198" s="39"/>
      <c r="D198" s="39"/>
      <c r="E198" s="42">
        <v>26.76</v>
      </c>
      <c r="F198" s="39"/>
      <c r="G198" s="39"/>
      <c r="H198" s="102">
        <f t="shared" si="22"/>
        <v>1.7477272722208639</v>
      </c>
      <c r="I198" s="102"/>
      <c r="J198" s="102"/>
      <c r="K198" s="102">
        <f t="shared" si="23"/>
        <v>8.8641528624076413E-2</v>
      </c>
      <c r="L198" s="32"/>
      <c r="O198" s="39">
        <v>11</v>
      </c>
      <c r="P198" s="42">
        <v>1.45</v>
      </c>
      <c r="Q198" s="39"/>
      <c r="R198" s="39"/>
      <c r="S198" s="42">
        <v>26.69</v>
      </c>
      <c r="T198" s="39"/>
      <c r="U198" s="39"/>
      <c r="V198" s="102">
        <f t="shared" si="24"/>
        <v>1.7577269179151536</v>
      </c>
      <c r="W198" s="102"/>
      <c r="X198" s="102"/>
      <c r="Y198" s="102">
        <f t="shared" si="25"/>
        <v>9.4695856009559681E-2</v>
      </c>
      <c r="Z198" s="32"/>
    </row>
    <row r="199" spans="1:26" x14ac:dyDescent="0.3">
      <c r="A199" s="39">
        <v>12</v>
      </c>
      <c r="B199" s="42">
        <v>2.35</v>
      </c>
      <c r="C199" s="39"/>
      <c r="D199" s="39"/>
      <c r="E199" s="42">
        <v>25.63</v>
      </c>
      <c r="F199" s="39"/>
      <c r="G199" s="39"/>
      <c r="H199" s="102">
        <f t="shared" si="22"/>
        <v>2.8777272722208664</v>
      </c>
      <c r="I199" s="102"/>
      <c r="J199" s="102"/>
      <c r="K199" s="102">
        <f t="shared" si="23"/>
        <v>0.27849607384567637</v>
      </c>
      <c r="L199" s="32"/>
      <c r="O199" s="39">
        <v>12</v>
      </c>
      <c r="P199" s="42">
        <v>2.35</v>
      </c>
      <c r="Q199" s="39"/>
      <c r="R199" s="39"/>
      <c r="S199" s="42">
        <v>25.53</v>
      </c>
      <c r="T199" s="39"/>
      <c r="U199" s="39"/>
      <c r="V199" s="102">
        <f t="shared" si="24"/>
        <v>2.9177269179151537</v>
      </c>
      <c r="W199" s="102"/>
      <c r="X199" s="102"/>
      <c r="Y199" s="102">
        <f t="shared" si="25"/>
        <v>0.32231385332543955</v>
      </c>
      <c r="Z199" s="32"/>
    </row>
    <row r="200" spans="1:26" x14ac:dyDescent="0.3">
      <c r="A200" s="39">
        <v>13</v>
      </c>
      <c r="B200" s="42">
        <v>3.15</v>
      </c>
      <c r="C200" s="39"/>
      <c r="D200" s="39"/>
      <c r="E200" s="42">
        <v>25.66</v>
      </c>
      <c r="F200" s="39"/>
      <c r="G200" s="39"/>
      <c r="H200" s="102">
        <f t="shared" si="22"/>
        <v>2.8477272722208653</v>
      </c>
      <c r="I200" s="102"/>
      <c r="J200" s="102"/>
      <c r="K200" s="102">
        <f t="shared" si="23"/>
        <v>9.136880195903882E-2</v>
      </c>
      <c r="L200" s="32"/>
      <c r="O200" s="39">
        <v>13</v>
      </c>
      <c r="P200" s="42">
        <v>3.15</v>
      </c>
      <c r="Q200" s="39"/>
      <c r="R200" s="39"/>
      <c r="S200" s="42">
        <v>25.5</v>
      </c>
      <c r="T200" s="39"/>
      <c r="U200" s="39"/>
      <c r="V200" s="102">
        <f t="shared" si="24"/>
        <v>2.9477269179151548</v>
      </c>
      <c r="W200" s="102"/>
      <c r="X200" s="102"/>
      <c r="Y200" s="102">
        <f t="shared" si="25"/>
        <v>4.0914399736102468E-2</v>
      </c>
      <c r="Z200" s="32"/>
    </row>
    <row r="201" spans="1:26" x14ac:dyDescent="0.3">
      <c r="A201" s="39">
        <v>14</v>
      </c>
      <c r="B201" s="42">
        <v>1.27</v>
      </c>
      <c r="C201" s="39"/>
      <c r="D201" s="39"/>
      <c r="E201" s="42">
        <v>27.87</v>
      </c>
      <c r="F201" s="39"/>
      <c r="G201" s="39"/>
      <c r="H201" s="102">
        <f t="shared" si="22"/>
        <v>0.63772727222086445</v>
      </c>
      <c r="I201" s="102"/>
      <c r="J201" s="102"/>
      <c r="K201" s="102">
        <f t="shared" si="23"/>
        <v>0.39976880229326889</v>
      </c>
      <c r="L201" s="32"/>
      <c r="O201" s="39">
        <v>14</v>
      </c>
      <c r="P201" s="42">
        <v>1.27</v>
      </c>
      <c r="Q201" s="39"/>
      <c r="R201" s="39"/>
      <c r="S201" s="42">
        <v>27.81</v>
      </c>
      <c r="T201" s="39"/>
      <c r="U201" s="39"/>
      <c r="V201" s="102">
        <f t="shared" si="24"/>
        <v>0.63772691791515612</v>
      </c>
      <c r="W201" s="102"/>
      <c r="X201" s="102"/>
      <c r="Y201" s="102">
        <f t="shared" si="25"/>
        <v>0.39976925032906774</v>
      </c>
      <c r="Z201" s="32"/>
    </row>
    <row r="202" spans="1:26" x14ac:dyDescent="0.3">
      <c r="A202" s="39">
        <v>15</v>
      </c>
      <c r="B202" s="42">
        <v>3.19</v>
      </c>
      <c r="C202" s="39"/>
      <c r="D202" s="39"/>
      <c r="E202" s="42">
        <v>24.62</v>
      </c>
      <c r="F202" s="39"/>
      <c r="G202" s="39"/>
      <c r="H202" s="102">
        <f t="shared" si="22"/>
        <v>3.8877272722208644</v>
      </c>
      <c r="I202" s="102"/>
      <c r="J202" s="102"/>
      <c r="K202" s="102">
        <f t="shared" si="23"/>
        <v>0.48682334640076835</v>
      </c>
      <c r="L202" s="32"/>
      <c r="O202" s="39">
        <v>15</v>
      </c>
      <c r="P202" s="42">
        <v>3.19</v>
      </c>
      <c r="Q202" s="39"/>
      <c r="R202" s="39"/>
      <c r="S202" s="42">
        <v>24.62</v>
      </c>
      <c r="T202" s="39"/>
      <c r="U202" s="39"/>
      <c r="V202" s="102">
        <f t="shared" si="24"/>
        <v>3.8277269179151538</v>
      </c>
      <c r="W202" s="102"/>
      <c r="X202" s="102"/>
      <c r="Y202" s="102">
        <f t="shared" si="25"/>
        <v>0.40669562183356145</v>
      </c>
      <c r="Z202" s="32"/>
    </row>
    <row r="203" spans="1:26" x14ac:dyDescent="0.3">
      <c r="A203" s="39">
        <v>16</v>
      </c>
      <c r="B203" s="42">
        <v>2.87</v>
      </c>
      <c r="C203" s="39"/>
      <c r="D203" s="39"/>
      <c r="E203" s="42">
        <v>26.26</v>
      </c>
      <c r="F203" s="39"/>
      <c r="G203" s="39"/>
      <c r="H203" s="102">
        <f t="shared" si="22"/>
        <v>2.2477272722208639</v>
      </c>
      <c r="I203" s="102"/>
      <c r="J203" s="102"/>
      <c r="K203" s="102">
        <f t="shared" si="23"/>
        <v>0.38722334773768696</v>
      </c>
      <c r="L203" s="32"/>
      <c r="O203" s="39">
        <v>16</v>
      </c>
      <c r="P203" s="42">
        <v>2.87</v>
      </c>
      <c r="Q203" s="39"/>
      <c r="R203" s="39"/>
      <c r="S203" s="42">
        <v>25.95</v>
      </c>
      <c r="T203" s="39"/>
      <c r="U203" s="39"/>
      <c r="V203" s="102">
        <f t="shared" si="24"/>
        <v>2.4977269179151556</v>
      </c>
      <c r="W203" s="102"/>
      <c r="X203" s="102"/>
      <c r="Y203" s="102">
        <f t="shared" si="25"/>
        <v>0.13858724764494942</v>
      </c>
      <c r="Z203" s="32"/>
    </row>
    <row r="204" spans="1:26" x14ac:dyDescent="0.3">
      <c r="A204" s="39">
        <v>17</v>
      </c>
      <c r="B204" s="42">
        <v>5.9</v>
      </c>
      <c r="C204" s="39"/>
      <c r="D204" s="39"/>
      <c r="E204" s="42">
        <v>21.95</v>
      </c>
      <c r="F204" s="39"/>
      <c r="G204" s="39"/>
      <c r="H204" s="102">
        <f t="shared" si="22"/>
        <v>6.5577272722208662</v>
      </c>
      <c r="I204" s="102"/>
      <c r="J204" s="102"/>
      <c r="K204" s="102">
        <f t="shared" si="23"/>
        <v>0.43260516462310089</v>
      </c>
      <c r="L204" s="32"/>
      <c r="O204" s="39">
        <v>17</v>
      </c>
      <c r="P204" s="42">
        <v>5.9</v>
      </c>
      <c r="Q204" s="39"/>
      <c r="R204" s="39"/>
      <c r="S204" s="42">
        <v>21.77</v>
      </c>
      <c r="T204" s="39"/>
      <c r="U204" s="39"/>
      <c r="V204" s="102">
        <f t="shared" si="24"/>
        <v>6.6777269179151553</v>
      </c>
      <c r="W204" s="102"/>
      <c r="X204" s="102"/>
      <c r="Y204" s="102">
        <f t="shared" si="25"/>
        <v>0.60485915884980612</v>
      </c>
      <c r="Z204" s="32"/>
    </row>
    <row r="205" spans="1:26" x14ac:dyDescent="0.3">
      <c r="A205" s="39">
        <v>18</v>
      </c>
      <c r="B205" s="42">
        <v>4.1399999999999997</v>
      </c>
      <c r="C205" s="39"/>
      <c r="D205" s="39"/>
      <c r="E205" s="42">
        <v>24.07</v>
      </c>
      <c r="F205" s="39"/>
      <c r="G205" s="39"/>
      <c r="H205" s="102">
        <f t="shared" si="22"/>
        <v>4.4377272722208652</v>
      </c>
      <c r="I205" s="102"/>
      <c r="J205" s="102"/>
      <c r="K205" s="102">
        <f t="shared" si="23"/>
        <v>8.8641528624077343E-2</v>
      </c>
      <c r="L205" s="32"/>
      <c r="O205" s="39">
        <v>18</v>
      </c>
      <c r="P205" s="42">
        <v>4.1399999999999997</v>
      </c>
      <c r="Q205" s="39"/>
      <c r="R205" s="39"/>
      <c r="S205" s="42">
        <v>24.12</v>
      </c>
      <c r="T205" s="39"/>
      <c r="U205" s="39"/>
      <c r="V205" s="102">
        <f t="shared" si="24"/>
        <v>4.3277269179151538</v>
      </c>
      <c r="W205" s="102"/>
      <c r="X205" s="102"/>
      <c r="Y205" s="102">
        <f t="shared" si="25"/>
        <v>3.5241395709923032E-2</v>
      </c>
      <c r="Z205" s="32"/>
    </row>
    <row r="206" spans="1:26" x14ac:dyDescent="0.3">
      <c r="A206" s="39">
        <v>19</v>
      </c>
      <c r="B206" s="42">
        <v>4.07</v>
      </c>
      <c r="C206" s="39"/>
      <c r="D206" s="39"/>
      <c r="E206" s="42">
        <v>26.07</v>
      </c>
      <c r="F206" s="39"/>
      <c r="G206" s="39"/>
      <c r="H206" s="102">
        <f t="shared" si="22"/>
        <v>2.4377272722208652</v>
      </c>
      <c r="I206" s="102"/>
      <c r="J206" s="102"/>
      <c r="K206" s="102">
        <f t="shared" si="23"/>
        <v>2.6643142578515384</v>
      </c>
      <c r="L206" s="32"/>
      <c r="O206" s="39">
        <v>19</v>
      </c>
      <c r="P206" s="42">
        <v>4.07</v>
      </c>
      <c r="Q206" s="39"/>
      <c r="R206" s="39"/>
      <c r="S206" s="42">
        <v>26</v>
      </c>
      <c r="T206" s="39"/>
      <c r="U206" s="39"/>
      <c r="V206" s="102">
        <f t="shared" si="24"/>
        <v>2.4477269179151548</v>
      </c>
      <c r="W206" s="102"/>
      <c r="X206" s="102"/>
      <c r="Y206" s="102">
        <f t="shared" si="25"/>
        <v>2.6317699528570637</v>
      </c>
      <c r="Z206" s="32"/>
    </row>
    <row r="207" spans="1:26" x14ac:dyDescent="0.3">
      <c r="A207" s="39">
        <v>20</v>
      </c>
      <c r="B207" s="42">
        <v>4.28</v>
      </c>
      <c r="C207" s="39"/>
      <c r="D207" s="39"/>
      <c r="E207" s="42">
        <v>25.19</v>
      </c>
      <c r="F207" s="39"/>
      <c r="G207" s="39"/>
      <c r="H207" s="102">
        <f t="shared" si="22"/>
        <v>3.3177272722208642</v>
      </c>
      <c r="I207" s="102"/>
      <c r="J207" s="102"/>
      <c r="K207" s="102">
        <f t="shared" si="23"/>
        <v>0.92596880262749937</v>
      </c>
      <c r="L207" s="32"/>
      <c r="O207" s="39">
        <v>20</v>
      </c>
      <c r="P207" s="42">
        <v>4.28</v>
      </c>
      <c r="Q207" s="39"/>
      <c r="R207" s="39"/>
      <c r="S207" s="42">
        <v>25.27</v>
      </c>
      <c r="T207" s="39"/>
      <c r="U207" s="39"/>
      <c r="V207" s="102">
        <f t="shared" si="24"/>
        <v>3.1777269179151553</v>
      </c>
      <c r="W207" s="102"/>
      <c r="X207" s="102"/>
      <c r="Y207" s="102">
        <f t="shared" si="25"/>
        <v>1.2150059474888233</v>
      </c>
      <c r="Z207" s="32"/>
    </row>
    <row r="208" spans="1:26" x14ac:dyDescent="0.3">
      <c r="A208" s="39">
        <v>21</v>
      </c>
      <c r="B208" s="42">
        <v>1.88</v>
      </c>
      <c r="C208" s="39"/>
      <c r="D208" s="39"/>
      <c r="E208" s="42">
        <v>25.23</v>
      </c>
      <c r="F208" s="39"/>
      <c r="G208" s="39"/>
      <c r="H208" s="102">
        <f t="shared" si="22"/>
        <v>3.277727272220865</v>
      </c>
      <c r="I208" s="102"/>
      <c r="J208" s="102"/>
      <c r="K208" s="102">
        <f t="shared" si="23"/>
        <v>1.9536415275099803</v>
      </c>
      <c r="L208" s="32"/>
      <c r="O208" s="39">
        <v>21</v>
      </c>
      <c r="P208" s="42">
        <v>1.88</v>
      </c>
      <c r="Q208" s="39"/>
      <c r="R208" s="39"/>
      <c r="S208" s="42">
        <v>25.28</v>
      </c>
      <c r="T208" s="39"/>
      <c r="U208" s="39"/>
      <c r="V208" s="102">
        <f t="shared" si="24"/>
        <v>3.1677269179151537</v>
      </c>
      <c r="W208" s="102"/>
      <c r="X208" s="102"/>
      <c r="Y208" s="102">
        <f t="shared" si="25"/>
        <v>1.6582406151232614</v>
      </c>
      <c r="Z208" s="32"/>
    </row>
    <row r="209" spans="1:26" x14ac:dyDescent="0.3">
      <c r="A209" s="39">
        <v>22</v>
      </c>
      <c r="B209" s="33">
        <v>1.88</v>
      </c>
      <c r="C209" s="32"/>
      <c r="D209" s="32"/>
      <c r="E209" s="33">
        <v>26.96</v>
      </c>
      <c r="F209" s="32"/>
      <c r="G209" s="32"/>
      <c r="H209" s="102">
        <f t="shared" si="22"/>
        <v>1.5477272722208646</v>
      </c>
      <c r="I209" s="96"/>
      <c r="J209" s="96"/>
      <c r="K209" s="96">
        <f t="shared" si="23"/>
        <v>0.11040516562578735</v>
      </c>
      <c r="L209" s="32"/>
      <c r="O209" s="39">
        <v>22</v>
      </c>
      <c r="P209" s="33">
        <v>1.88</v>
      </c>
      <c r="Q209" s="32"/>
      <c r="R209" s="32"/>
      <c r="S209" s="33">
        <v>26.99</v>
      </c>
      <c r="T209" s="32"/>
      <c r="U209" s="32"/>
      <c r="V209" s="102">
        <f t="shared" si="24"/>
        <v>1.4577269179151564</v>
      </c>
      <c r="W209" s="96"/>
      <c r="X209" s="96"/>
      <c r="Y209" s="96">
        <f t="shared" si="25"/>
        <v>0.17831455585343298</v>
      </c>
      <c r="Z209" s="32"/>
    </row>
    <row r="210" spans="1:26" x14ac:dyDescent="0.3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x14ac:dyDescent="0.3">
      <c r="A211" s="31" t="s">
        <v>102</v>
      </c>
      <c r="B211" s="32"/>
      <c r="C211" s="36">
        <v>-1</v>
      </c>
      <c r="D211" s="32" t="s">
        <v>103</v>
      </c>
      <c r="E211" s="32"/>
      <c r="F211" s="32"/>
      <c r="G211" s="4" t="s">
        <v>104</v>
      </c>
      <c r="H211" s="5">
        <f>SQRT(SUM(K188:K209)/COUNT(K188:K209))</f>
        <v>0.66877725479334738</v>
      </c>
      <c r="I211" s="6" t="s">
        <v>93</v>
      </c>
      <c r="J211" s="32"/>
      <c r="K211" s="32"/>
      <c r="L211" s="32"/>
      <c r="O211" s="31" t="s">
        <v>102</v>
      </c>
      <c r="P211" s="32"/>
      <c r="Q211" s="36">
        <v>-1</v>
      </c>
      <c r="R211" s="32" t="s">
        <v>103</v>
      </c>
      <c r="S211" s="32"/>
      <c r="T211" s="32"/>
      <c r="U211" s="4" t="s">
        <v>104</v>
      </c>
      <c r="V211" s="5">
        <f>SQRT(SUM(Y188:Y209)/COUNT(Y188:Y209))</f>
        <v>0.64803852170990583</v>
      </c>
      <c r="W211" s="6" t="s">
        <v>93</v>
      </c>
      <c r="X211" s="32"/>
      <c r="Y211" s="32"/>
      <c r="Z211" s="32"/>
    </row>
    <row r="212" spans="1:26" x14ac:dyDescent="0.3">
      <c r="A212" s="31" t="s">
        <v>105</v>
      </c>
      <c r="B212" s="32"/>
      <c r="C212" s="99">
        <v>28.507727272220865</v>
      </c>
      <c r="D212" s="32" t="s">
        <v>106</v>
      </c>
      <c r="E212" s="32"/>
      <c r="F212" s="32"/>
      <c r="G212" s="32"/>
      <c r="H212" s="32"/>
      <c r="I212" s="32"/>
      <c r="J212" s="32"/>
      <c r="K212" s="32"/>
      <c r="L212" s="32"/>
      <c r="O212" s="31" t="s">
        <v>105</v>
      </c>
      <c r="P212" s="32"/>
      <c r="Q212" s="99">
        <v>28.447726917915155</v>
      </c>
      <c r="R212" s="32" t="s">
        <v>106</v>
      </c>
      <c r="S212" s="32"/>
      <c r="T212" s="32"/>
      <c r="U212" s="32"/>
      <c r="V212" s="32"/>
      <c r="W212" s="32"/>
      <c r="X212" s="32"/>
      <c r="Y212" s="32"/>
      <c r="Z212" s="32"/>
    </row>
    <row r="213" spans="1:26" x14ac:dyDescent="0.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5.6" x14ac:dyDescent="0.3">
      <c r="A214" s="44" t="s">
        <v>255</v>
      </c>
      <c r="B214" s="44"/>
      <c r="C214" s="44" t="s">
        <v>196</v>
      </c>
      <c r="D214" s="44"/>
      <c r="E214" s="32"/>
      <c r="F214" s="32"/>
      <c r="G214" s="32"/>
      <c r="H214" s="32"/>
      <c r="I214" s="32"/>
      <c r="J214" s="32"/>
      <c r="K214" s="32"/>
      <c r="L214" s="32"/>
      <c r="O214" s="44" t="s">
        <v>255</v>
      </c>
      <c r="P214" s="44"/>
      <c r="Q214" s="44" t="s">
        <v>117</v>
      </c>
      <c r="R214" s="44" t="s">
        <v>136</v>
      </c>
      <c r="S214" s="32"/>
      <c r="T214" s="32"/>
      <c r="U214" s="32"/>
      <c r="V214" s="32"/>
      <c r="W214" s="32"/>
      <c r="X214" s="32"/>
      <c r="Y214" s="32"/>
      <c r="Z214" s="32"/>
    </row>
    <row r="216" spans="1:26" ht="16.8" x14ac:dyDescent="0.35">
      <c r="A216" s="24" t="s">
        <v>96</v>
      </c>
      <c r="B216" s="24" t="s">
        <v>97</v>
      </c>
      <c r="C216" s="24"/>
      <c r="D216" s="24"/>
      <c r="E216" s="24" t="s">
        <v>98</v>
      </c>
      <c r="F216" s="24"/>
      <c r="G216" s="24"/>
      <c r="H216" s="24" t="s">
        <v>99</v>
      </c>
      <c r="I216" s="24"/>
      <c r="J216" s="24"/>
      <c r="K216" s="24" t="s">
        <v>100</v>
      </c>
      <c r="L216" s="24"/>
      <c r="O216" s="24" t="s">
        <v>96</v>
      </c>
      <c r="P216" s="24" t="s">
        <v>97</v>
      </c>
      <c r="Q216" s="24"/>
      <c r="R216" s="24"/>
      <c r="S216" s="24" t="s">
        <v>98</v>
      </c>
      <c r="T216" s="24"/>
      <c r="U216" s="24"/>
      <c r="V216" s="24" t="s">
        <v>99</v>
      </c>
      <c r="W216" s="24"/>
      <c r="X216" s="24"/>
      <c r="Y216" s="24" t="s">
        <v>100</v>
      </c>
      <c r="Z216" s="24"/>
    </row>
    <row r="217" spans="1:26" x14ac:dyDescent="0.3">
      <c r="A217" s="25">
        <v>1</v>
      </c>
      <c r="B217" s="26">
        <v>8.09</v>
      </c>
      <c r="C217" s="25"/>
      <c r="D217" s="25"/>
      <c r="E217" s="26">
        <v>19.23</v>
      </c>
      <c r="F217" s="25"/>
      <c r="G217" s="25"/>
      <c r="H217" s="94">
        <f>($C$37)*(E217)+$C$241</f>
        <v>8.2899999986324424</v>
      </c>
      <c r="I217" s="94"/>
      <c r="J217" s="94"/>
      <c r="K217" s="94">
        <f>(H217-B217)^2</f>
        <v>3.9999999452977025E-2</v>
      </c>
      <c r="L217" s="25"/>
      <c r="O217" s="25">
        <v>1</v>
      </c>
      <c r="P217" s="26">
        <v>8.09</v>
      </c>
      <c r="Q217" s="25"/>
      <c r="R217" s="25"/>
      <c r="S217" s="26">
        <v>19.350000000000001</v>
      </c>
      <c r="T217" s="25"/>
      <c r="U217" s="25"/>
      <c r="V217" s="94">
        <f>($C$37)*(S217)+$Q$241</f>
        <v>7.9145454545454932</v>
      </c>
      <c r="W217" s="94"/>
      <c r="X217" s="94"/>
      <c r="Y217" s="94">
        <f>(V217-P217)^2</f>
        <v>3.0784297520647548E-2</v>
      </c>
      <c r="Z217" s="25"/>
    </row>
    <row r="218" spans="1:26" x14ac:dyDescent="0.3">
      <c r="A218" s="25">
        <v>2</v>
      </c>
      <c r="B218" s="26">
        <v>7.25</v>
      </c>
      <c r="C218" s="25"/>
      <c r="D218" s="25"/>
      <c r="E218" s="26">
        <v>20.75</v>
      </c>
      <c r="F218" s="25"/>
      <c r="G218" s="25"/>
      <c r="H218" s="94">
        <f t="shared" ref="H218:H238" si="26">($C$37)*(E218)+$C$241</f>
        <v>6.7699999986324428</v>
      </c>
      <c r="I218" s="94"/>
      <c r="J218" s="94"/>
      <c r="K218" s="94">
        <f t="shared" ref="K218:K238" si="27">(H218-B218)^2</f>
        <v>0.23040000131285487</v>
      </c>
      <c r="L218" s="25"/>
      <c r="O218" s="25">
        <v>2</v>
      </c>
      <c r="P218" s="26">
        <v>7.25</v>
      </c>
      <c r="Q218" s="25"/>
      <c r="R218" s="25"/>
      <c r="S218" s="26">
        <v>20.07</v>
      </c>
      <c r="T218" s="25"/>
      <c r="U218" s="25"/>
      <c r="V218" s="94">
        <f t="shared" ref="V218:V238" si="28">($C$37)*(S218)+$Q$241</f>
        <v>7.1945454545454943</v>
      </c>
      <c r="W218" s="94"/>
      <c r="X218" s="94"/>
      <c r="Y218" s="94">
        <f t="shared" ref="Y218:Y238" si="29">(V218-P218)^2</f>
        <v>3.0752066115658362E-3</v>
      </c>
      <c r="Z218" s="25"/>
    </row>
    <row r="219" spans="1:26" x14ac:dyDescent="0.3">
      <c r="A219" s="25">
        <v>3</v>
      </c>
      <c r="B219" s="26">
        <v>7.16</v>
      </c>
      <c r="C219" s="25"/>
      <c r="D219" s="25"/>
      <c r="E219" s="26">
        <v>20.37</v>
      </c>
      <c r="F219" s="25"/>
      <c r="G219" s="25"/>
      <c r="H219" s="94">
        <f t="shared" si="26"/>
        <v>7.1499999986324418</v>
      </c>
      <c r="I219" s="94"/>
      <c r="J219" s="94"/>
      <c r="K219" s="94">
        <f t="shared" si="27"/>
        <v>1.0000002735116783E-4</v>
      </c>
      <c r="L219" s="25"/>
      <c r="O219" s="25">
        <v>3</v>
      </c>
      <c r="P219" s="26">
        <v>7.16</v>
      </c>
      <c r="Q219" s="25"/>
      <c r="R219" s="25"/>
      <c r="S219" s="26">
        <v>20.239999999999998</v>
      </c>
      <c r="T219" s="25"/>
      <c r="U219" s="25"/>
      <c r="V219" s="94">
        <f t="shared" si="28"/>
        <v>7.0245454545454962</v>
      </c>
      <c r="W219" s="94"/>
      <c r="X219" s="94"/>
      <c r="Y219" s="94">
        <f t="shared" si="29"/>
        <v>1.8347933884286283E-2</v>
      </c>
      <c r="Z219" s="25"/>
    </row>
    <row r="220" spans="1:26" x14ac:dyDescent="0.3">
      <c r="A220" s="25">
        <v>4</v>
      </c>
      <c r="B220" s="26">
        <v>7.1</v>
      </c>
      <c r="C220" s="25"/>
      <c r="D220" s="25"/>
      <c r="E220" s="26">
        <v>19.66</v>
      </c>
      <c r="F220" s="25"/>
      <c r="G220" s="25"/>
      <c r="H220" s="94">
        <f t="shared" si="26"/>
        <v>7.8599999986324427</v>
      </c>
      <c r="I220" s="94"/>
      <c r="J220" s="94"/>
      <c r="K220" s="94">
        <f t="shared" si="27"/>
        <v>0.57759999792131345</v>
      </c>
      <c r="L220" s="25"/>
      <c r="O220" s="25">
        <v>4</v>
      </c>
      <c r="P220" s="26">
        <v>7.1</v>
      </c>
      <c r="Q220" s="25"/>
      <c r="R220" s="25"/>
      <c r="S220" s="26">
        <v>19.73</v>
      </c>
      <c r="T220" s="25"/>
      <c r="U220" s="25"/>
      <c r="V220" s="94">
        <f t="shared" si="28"/>
        <v>7.5345454545454942</v>
      </c>
      <c r="W220" s="94"/>
      <c r="X220" s="94"/>
      <c r="Y220" s="94">
        <f t="shared" si="29"/>
        <v>0.18882975206615046</v>
      </c>
      <c r="Z220" s="25"/>
    </row>
    <row r="221" spans="1:26" x14ac:dyDescent="0.3">
      <c r="A221" s="25">
        <v>5</v>
      </c>
      <c r="B221" s="26">
        <v>3.85</v>
      </c>
      <c r="C221" s="25"/>
      <c r="D221" s="25"/>
      <c r="E221" s="26">
        <v>24.41</v>
      </c>
      <c r="F221" s="25"/>
      <c r="G221" s="25"/>
      <c r="H221" s="94">
        <f t="shared" si="26"/>
        <v>3.1099999986324427</v>
      </c>
      <c r="I221" s="94"/>
      <c r="J221" s="94"/>
      <c r="K221" s="94">
        <f t="shared" si="27"/>
        <v>0.54760000202398496</v>
      </c>
      <c r="L221" s="25"/>
      <c r="O221" s="25">
        <v>5</v>
      </c>
      <c r="P221" s="26">
        <v>3.85</v>
      </c>
      <c r="Q221" s="25"/>
      <c r="R221" s="25"/>
      <c r="S221" s="26">
        <v>23.97</v>
      </c>
      <c r="T221" s="25"/>
      <c r="U221" s="25"/>
      <c r="V221" s="94">
        <f t="shared" si="28"/>
        <v>3.2945454545454957</v>
      </c>
      <c r="W221" s="94"/>
      <c r="X221" s="94"/>
      <c r="Y221" s="94">
        <f t="shared" si="29"/>
        <v>0.30852975206607003</v>
      </c>
      <c r="Z221" s="25"/>
    </row>
    <row r="222" spans="1:26" x14ac:dyDescent="0.3">
      <c r="A222" s="25">
        <v>6</v>
      </c>
      <c r="B222" s="26">
        <v>3.93</v>
      </c>
      <c r="C222" s="25"/>
      <c r="D222" s="25"/>
      <c r="E222" s="26">
        <v>23.35</v>
      </c>
      <c r="F222" s="25"/>
      <c r="G222" s="25"/>
      <c r="H222" s="94">
        <f t="shared" si="26"/>
        <v>4.1699999986324414</v>
      </c>
      <c r="I222" s="94"/>
      <c r="J222" s="94"/>
      <c r="K222" s="94">
        <f t="shared" si="27"/>
        <v>5.7599999343571809E-2</v>
      </c>
      <c r="L222" s="25"/>
      <c r="O222" s="25">
        <v>6</v>
      </c>
      <c r="P222" s="26">
        <v>3.93</v>
      </c>
      <c r="Q222" s="25"/>
      <c r="R222" s="25"/>
      <c r="S222" s="26">
        <v>23.26</v>
      </c>
      <c r="T222" s="25"/>
      <c r="U222" s="25"/>
      <c r="V222" s="94">
        <f t="shared" si="28"/>
        <v>4.004545454545493</v>
      </c>
      <c r="W222" s="94"/>
      <c r="X222" s="94"/>
      <c r="Y222" s="94">
        <f t="shared" si="29"/>
        <v>5.5570247933941453E-3</v>
      </c>
      <c r="Z222" s="25"/>
    </row>
    <row r="223" spans="1:26" x14ac:dyDescent="0.3">
      <c r="A223" s="25">
        <v>7</v>
      </c>
      <c r="B223" s="26">
        <v>2.67</v>
      </c>
      <c r="C223" s="25"/>
      <c r="D223" s="25"/>
      <c r="E223" s="26">
        <v>24.33</v>
      </c>
      <c r="F223" s="25"/>
      <c r="G223" s="25"/>
      <c r="H223" s="94">
        <f t="shared" si="26"/>
        <v>3.1899999986324445</v>
      </c>
      <c r="I223" s="94"/>
      <c r="J223" s="94"/>
      <c r="K223" s="94">
        <f t="shared" si="27"/>
        <v>0.27039999857774238</v>
      </c>
      <c r="L223" s="25"/>
      <c r="O223" s="25">
        <v>7</v>
      </c>
      <c r="P223" s="26">
        <v>2.67</v>
      </c>
      <c r="Q223" s="25"/>
      <c r="R223" s="25"/>
      <c r="S223" s="26">
        <v>24.08</v>
      </c>
      <c r="T223" s="25"/>
      <c r="U223" s="25"/>
      <c r="V223" s="94">
        <f t="shared" si="28"/>
        <v>3.1845454545454963</v>
      </c>
      <c r="W223" s="94"/>
      <c r="X223" s="94"/>
      <c r="Y223" s="94">
        <f t="shared" si="29"/>
        <v>0.26475702479343149</v>
      </c>
      <c r="Z223" s="25"/>
    </row>
    <row r="224" spans="1:26" x14ac:dyDescent="0.3">
      <c r="A224" s="25">
        <v>8</v>
      </c>
      <c r="B224" s="26">
        <v>3.11</v>
      </c>
      <c r="C224" s="25"/>
      <c r="D224" s="25"/>
      <c r="E224" s="26">
        <v>23.82</v>
      </c>
      <c r="F224" s="25"/>
      <c r="G224" s="25"/>
      <c r="H224" s="94">
        <f t="shared" si="26"/>
        <v>3.6999999986324426</v>
      </c>
      <c r="I224" s="94"/>
      <c r="J224" s="94"/>
      <c r="K224" s="94">
        <f t="shared" si="27"/>
        <v>0.34809999838628236</v>
      </c>
      <c r="L224" s="25"/>
      <c r="O224" s="25">
        <v>8</v>
      </c>
      <c r="P224" s="26">
        <v>3.11</v>
      </c>
      <c r="Q224" s="25"/>
      <c r="R224" s="25"/>
      <c r="S224" s="26">
        <v>23.74</v>
      </c>
      <c r="T224" s="25"/>
      <c r="U224" s="25"/>
      <c r="V224" s="94">
        <f t="shared" si="28"/>
        <v>3.5245454545454962</v>
      </c>
      <c r="W224" s="94"/>
      <c r="X224" s="94"/>
      <c r="Y224" s="94">
        <f t="shared" si="29"/>
        <v>0.17184793388433214</v>
      </c>
      <c r="Z224" s="25"/>
    </row>
    <row r="225" spans="1:26" x14ac:dyDescent="0.3">
      <c r="A225" s="25">
        <v>9</v>
      </c>
      <c r="B225" s="26">
        <v>2.72</v>
      </c>
      <c r="C225" s="25"/>
      <c r="D225" s="25"/>
      <c r="E225" s="26">
        <v>25.82</v>
      </c>
      <c r="F225" s="25"/>
      <c r="G225" s="25"/>
      <c r="H225" s="94">
        <f t="shared" si="26"/>
        <v>1.6999999986324426</v>
      </c>
      <c r="I225" s="94"/>
      <c r="J225" s="94"/>
      <c r="K225" s="94">
        <f t="shared" si="27"/>
        <v>1.0404000027898175</v>
      </c>
      <c r="L225" s="25"/>
      <c r="O225" s="25">
        <v>9</v>
      </c>
      <c r="P225" s="26">
        <v>2.72</v>
      </c>
      <c r="Q225" s="25"/>
      <c r="R225" s="25"/>
      <c r="S225" s="26">
        <v>25.43</v>
      </c>
      <c r="T225" s="25"/>
      <c r="U225" s="25"/>
      <c r="V225" s="94">
        <f t="shared" si="28"/>
        <v>1.8345454545454949</v>
      </c>
      <c r="W225" s="94"/>
      <c r="X225" s="94"/>
      <c r="Y225" s="94">
        <f t="shared" si="29"/>
        <v>0.78402975206604464</v>
      </c>
      <c r="Z225" s="25"/>
    </row>
    <row r="226" spans="1:26" x14ac:dyDescent="0.3">
      <c r="A226" s="25">
        <v>10</v>
      </c>
      <c r="B226" s="26">
        <v>3.7</v>
      </c>
      <c r="C226" s="25"/>
      <c r="D226" s="25"/>
      <c r="E226" s="26">
        <v>24.03</v>
      </c>
      <c r="F226" s="25"/>
      <c r="G226" s="25"/>
      <c r="H226" s="94">
        <f t="shared" si="26"/>
        <v>3.4899999986324417</v>
      </c>
      <c r="I226" s="94"/>
      <c r="J226" s="94"/>
      <c r="K226" s="94">
        <f t="shared" si="27"/>
        <v>4.4100000574374562E-2</v>
      </c>
      <c r="L226" s="25"/>
      <c r="O226" s="25">
        <v>10</v>
      </c>
      <c r="P226" s="26">
        <v>3.7</v>
      </c>
      <c r="Q226" s="25"/>
      <c r="R226" s="25"/>
      <c r="S226" s="26">
        <v>23.78</v>
      </c>
      <c r="T226" s="25"/>
      <c r="U226" s="25"/>
      <c r="V226" s="94">
        <f t="shared" si="28"/>
        <v>3.4845454545454935</v>
      </c>
      <c r="W226" s="94"/>
      <c r="X226" s="94"/>
      <c r="Y226" s="94">
        <f t="shared" si="29"/>
        <v>4.6420661157008096E-2</v>
      </c>
      <c r="Z226" s="25"/>
    </row>
    <row r="227" spans="1:26" x14ac:dyDescent="0.3">
      <c r="A227" s="25">
        <v>11</v>
      </c>
      <c r="B227" s="26">
        <v>1.45</v>
      </c>
      <c r="C227" s="25"/>
      <c r="D227" s="25"/>
      <c r="E227" s="26">
        <v>25.63</v>
      </c>
      <c r="F227" s="25"/>
      <c r="G227" s="25"/>
      <c r="H227" s="94">
        <f t="shared" si="26"/>
        <v>1.8899999986324438</v>
      </c>
      <c r="I227" s="94"/>
      <c r="J227" s="94"/>
      <c r="K227" s="94">
        <f t="shared" si="27"/>
        <v>0.19359999879655063</v>
      </c>
      <c r="L227" s="25"/>
      <c r="O227" s="25">
        <v>11</v>
      </c>
      <c r="P227" s="26">
        <v>1.45</v>
      </c>
      <c r="Q227" s="25"/>
      <c r="R227" s="25"/>
      <c r="S227" s="26">
        <v>25.29</v>
      </c>
      <c r="T227" s="25"/>
      <c r="U227" s="25"/>
      <c r="V227" s="94">
        <f t="shared" si="28"/>
        <v>1.9745454545454955</v>
      </c>
      <c r="W227" s="94"/>
      <c r="X227" s="94"/>
      <c r="Y227" s="94">
        <f t="shared" si="29"/>
        <v>0.2751479338843405</v>
      </c>
      <c r="Z227" s="25"/>
    </row>
    <row r="228" spans="1:26" x14ac:dyDescent="0.3">
      <c r="A228" s="25">
        <v>12</v>
      </c>
      <c r="B228" s="26">
        <v>2.35</v>
      </c>
      <c r="C228" s="25"/>
      <c r="D228" s="25"/>
      <c r="E228" s="26">
        <v>24.38</v>
      </c>
      <c r="F228" s="25"/>
      <c r="G228" s="25"/>
      <c r="H228" s="94">
        <f t="shared" si="26"/>
        <v>3.1399999986324438</v>
      </c>
      <c r="I228" s="94"/>
      <c r="J228" s="94"/>
      <c r="K228" s="94">
        <f t="shared" si="27"/>
        <v>0.62409999783926107</v>
      </c>
      <c r="L228" s="25"/>
      <c r="O228" s="25">
        <v>12</v>
      </c>
      <c r="P228" s="26">
        <v>2.35</v>
      </c>
      <c r="Q228" s="25"/>
      <c r="R228" s="25"/>
      <c r="S228" s="26">
        <v>23.95</v>
      </c>
      <c r="T228" s="25"/>
      <c r="U228" s="25"/>
      <c r="V228" s="94">
        <f t="shared" si="28"/>
        <v>3.3145454545454953</v>
      </c>
      <c r="W228" s="94"/>
      <c r="X228" s="94"/>
      <c r="Y228" s="94">
        <f t="shared" si="29"/>
        <v>0.93034793388437598</v>
      </c>
      <c r="Z228" s="25"/>
    </row>
    <row r="229" spans="1:26" x14ac:dyDescent="0.3">
      <c r="A229" s="25">
        <v>13</v>
      </c>
      <c r="B229" s="26">
        <v>3.15</v>
      </c>
      <c r="C229" s="25"/>
      <c r="D229" s="25"/>
      <c r="E229" s="26">
        <v>24.3</v>
      </c>
      <c r="F229" s="25"/>
      <c r="G229" s="25"/>
      <c r="H229" s="94">
        <f t="shared" si="26"/>
        <v>3.2199999986324421</v>
      </c>
      <c r="I229" s="94"/>
      <c r="J229" s="94"/>
      <c r="K229" s="94">
        <f t="shared" si="27"/>
        <v>4.8999998085419126E-3</v>
      </c>
      <c r="L229" s="25"/>
      <c r="O229" s="25">
        <v>13</v>
      </c>
      <c r="P229" s="26">
        <v>3.15</v>
      </c>
      <c r="Q229" s="25"/>
      <c r="R229" s="25"/>
      <c r="S229" s="26">
        <v>23.8</v>
      </c>
      <c r="T229" s="25"/>
      <c r="U229" s="25"/>
      <c r="V229" s="94">
        <f t="shared" si="28"/>
        <v>3.4645454545454939</v>
      </c>
      <c r="W229" s="94"/>
      <c r="X229" s="94"/>
      <c r="Y229" s="94">
        <f t="shared" si="29"/>
        <v>9.8938842975231422E-2</v>
      </c>
      <c r="Z229" s="25"/>
    </row>
    <row r="230" spans="1:26" x14ac:dyDescent="0.3">
      <c r="A230" s="25">
        <v>14</v>
      </c>
      <c r="B230" s="26">
        <v>1.27</v>
      </c>
      <c r="C230" s="25"/>
      <c r="D230" s="25"/>
      <c r="E230" s="26">
        <v>27.42</v>
      </c>
      <c r="F230" s="25"/>
      <c r="G230" s="25"/>
      <c r="H230" s="94">
        <f t="shared" si="26"/>
        <v>9.9999998632441134E-2</v>
      </c>
      <c r="I230" s="94"/>
      <c r="J230" s="94"/>
      <c r="K230" s="94">
        <f t="shared" si="27"/>
        <v>1.3689000032000878</v>
      </c>
      <c r="L230" s="25"/>
      <c r="O230" s="25">
        <v>14</v>
      </c>
      <c r="P230" s="26">
        <v>1.27</v>
      </c>
      <c r="Q230" s="25"/>
      <c r="R230" s="25"/>
      <c r="S230" s="26">
        <v>27</v>
      </c>
      <c r="T230" s="25"/>
      <c r="U230" s="25"/>
      <c r="V230" s="94">
        <f t="shared" si="28"/>
        <v>0.26454545454549461</v>
      </c>
      <c r="W230" s="94"/>
      <c r="X230" s="94"/>
      <c r="Y230" s="94">
        <f t="shared" si="29"/>
        <v>1.010938842975126</v>
      </c>
      <c r="Z230" s="25"/>
    </row>
    <row r="231" spans="1:26" x14ac:dyDescent="0.3">
      <c r="A231" s="25">
        <v>15</v>
      </c>
      <c r="B231" s="26">
        <v>3.19</v>
      </c>
      <c r="C231" s="25"/>
      <c r="D231" s="25"/>
      <c r="E231" s="26">
        <v>23.09</v>
      </c>
      <c r="F231" s="25"/>
      <c r="G231" s="25"/>
      <c r="H231" s="94">
        <f t="shared" si="26"/>
        <v>4.429999998632443</v>
      </c>
      <c r="I231" s="94"/>
      <c r="J231" s="94"/>
      <c r="K231" s="94">
        <f t="shared" si="27"/>
        <v>1.5375999966084588</v>
      </c>
      <c r="L231" s="25"/>
      <c r="O231" s="25">
        <v>15</v>
      </c>
      <c r="P231" s="26">
        <v>3.19</v>
      </c>
      <c r="Q231" s="25"/>
      <c r="R231" s="25"/>
      <c r="S231" s="26">
        <v>22.82</v>
      </c>
      <c r="T231" s="25"/>
      <c r="U231" s="25"/>
      <c r="V231" s="94">
        <f t="shared" si="28"/>
        <v>4.4445454545454943</v>
      </c>
      <c r="W231" s="94"/>
      <c r="X231" s="94"/>
      <c r="Y231" s="94">
        <f t="shared" si="29"/>
        <v>1.5738842975207612</v>
      </c>
      <c r="Z231" s="25"/>
    </row>
    <row r="232" spans="1:26" x14ac:dyDescent="0.3">
      <c r="A232" s="25">
        <v>16</v>
      </c>
      <c r="B232" s="26">
        <v>2.87</v>
      </c>
      <c r="C232" s="25"/>
      <c r="D232" s="25"/>
      <c r="E232" s="26">
        <v>25.66</v>
      </c>
      <c r="F232" s="25"/>
      <c r="G232" s="25"/>
      <c r="H232" s="94">
        <f t="shared" si="26"/>
        <v>1.8599999986324427</v>
      </c>
      <c r="I232" s="94"/>
      <c r="J232" s="94"/>
      <c r="K232" s="94">
        <f t="shared" si="27"/>
        <v>1.020100002762466</v>
      </c>
      <c r="L232" s="25"/>
      <c r="O232" s="25">
        <v>16</v>
      </c>
      <c r="P232" s="26">
        <v>2.87</v>
      </c>
      <c r="Q232" s="25"/>
      <c r="R232" s="25"/>
      <c r="S232" s="26">
        <v>25.07</v>
      </c>
      <c r="T232" s="25"/>
      <c r="U232" s="25"/>
      <c r="V232" s="94">
        <f t="shared" si="28"/>
        <v>2.1945454545454943</v>
      </c>
      <c r="W232" s="94"/>
      <c r="X232" s="94"/>
      <c r="Y232" s="94">
        <f t="shared" si="29"/>
        <v>0.45623884297515305</v>
      </c>
      <c r="Z232" s="25"/>
    </row>
    <row r="233" spans="1:26" x14ac:dyDescent="0.3">
      <c r="A233" s="25">
        <v>17</v>
      </c>
      <c r="B233" s="26">
        <v>5.9</v>
      </c>
      <c r="C233" s="25"/>
      <c r="D233" s="25"/>
      <c r="E233" s="26">
        <v>21.01</v>
      </c>
      <c r="F233" s="25"/>
      <c r="G233" s="25"/>
      <c r="H233" s="94">
        <f t="shared" si="26"/>
        <v>6.5099999986324413</v>
      </c>
      <c r="I233" s="94"/>
      <c r="J233" s="94"/>
      <c r="K233" s="94">
        <f t="shared" si="27"/>
        <v>0.37209999833157792</v>
      </c>
      <c r="L233" s="25"/>
      <c r="O233" s="25">
        <v>17</v>
      </c>
      <c r="P233" s="26">
        <v>5.9</v>
      </c>
      <c r="Q233" s="25"/>
      <c r="R233" s="25"/>
      <c r="S233" s="26">
        <v>20.55</v>
      </c>
      <c r="T233" s="25"/>
      <c r="U233" s="25"/>
      <c r="V233" s="94">
        <f t="shared" si="28"/>
        <v>6.7145454545454939</v>
      </c>
      <c r="W233" s="94"/>
      <c r="X233" s="94"/>
      <c r="Y233" s="94">
        <f t="shared" si="29"/>
        <v>0.66348429752072469</v>
      </c>
      <c r="Z233" s="25"/>
    </row>
    <row r="234" spans="1:26" x14ac:dyDescent="0.3">
      <c r="A234" s="25">
        <v>18</v>
      </c>
      <c r="B234" s="26">
        <v>4.1399999999999997</v>
      </c>
      <c r="C234" s="25"/>
      <c r="D234" s="25"/>
      <c r="E234" s="26">
        <v>22.8</v>
      </c>
      <c r="F234" s="25"/>
      <c r="G234" s="25"/>
      <c r="H234" s="94">
        <f t="shared" si="26"/>
        <v>4.7199999986324421</v>
      </c>
      <c r="I234" s="94"/>
      <c r="J234" s="94"/>
      <c r="K234" s="94">
        <f t="shared" si="27"/>
        <v>0.33639999841363322</v>
      </c>
      <c r="L234" s="25"/>
      <c r="O234" s="25">
        <v>18</v>
      </c>
      <c r="P234" s="26">
        <v>4.1399999999999997</v>
      </c>
      <c r="Q234" s="25"/>
      <c r="R234" s="25"/>
      <c r="S234" s="26">
        <v>22.75</v>
      </c>
      <c r="T234" s="25"/>
      <c r="U234" s="25"/>
      <c r="V234" s="94">
        <f t="shared" si="28"/>
        <v>4.5145454545454946</v>
      </c>
      <c r="W234" s="94"/>
      <c r="X234" s="94"/>
      <c r="Y234" s="94">
        <f t="shared" si="29"/>
        <v>0.14028429752069141</v>
      </c>
      <c r="Z234" s="25"/>
    </row>
    <row r="235" spans="1:26" x14ac:dyDescent="0.3">
      <c r="A235" s="25">
        <v>19</v>
      </c>
      <c r="B235" s="26">
        <v>4.07</v>
      </c>
      <c r="C235" s="25"/>
      <c r="D235" s="25"/>
      <c r="E235" s="26">
        <v>25.16</v>
      </c>
      <c r="F235" s="25"/>
      <c r="G235" s="25"/>
      <c r="H235" s="94">
        <f t="shared" si="26"/>
        <v>2.3599999986324427</v>
      </c>
      <c r="I235" s="94"/>
      <c r="J235" s="94"/>
      <c r="K235" s="94">
        <f t="shared" si="27"/>
        <v>2.9241000046770469</v>
      </c>
      <c r="L235" s="25"/>
      <c r="O235" s="25">
        <v>19</v>
      </c>
      <c r="P235" s="26">
        <v>4.07</v>
      </c>
      <c r="Q235" s="25"/>
      <c r="R235" s="25"/>
      <c r="S235" s="26">
        <v>24.96</v>
      </c>
      <c r="T235" s="25"/>
      <c r="U235" s="25"/>
      <c r="V235" s="94">
        <f t="shared" si="28"/>
        <v>2.3045454545454938</v>
      </c>
      <c r="W235" s="94"/>
      <c r="X235" s="94"/>
      <c r="Y235" s="94">
        <f t="shared" si="29"/>
        <v>3.1168297520659785</v>
      </c>
      <c r="Z235" s="25"/>
    </row>
    <row r="236" spans="1:26" x14ac:dyDescent="0.3">
      <c r="A236" s="25">
        <v>20</v>
      </c>
      <c r="B236" s="26">
        <v>4.28</v>
      </c>
      <c r="C236" s="25"/>
      <c r="D236" s="25"/>
      <c r="E236" s="26">
        <v>24.04</v>
      </c>
      <c r="F236" s="25"/>
      <c r="G236" s="25"/>
      <c r="H236" s="94">
        <f t="shared" si="26"/>
        <v>3.4799999986324437</v>
      </c>
      <c r="I236" s="94"/>
      <c r="J236" s="94"/>
      <c r="K236" s="94">
        <f t="shared" si="27"/>
        <v>0.6400000021880905</v>
      </c>
      <c r="L236" s="25"/>
      <c r="O236" s="25">
        <v>20</v>
      </c>
      <c r="P236" s="26">
        <v>4.28</v>
      </c>
      <c r="Q236" s="25"/>
      <c r="R236" s="25"/>
      <c r="S236" s="26">
        <v>23.95</v>
      </c>
      <c r="T236" s="25"/>
      <c r="U236" s="25"/>
      <c r="V236" s="94">
        <f t="shared" si="28"/>
        <v>3.3145454545454953</v>
      </c>
      <c r="W236" s="94"/>
      <c r="X236" s="94"/>
      <c r="Y236" s="94">
        <f t="shared" si="29"/>
        <v>0.93210247933876478</v>
      </c>
      <c r="Z236" s="25"/>
    </row>
    <row r="237" spans="1:26" x14ac:dyDescent="0.3">
      <c r="A237" s="25">
        <v>21</v>
      </c>
      <c r="B237" s="26">
        <v>1.88</v>
      </c>
      <c r="C237" s="25"/>
      <c r="D237" s="25"/>
      <c r="E237" s="26">
        <v>24.32</v>
      </c>
      <c r="F237" s="25"/>
      <c r="G237" s="25"/>
      <c r="H237" s="94">
        <f t="shared" si="26"/>
        <v>3.1999999986324426</v>
      </c>
      <c r="I237" s="94"/>
      <c r="J237" s="94"/>
      <c r="K237" s="94">
        <f t="shared" si="27"/>
        <v>1.7423999963896486</v>
      </c>
      <c r="L237" s="25"/>
      <c r="O237" s="25">
        <v>21</v>
      </c>
      <c r="P237" s="26">
        <v>1.88</v>
      </c>
      <c r="Q237" s="25"/>
      <c r="R237" s="25"/>
      <c r="S237" s="26">
        <v>24.14</v>
      </c>
      <c r="T237" s="25"/>
      <c r="U237" s="25"/>
      <c r="V237" s="94">
        <f t="shared" si="28"/>
        <v>3.124545454545494</v>
      </c>
      <c r="W237" s="94"/>
      <c r="X237" s="94"/>
      <c r="Y237" s="94">
        <f t="shared" si="29"/>
        <v>1.5488933884298506</v>
      </c>
      <c r="Z237" s="25"/>
    </row>
    <row r="238" spans="1:26" x14ac:dyDescent="0.3">
      <c r="A238" s="25">
        <v>22</v>
      </c>
      <c r="B238" s="26">
        <v>1.88</v>
      </c>
      <c r="C238" s="25"/>
      <c r="D238" s="25"/>
      <c r="E238" s="26">
        <v>25.85</v>
      </c>
      <c r="F238" s="25"/>
      <c r="G238" s="25"/>
      <c r="H238" s="94">
        <f t="shared" si="26"/>
        <v>1.6699999986324414</v>
      </c>
      <c r="I238" s="94"/>
      <c r="J238" s="94"/>
      <c r="K238" s="94">
        <f t="shared" si="27"/>
        <v>4.4100000574374562E-2</v>
      </c>
      <c r="L238" s="25"/>
      <c r="O238" s="25">
        <v>22</v>
      </c>
      <c r="P238" s="26">
        <v>1.88</v>
      </c>
      <c r="Q238" s="25"/>
      <c r="R238" s="25"/>
      <c r="S238" s="26">
        <v>25.88</v>
      </c>
      <c r="T238" s="25"/>
      <c r="U238" s="25"/>
      <c r="V238" s="94">
        <f t="shared" si="28"/>
        <v>1.3845454545454956</v>
      </c>
      <c r="W238" s="94"/>
      <c r="X238" s="94"/>
      <c r="Y238" s="94">
        <f t="shared" si="29"/>
        <v>0.24547520661152947</v>
      </c>
      <c r="Z238" s="25"/>
    </row>
    <row r="239" spans="1:26" x14ac:dyDescent="0.3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x14ac:dyDescent="0.3">
      <c r="A240" s="24" t="s">
        <v>102</v>
      </c>
      <c r="B240" s="24"/>
      <c r="C240" s="29">
        <v>-1</v>
      </c>
      <c r="D240" s="25" t="s">
        <v>103</v>
      </c>
      <c r="E240" s="25"/>
      <c r="F240" s="25"/>
      <c r="G240" s="4" t="s">
        <v>104</v>
      </c>
      <c r="H240" s="5">
        <f>SQRT(SUM(K217:K238)/COUNT(K217:K238))</f>
        <v>0.79671484576010365</v>
      </c>
      <c r="I240" s="6" t="s">
        <v>93</v>
      </c>
      <c r="J240" s="25"/>
      <c r="K240" s="25"/>
      <c r="L240" s="25"/>
      <c r="O240" s="24" t="s">
        <v>102</v>
      </c>
      <c r="P240" s="24"/>
      <c r="Q240" s="29">
        <v>-1</v>
      </c>
      <c r="R240" s="25" t="s">
        <v>103</v>
      </c>
      <c r="S240" s="25"/>
      <c r="T240" s="25"/>
      <c r="U240" s="4" t="s">
        <v>104</v>
      </c>
      <c r="V240" s="5">
        <f>SQRT(SUM(Y217:Y238)/COUNT(Y217:Y238))</f>
        <v>0.76320929616460143</v>
      </c>
      <c r="W240" s="6" t="s">
        <v>93</v>
      </c>
      <c r="X240" s="25"/>
      <c r="Y240" s="25"/>
      <c r="Z240" s="25"/>
    </row>
    <row r="241" spans="1:26" x14ac:dyDescent="0.3">
      <c r="A241" s="24" t="s">
        <v>105</v>
      </c>
      <c r="B241" s="24"/>
      <c r="C241" s="98">
        <v>27.519999998632443</v>
      </c>
      <c r="D241" s="25" t="s">
        <v>106</v>
      </c>
      <c r="E241" s="25"/>
      <c r="F241" s="25"/>
      <c r="G241" s="25"/>
      <c r="H241" s="25"/>
      <c r="I241" s="25"/>
      <c r="J241" s="25"/>
      <c r="K241" s="25"/>
      <c r="L241" s="25"/>
      <c r="O241" s="24" t="s">
        <v>105</v>
      </c>
      <c r="P241" s="24"/>
      <c r="Q241" s="98">
        <v>27.264545454545495</v>
      </c>
      <c r="R241" s="25" t="s">
        <v>106</v>
      </c>
      <c r="S241" s="25"/>
      <c r="T241" s="25"/>
      <c r="U241" s="25"/>
      <c r="V241" s="25"/>
      <c r="W241" s="25"/>
      <c r="X241" s="25"/>
      <c r="Y241" s="25"/>
      <c r="Z241" s="25"/>
    </row>
    <row r="242" spans="1:26" x14ac:dyDescent="0.3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5.6" x14ac:dyDescent="0.3">
      <c r="A243" s="45" t="s">
        <v>256</v>
      </c>
      <c r="B243" s="45"/>
      <c r="C243" s="45" t="s">
        <v>196</v>
      </c>
      <c r="D243" s="45"/>
      <c r="E243" s="25"/>
      <c r="F243" s="25"/>
      <c r="G243" s="25"/>
      <c r="H243" s="25"/>
      <c r="I243" s="25"/>
      <c r="J243" s="25"/>
      <c r="K243" s="25"/>
      <c r="L243" s="25"/>
      <c r="O243" s="45" t="s">
        <v>256</v>
      </c>
      <c r="P243" s="45"/>
      <c r="Q243" s="45" t="s">
        <v>117</v>
      </c>
      <c r="R243" s="45" t="s">
        <v>136</v>
      </c>
      <c r="S243" s="25"/>
      <c r="T243" s="25"/>
      <c r="U243" s="25"/>
      <c r="V243" s="25"/>
      <c r="W243" s="25"/>
      <c r="X243" s="25"/>
      <c r="Y243" s="25"/>
      <c r="Z243" s="25"/>
    </row>
    <row r="245" spans="1:26" ht="16.8" x14ac:dyDescent="0.35">
      <c r="A245" s="93" t="s">
        <v>96</v>
      </c>
      <c r="B245" s="93" t="s">
        <v>97</v>
      </c>
      <c r="C245" s="93"/>
      <c r="D245" s="93"/>
      <c r="E245" s="93" t="s">
        <v>98</v>
      </c>
      <c r="F245" s="93"/>
      <c r="G245" s="93"/>
      <c r="H245" s="93" t="s">
        <v>99</v>
      </c>
      <c r="I245" s="93"/>
      <c r="J245" s="93"/>
      <c r="K245" s="93" t="s">
        <v>100</v>
      </c>
      <c r="L245" s="93"/>
      <c r="O245" s="93" t="s">
        <v>96</v>
      </c>
      <c r="P245" s="93" t="s">
        <v>97</v>
      </c>
      <c r="Q245" s="93"/>
      <c r="R245" s="93"/>
      <c r="S245" s="93" t="s">
        <v>98</v>
      </c>
      <c r="T245" s="93"/>
      <c r="U245" s="93"/>
      <c r="V245" s="93" t="s">
        <v>99</v>
      </c>
      <c r="W245" s="93"/>
      <c r="X245" s="93"/>
      <c r="Y245" s="93" t="s">
        <v>100</v>
      </c>
      <c r="Z245" s="93"/>
    </row>
    <row r="246" spans="1:26" x14ac:dyDescent="0.3">
      <c r="A246" s="30">
        <v>1</v>
      </c>
      <c r="B246" s="92">
        <v>8.09</v>
      </c>
      <c r="C246" s="30"/>
      <c r="D246" s="30"/>
      <c r="E246" s="92">
        <v>16.23</v>
      </c>
      <c r="F246" s="30"/>
      <c r="G246" s="30"/>
      <c r="H246" s="95">
        <f>($C$37)*(E246)+$C$270</f>
        <v>6.8309090909095822</v>
      </c>
      <c r="I246" s="95"/>
      <c r="J246" s="95"/>
      <c r="K246" s="95">
        <f>(H246-B246)^2</f>
        <v>1.5853099173541343</v>
      </c>
      <c r="L246" s="30"/>
      <c r="O246" s="30">
        <v>1</v>
      </c>
      <c r="P246" s="92">
        <v>8.09</v>
      </c>
      <c r="Q246" s="30"/>
      <c r="R246" s="30"/>
      <c r="S246" s="92">
        <v>16.73</v>
      </c>
      <c r="T246" s="30"/>
      <c r="U246" s="30"/>
      <c r="V246" s="95">
        <f>($C$37)*(S246)+$Q$270</f>
        <v>5.7645454545487418</v>
      </c>
      <c r="W246" s="95"/>
      <c r="X246" s="95"/>
      <c r="Y246" s="95">
        <f>(V246-P246)^2</f>
        <v>5.4077388429599171</v>
      </c>
      <c r="Z246" s="30"/>
    </row>
    <row r="247" spans="1:26" x14ac:dyDescent="0.3">
      <c r="A247" s="30">
        <v>2</v>
      </c>
      <c r="B247" s="92">
        <v>7.25</v>
      </c>
      <c r="C247" s="30"/>
      <c r="D247" s="30"/>
      <c r="E247" s="92">
        <v>17.77</v>
      </c>
      <c r="F247" s="30"/>
      <c r="G247" s="30"/>
      <c r="H247" s="95">
        <f t="shared" ref="H247:H267" si="30">($C$37)*(E247)+$C$270</f>
        <v>5.2909090909095831</v>
      </c>
      <c r="I247" s="95"/>
      <c r="J247" s="95"/>
      <c r="K247" s="95">
        <f t="shared" ref="K247:K267" si="31">(H247-B247)^2</f>
        <v>3.8380371900807164</v>
      </c>
      <c r="L247" s="30"/>
      <c r="O247" s="30">
        <v>2</v>
      </c>
      <c r="P247" s="92">
        <v>7.25</v>
      </c>
      <c r="Q247" s="30"/>
      <c r="R247" s="30"/>
      <c r="S247" s="92">
        <v>16.38</v>
      </c>
      <c r="T247" s="30"/>
      <c r="U247" s="30"/>
      <c r="V247" s="95">
        <f t="shared" ref="V247:V267" si="32">($C$37)*(S247)+$Q$270</f>
        <v>6.1145454545487432</v>
      </c>
      <c r="W247" s="95"/>
      <c r="X247" s="95"/>
      <c r="Y247" s="95">
        <f t="shared" ref="Y247:Y267" si="33">(V247-P247)^2</f>
        <v>1.2892570247859201</v>
      </c>
      <c r="Z247" s="30"/>
    </row>
    <row r="248" spans="1:26" x14ac:dyDescent="0.3">
      <c r="A248" s="30">
        <v>3</v>
      </c>
      <c r="B248" s="92">
        <v>7.16</v>
      </c>
      <c r="C248" s="30"/>
      <c r="D248" s="30"/>
      <c r="E248" s="92">
        <v>17.059999999999999</v>
      </c>
      <c r="F248" s="30"/>
      <c r="G248" s="30"/>
      <c r="H248" s="95">
        <f t="shared" si="30"/>
        <v>6.0009090909095839</v>
      </c>
      <c r="I248" s="95"/>
      <c r="J248" s="95"/>
      <c r="K248" s="95">
        <f t="shared" si="31"/>
        <v>1.3434917355360476</v>
      </c>
      <c r="L248" s="30"/>
      <c r="O248" s="30">
        <v>3</v>
      </c>
      <c r="P248" s="92">
        <v>7.16</v>
      </c>
      <c r="Q248" s="30"/>
      <c r="R248" s="30"/>
      <c r="S248" s="92">
        <v>16.82</v>
      </c>
      <c r="T248" s="30"/>
      <c r="U248" s="30"/>
      <c r="V248" s="95">
        <f t="shared" si="32"/>
        <v>5.6745454545487419</v>
      </c>
      <c r="W248" s="95"/>
      <c r="X248" s="95"/>
      <c r="Y248" s="95">
        <f t="shared" si="33"/>
        <v>2.2065752066018041</v>
      </c>
      <c r="Z248" s="30"/>
    </row>
    <row r="249" spans="1:26" x14ac:dyDescent="0.3">
      <c r="A249" s="30">
        <v>4</v>
      </c>
      <c r="B249" s="92">
        <v>7.1</v>
      </c>
      <c r="C249" s="30"/>
      <c r="D249" s="30"/>
      <c r="E249" s="92">
        <v>16.05</v>
      </c>
      <c r="F249" s="30"/>
      <c r="G249" s="30"/>
      <c r="H249" s="95">
        <f t="shared" si="30"/>
        <v>7.0109090909095819</v>
      </c>
      <c r="I249" s="95"/>
      <c r="J249" s="95"/>
      <c r="K249" s="95">
        <f t="shared" si="31"/>
        <v>7.937190082557076E-3</v>
      </c>
      <c r="L249" s="30"/>
      <c r="O249" s="30">
        <v>4</v>
      </c>
      <c r="P249" s="92">
        <v>7.1</v>
      </c>
      <c r="Q249" s="30"/>
      <c r="R249" s="30"/>
      <c r="S249" s="92">
        <v>16.34</v>
      </c>
      <c r="T249" s="30"/>
      <c r="U249" s="30"/>
      <c r="V249" s="95">
        <f t="shared" si="32"/>
        <v>6.1545454545487424</v>
      </c>
      <c r="W249" s="95"/>
      <c r="X249" s="95"/>
      <c r="Y249" s="95">
        <f t="shared" si="33"/>
        <v>0.89388429751444354</v>
      </c>
      <c r="Z249" s="30"/>
    </row>
    <row r="250" spans="1:26" x14ac:dyDescent="0.3">
      <c r="A250" s="30">
        <v>5</v>
      </c>
      <c r="B250" s="92">
        <v>3.85</v>
      </c>
      <c r="C250" s="30"/>
      <c r="D250" s="30"/>
      <c r="E250" s="92">
        <v>20.149999999999999</v>
      </c>
      <c r="F250" s="30"/>
      <c r="G250" s="30"/>
      <c r="H250" s="95">
        <f t="shared" si="30"/>
        <v>2.9109090909095841</v>
      </c>
      <c r="I250" s="95"/>
      <c r="J250" s="95"/>
      <c r="K250" s="95">
        <f t="shared" si="31"/>
        <v>0.88189173553626399</v>
      </c>
      <c r="L250" s="30"/>
      <c r="O250" s="30">
        <v>5</v>
      </c>
      <c r="P250" s="92">
        <v>3.85</v>
      </c>
      <c r="Q250" s="30"/>
      <c r="R250" s="30"/>
      <c r="S250" s="92">
        <v>19.149999999999999</v>
      </c>
      <c r="T250" s="30"/>
      <c r="U250" s="30"/>
      <c r="V250" s="95">
        <f t="shared" si="32"/>
        <v>3.3445454545487436</v>
      </c>
      <c r="W250" s="95"/>
      <c r="X250" s="95"/>
      <c r="Y250" s="95">
        <f t="shared" si="33"/>
        <v>0.25548429751733626</v>
      </c>
      <c r="Z250" s="30"/>
    </row>
    <row r="251" spans="1:26" x14ac:dyDescent="0.3">
      <c r="A251" s="30">
        <v>6</v>
      </c>
      <c r="B251" s="92">
        <v>3.93</v>
      </c>
      <c r="C251" s="30"/>
      <c r="D251" s="30"/>
      <c r="E251" s="92">
        <v>19.29</v>
      </c>
      <c r="F251" s="30"/>
      <c r="G251" s="30"/>
      <c r="H251" s="95">
        <f t="shared" si="30"/>
        <v>3.7709090909095835</v>
      </c>
      <c r="I251" s="95"/>
      <c r="J251" s="95"/>
      <c r="K251" s="95">
        <f t="shared" si="31"/>
        <v>2.5309917355215223E-2</v>
      </c>
      <c r="L251" s="30"/>
      <c r="O251" s="30">
        <v>6</v>
      </c>
      <c r="P251" s="92">
        <v>3.93</v>
      </c>
      <c r="Q251" s="30"/>
      <c r="R251" s="30"/>
      <c r="S251" s="92">
        <v>18.5</v>
      </c>
      <c r="T251" s="30"/>
      <c r="U251" s="30"/>
      <c r="V251" s="95">
        <f t="shared" si="32"/>
        <v>3.9945454545487422</v>
      </c>
      <c r="W251" s="95"/>
      <c r="X251" s="95"/>
      <c r="Y251" s="95">
        <f t="shared" si="33"/>
        <v>4.1661157029037263E-3</v>
      </c>
      <c r="Z251" s="30"/>
    </row>
    <row r="252" spans="1:26" x14ac:dyDescent="0.3">
      <c r="A252" s="30">
        <v>7</v>
      </c>
      <c r="B252" s="92">
        <v>2.67</v>
      </c>
      <c r="C252" s="30"/>
      <c r="D252" s="30"/>
      <c r="E252" s="92">
        <v>20.059999999999999</v>
      </c>
      <c r="F252" s="30"/>
      <c r="G252" s="30"/>
      <c r="H252" s="95">
        <f t="shared" si="30"/>
        <v>3.0009090909095839</v>
      </c>
      <c r="I252" s="95"/>
      <c r="J252" s="95"/>
      <c r="K252" s="95">
        <f t="shared" si="31"/>
        <v>0.10950082644660732</v>
      </c>
      <c r="L252" s="30"/>
      <c r="O252" s="30">
        <v>7</v>
      </c>
      <c r="P252" s="92">
        <v>2.67</v>
      </c>
      <c r="Q252" s="30"/>
      <c r="R252" s="30"/>
      <c r="S252" s="92">
        <v>19.75</v>
      </c>
      <c r="T252" s="30"/>
      <c r="U252" s="30"/>
      <c r="V252" s="95">
        <f t="shared" si="32"/>
        <v>2.7445454545487422</v>
      </c>
      <c r="W252" s="95"/>
      <c r="X252" s="95"/>
      <c r="Y252" s="95">
        <f t="shared" si="33"/>
        <v>5.5570247938786016E-3</v>
      </c>
      <c r="Z252" s="30"/>
    </row>
    <row r="253" spans="1:26" x14ac:dyDescent="0.3">
      <c r="A253" s="30">
        <v>8</v>
      </c>
      <c r="B253" s="92">
        <v>3.11</v>
      </c>
      <c r="C253" s="30"/>
      <c r="D253" s="30"/>
      <c r="E253" s="92">
        <v>19.12</v>
      </c>
      <c r="F253" s="30"/>
      <c r="G253" s="30"/>
      <c r="H253" s="95">
        <f t="shared" si="30"/>
        <v>3.9409090909095816</v>
      </c>
      <c r="I253" s="95"/>
      <c r="J253" s="95"/>
      <c r="K253" s="95">
        <f t="shared" si="31"/>
        <v>0.69040991735618762</v>
      </c>
      <c r="L253" s="30"/>
      <c r="O253" s="30">
        <v>8</v>
      </c>
      <c r="P253" s="92">
        <v>3.11</v>
      </c>
      <c r="Q253" s="30"/>
      <c r="R253" s="30"/>
      <c r="S253" s="92">
        <v>19.39</v>
      </c>
      <c r="T253" s="30"/>
      <c r="U253" s="30"/>
      <c r="V253" s="95">
        <f t="shared" si="32"/>
        <v>3.1045454545487416</v>
      </c>
      <c r="W253" s="95"/>
      <c r="X253" s="95"/>
      <c r="Y253" s="95">
        <f t="shared" si="33"/>
        <v>2.975206607984185E-5</v>
      </c>
      <c r="Z253" s="30"/>
    </row>
    <row r="254" spans="1:26" x14ac:dyDescent="0.3">
      <c r="A254" s="30">
        <v>9</v>
      </c>
      <c r="B254" s="92">
        <v>2.72</v>
      </c>
      <c r="C254" s="30"/>
      <c r="D254" s="30"/>
      <c r="E254" s="92">
        <v>21.02</v>
      </c>
      <c r="F254" s="30"/>
      <c r="G254" s="30"/>
      <c r="H254" s="95">
        <f t="shared" si="30"/>
        <v>2.0409090909095831</v>
      </c>
      <c r="I254" s="95"/>
      <c r="J254" s="95"/>
      <c r="K254" s="95">
        <f t="shared" si="31"/>
        <v>0.46116446280924922</v>
      </c>
      <c r="L254" s="30"/>
      <c r="O254" s="30">
        <v>9</v>
      </c>
      <c r="P254" s="92">
        <v>2.72</v>
      </c>
      <c r="Q254" s="30"/>
      <c r="R254" s="30"/>
      <c r="S254" s="92">
        <v>20.07</v>
      </c>
      <c r="T254" s="30"/>
      <c r="U254" s="30"/>
      <c r="V254" s="95">
        <f t="shared" si="32"/>
        <v>2.4245454545487419</v>
      </c>
      <c r="W254" s="95"/>
      <c r="X254" s="95"/>
      <c r="Y254" s="95">
        <f t="shared" si="33"/>
        <v>8.7293388427809634E-2</v>
      </c>
      <c r="Z254" s="30"/>
    </row>
    <row r="255" spans="1:26" x14ac:dyDescent="0.3">
      <c r="A255" s="30">
        <v>10</v>
      </c>
      <c r="B255" s="92">
        <v>3.7</v>
      </c>
      <c r="C255" s="30"/>
      <c r="D255" s="30"/>
      <c r="E255" s="92">
        <v>18.7</v>
      </c>
      <c r="F255" s="30"/>
      <c r="G255" s="30"/>
      <c r="H255" s="95">
        <f t="shared" si="30"/>
        <v>4.3609090909095833</v>
      </c>
      <c r="I255" s="95"/>
      <c r="J255" s="95"/>
      <c r="K255" s="95">
        <f t="shared" si="31"/>
        <v>0.43680082644693169</v>
      </c>
      <c r="L255" s="30"/>
      <c r="O255" s="30">
        <v>10</v>
      </c>
      <c r="P255" s="92">
        <v>3.7</v>
      </c>
      <c r="Q255" s="30"/>
      <c r="R255" s="30"/>
      <c r="S255" s="92">
        <v>17.86</v>
      </c>
      <c r="T255" s="30"/>
      <c r="U255" s="30"/>
      <c r="V255" s="95">
        <f t="shared" si="32"/>
        <v>4.6345454545487428</v>
      </c>
      <c r="W255" s="95"/>
      <c r="X255" s="95"/>
      <c r="Y255" s="95">
        <f t="shared" si="33"/>
        <v>0.87337520661771595</v>
      </c>
      <c r="Z255" s="30"/>
    </row>
    <row r="256" spans="1:26" x14ac:dyDescent="0.3">
      <c r="A256" s="30">
        <v>11</v>
      </c>
      <c r="B256" s="92">
        <v>1.45</v>
      </c>
      <c r="C256" s="30"/>
      <c r="D256" s="30"/>
      <c r="E256" s="92">
        <v>19.62</v>
      </c>
      <c r="F256" s="30"/>
      <c r="G256" s="30"/>
      <c r="H256" s="95">
        <f t="shared" si="30"/>
        <v>3.4409090909095816</v>
      </c>
      <c r="I256" s="95"/>
      <c r="J256" s="95"/>
      <c r="K256" s="95">
        <f t="shared" si="31"/>
        <v>3.9637190082664171</v>
      </c>
      <c r="L256" s="30"/>
      <c r="O256" s="30">
        <v>11</v>
      </c>
      <c r="P256" s="92">
        <v>1.45</v>
      </c>
      <c r="Q256" s="30"/>
      <c r="R256" s="30"/>
      <c r="S256" s="92">
        <v>18.77</v>
      </c>
      <c r="T256" s="30"/>
      <c r="U256" s="30"/>
      <c r="V256" s="95">
        <f t="shared" si="32"/>
        <v>3.7245454545487426</v>
      </c>
      <c r="W256" s="95"/>
      <c r="X256" s="95"/>
      <c r="Y256" s="95">
        <f t="shared" si="33"/>
        <v>5.1735570248083453</v>
      </c>
      <c r="Z256" s="30"/>
    </row>
    <row r="257" spans="1:26" x14ac:dyDescent="0.3">
      <c r="A257" s="30">
        <v>12</v>
      </c>
      <c r="B257" s="92">
        <v>2.35</v>
      </c>
      <c r="C257" s="30"/>
      <c r="D257" s="30"/>
      <c r="E257" s="92">
        <v>18.87</v>
      </c>
      <c r="F257" s="30"/>
      <c r="G257" s="30"/>
      <c r="H257" s="95">
        <f t="shared" si="30"/>
        <v>4.1909090909095816</v>
      </c>
      <c r="I257" s="95"/>
      <c r="J257" s="95"/>
      <c r="K257" s="95">
        <f t="shared" si="31"/>
        <v>3.388946280993542</v>
      </c>
      <c r="L257" s="30"/>
      <c r="O257" s="30">
        <v>12</v>
      </c>
      <c r="P257" s="92">
        <v>2.35</v>
      </c>
      <c r="Q257" s="30"/>
      <c r="R257" s="30"/>
      <c r="S257" s="92">
        <v>17.57</v>
      </c>
      <c r="T257" s="30"/>
      <c r="U257" s="30"/>
      <c r="V257" s="95">
        <f t="shared" si="32"/>
        <v>4.9245454545487419</v>
      </c>
      <c r="W257" s="95"/>
      <c r="X257" s="95"/>
      <c r="Y257" s="95">
        <f t="shared" si="33"/>
        <v>6.6282842975375873</v>
      </c>
      <c r="Z257" s="30"/>
    </row>
    <row r="258" spans="1:26" x14ac:dyDescent="0.3">
      <c r="A258" s="30">
        <v>13</v>
      </c>
      <c r="B258" s="92">
        <v>3.15</v>
      </c>
      <c r="C258" s="30"/>
      <c r="D258" s="30"/>
      <c r="E258" s="92">
        <v>18.8</v>
      </c>
      <c r="F258" s="30"/>
      <c r="G258" s="30"/>
      <c r="H258" s="95">
        <f t="shared" si="30"/>
        <v>4.2609090909095819</v>
      </c>
      <c r="I258" s="95"/>
      <c r="J258" s="95"/>
      <c r="K258" s="95">
        <f t="shared" si="31"/>
        <v>1.234119008265554</v>
      </c>
      <c r="L258" s="30"/>
      <c r="O258" s="30">
        <v>13</v>
      </c>
      <c r="P258" s="92">
        <v>3.15</v>
      </c>
      <c r="Q258" s="30"/>
      <c r="R258" s="30"/>
      <c r="S258" s="92">
        <v>17.52</v>
      </c>
      <c r="T258" s="30"/>
      <c r="U258" s="30"/>
      <c r="V258" s="95">
        <f t="shared" si="32"/>
        <v>4.9745454545487426</v>
      </c>
      <c r="W258" s="95"/>
      <c r="X258" s="95"/>
      <c r="Y258" s="95">
        <f t="shared" si="33"/>
        <v>3.3289661157144783</v>
      </c>
      <c r="Z258" s="30"/>
    </row>
    <row r="259" spans="1:26" x14ac:dyDescent="0.3">
      <c r="A259" s="30">
        <v>14</v>
      </c>
      <c r="B259" s="92">
        <v>1.27</v>
      </c>
      <c r="C259" s="30"/>
      <c r="D259" s="30"/>
      <c r="E259" s="92">
        <v>22.06</v>
      </c>
      <c r="F259" s="30"/>
      <c r="G259" s="30"/>
      <c r="H259" s="95">
        <f t="shared" si="30"/>
        <v>1.0009090909095839</v>
      </c>
      <c r="I259" s="95"/>
      <c r="J259" s="95"/>
      <c r="K259" s="95">
        <f t="shared" si="31"/>
        <v>7.2409917355106587E-2</v>
      </c>
      <c r="L259" s="30"/>
      <c r="O259" s="30">
        <v>14</v>
      </c>
      <c r="P259" s="92">
        <v>1.27</v>
      </c>
      <c r="Q259" s="30"/>
      <c r="R259" s="30"/>
      <c r="S259" s="92">
        <v>21.51</v>
      </c>
      <c r="T259" s="30"/>
      <c r="U259" s="30"/>
      <c r="V259" s="95">
        <f t="shared" si="32"/>
        <v>0.98454545454874065</v>
      </c>
      <c r="W259" s="95"/>
      <c r="X259" s="95"/>
      <c r="Y259" s="95">
        <f t="shared" si="33"/>
        <v>8.1484297518785095E-2</v>
      </c>
      <c r="Z259" s="30"/>
    </row>
    <row r="260" spans="1:26" x14ac:dyDescent="0.3">
      <c r="A260" s="30">
        <v>15</v>
      </c>
      <c r="B260" s="92">
        <v>3.19</v>
      </c>
      <c r="C260" s="30"/>
      <c r="D260" s="30"/>
      <c r="E260" s="92">
        <v>18.420000000000002</v>
      </c>
      <c r="F260" s="30"/>
      <c r="G260" s="30"/>
      <c r="H260" s="95">
        <f t="shared" si="30"/>
        <v>4.6409090909095809</v>
      </c>
      <c r="I260" s="95"/>
      <c r="J260" s="95"/>
      <c r="K260" s="95">
        <f t="shared" si="31"/>
        <v>2.1051371900840667</v>
      </c>
      <c r="L260" s="30"/>
      <c r="O260" s="30">
        <v>15</v>
      </c>
      <c r="P260" s="92">
        <v>3.19</v>
      </c>
      <c r="Q260" s="30"/>
      <c r="R260" s="30"/>
      <c r="S260" s="92">
        <v>17.38</v>
      </c>
      <c r="T260" s="30"/>
      <c r="U260" s="30"/>
      <c r="V260" s="95">
        <f t="shared" si="32"/>
        <v>5.1145454545487432</v>
      </c>
      <c r="W260" s="95"/>
      <c r="X260" s="95"/>
      <c r="Y260" s="95">
        <f t="shared" si="33"/>
        <v>3.7038752066242289</v>
      </c>
      <c r="Z260" s="30"/>
    </row>
    <row r="261" spans="1:26" x14ac:dyDescent="0.3">
      <c r="A261" s="30">
        <v>16</v>
      </c>
      <c r="B261" s="92">
        <v>2.87</v>
      </c>
      <c r="C261" s="30"/>
      <c r="D261" s="30"/>
      <c r="E261" s="92">
        <v>21.09</v>
      </c>
      <c r="F261" s="30"/>
      <c r="G261" s="30"/>
      <c r="H261" s="95">
        <f t="shared" si="30"/>
        <v>1.9709090909095828</v>
      </c>
      <c r="I261" s="95"/>
      <c r="J261" s="95"/>
      <c r="K261" s="95">
        <f t="shared" si="31"/>
        <v>0.80836446280903307</v>
      </c>
      <c r="L261" s="30"/>
      <c r="O261" s="30">
        <v>16</v>
      </c>
      <c r="P261" s="92">
        <v>2.87</v>
      </c>
      <c r="Q261" s="30"/>
      <c r="R261" s="30"/>
      <c r="S261" s="92">
        <v>19.98</v>
      </c>
      <c r="T261" s="30"/>
      <c r="U261" s="30"/>
      <c r="V261" s="95">
        <f t="shared" si="32"/>
        <v>2.5145454545487418</v>
      </c>
      <c r="W261" s="95"/>
      <c r="X261" s="95"/>
      <c r="Y261" s="95">
        <f t="shared" si="33"/>
        <v>0.12634793388196067</v>
      </c>
      <c r="Z261" s="30"/>
    </row>
    <row r="262" spans="1:26" x14ac:dyDescent="0.3">
      <c r="A262" s="30">
        <v>17</v>
      </c>
      <c r="B262" s="92">
        <v>5.9</v>
      </c>
      <c r="C262" s="30"/>
      <c r="D262" s="30"/>
      <c r="E262" s="92">
        <v>17.62</v>
      </c>
      <c r="F262" s="30"/>
      <c r="G262" s="30"/>
      <c r="H262" s="95">
        <f t="shared" si="30"/>
        <v>5.4409090909095816</v>
      </c>
      <c r="I262" s="95"/>
      <c r="J262" s="95"/>
      <c r="K262" s="95">
        <f t="shared" si="31"/>
        <v>0.21076446280946712</v>
      </c>
      <c r="L262" s="30"/>
      <c r="O262" s="30">
        <v>17</v>
      </c>
      <c r="P262" s="92">
        <v>5.9</v>
      </c>
      <c r="Q262" s="30"/>
      <c r="R262" s="30"/>
      <c r="S262" s="92">
        <v>17.07</v>
      </c>
      <c r="T262" s="30"/>
      <c r="U262" s="30"/>
      <c r="V262" s="95">
        <f t="shared" si="32"/>
        <v>5.4245454545487419</v>
      </c>
      <c r="W262" s="95"/>
      <c r="X262" s="95"/>
      <c r="Y262" s="95">
        <f t="shared" si="33"/>
        <v>0.22605702479026277</v>
      </c>
      <c r="Z262" s="30"/>
    </row>
    <row r="263" spans="1:26" x14ac:dyDescent="0.3">
      <c r="A263" s="30">
        <v>18</v>
      </c>
      <c r="B263" s="92">
        <v>4.1399999999999997</v>
      </c>
      <c r="C263" s="30"/>
      <c r="D263" s="30"/>
      <c r="E263" s="92">
        <v>18.02</v>
      </c>
      <c r="F263" s="30"/>
      <c r="G263" s="30"/>
      <c r="H263" s="95">
        <f t="shared" si="30"/>
        <v>5.0409090909095831</v>
      </c>
      <c r="I263" s="95"/>
      <c r="J263" s="95"/>
      <c r="K263" s="95">
        <f t="shared" si="31"/>
        <v>0.81163719008353197</v>
      </c>
      <c r="L263" s="30"/>
      <c r="O263" s="30">
        <v>18</v>
      </c>
      <c r="P263" s="92">
        <v>4.1399999999999997</v>
      </c>
      <c r="Q263" s="30"/>
      <c r="R263" s="30"/>
      <c r="S263" s="92">
        <v>18.43</v>
      </c>
      <c r="T263" s="30"/>
      <c r="U263" s="30"/>
      <c r="V263" s="95">
        <f t="shared" si="32"/>
        <v>4.0645454545487425</v>
      </c>
      <c r="W263" s="95"/>
      <c r="X263" s="95"/>
      <c r="Y263" s="95">
        <f t="shared" si="33"/>
        <v>5.6933884292558364E-3</v>
      </c>
      <c r="Z263" s="30"/>
    </row>
    <row r="264" spans="1:26" x14ac:dyDescent="0.3">
      <c r="A264" s="30">
        <v>19</v>
      </c>
      <c r="B264" s="92">
        <v>4.07</v>
      </c>
      <c r="C264" s="30"/>
      <c r="D264" s="30"/>
      <c r="E264" s="92">
        <v>20.62</v>
      </c>
      <c r="F264" s="30"/>
      <c r="G264" s="30"/>
      <c r="H264" s="95">
        <f t="shared" si="30"/>
        <v>2.4409090909095816</v>
      </c>
      <c r="I264" s="95"/>
      <c r="J264" s="95"/>
      <c r="K264" s="95">
        <f t="shared" si="31"/>
        <v>2.6539371900810469</v>
      </c>
      <c r="L264" s="30"/>
      <c r="O264" s="30">
        <v>19</v>
      </c>
      <c r="P264" s="92">
        <v>4.07</v>
      </c>
      <c r="Q264" s="30"/>
      <c r="R264" s="30"/>
      <c r="S264" s="92">
        <v>20.079999999999998</v>
      </c>
      <c r="T264" s="30"/>
      <c r="U264" s="30"/>
      <c r="V264" s="95">
        <f t="shared" si="32"/>
        <v>2.4145454545487439</v>
      </c>
      <c r="W264" s="95"/>
      <c r="X264" s="95"/>
      <c r="Y264" s="95">
        <f t="shared" si="33"/>
        <v>2.7405297520552256</v>
      </c>
      <c r="Z264" s="30"/>
    </row>
    <row r="265" spans="1:26" x14ac:dyDescent="0.3">
      <c r="A265" s="30">
        <v>20</v>
      </c>
      <c r="B265" s="92">
        <v>4.28</v>
      </c>
      <c r="C265" s="30"/>
      <c r="D265" s="30"/>
      <c r="E265" s="92">
        <v>20.329999999999998</v>
      </c>
      <c r="F265" s="30"/>
      <c r="G265" s="30"/>
      <c r="H265" s="95">
        <f t="shared" si="30"/>
        <v>2.7309090909095843</v>
      </c>
      <c r="I265" s="95"/>
      <c r="J265" s="95"/>
      <c r="K265" s="95">
        <f t="shared" si="31"/>
        <v>2.3996826446265711</v>
      </c>
      <c r="L265" s="30"/>
      <c r="O265" s="30">
        <v>20</v>
      </c>
      <c r="P265" s="92">
        <v>4.28</v>
      </c>
      <c r="Q265" s="30"/>
      <c r="R265" s="30"/>
      <c r="S265" s="92">
        <v>19.54</v>
      </c>
      <c r="T265" s="30"/>
      <c r="U265" s="30"/>
      <c r="V265" s="95">
        <f t="shared" si="32"/>
        <v>2.9545454545487431</v>
      </c>
      <c r="W265" s="95"/>
      <c r="X265" s="95"/>
      <c r="Y265" s="95">
        <f t="shared" si="33"/>
        <v>1.7568297520573988</v>
      </c>
      <c r="Z265" s="30"/>
    </row>
    <row r="266" spans="1:26" x14ac:dyDescent="0.3">
      <c r="A266" s="30">
        <v>21</v>
      </c>
      <c r="B266" s="92">
        <v>1.88</v>
      </c>
      <c r="C266" s="30"/>
      <c r="D266" s="30"/>
      <c r="E266" s="92">
        <v>19.78</v>
      </c>
      <c r="F266" s="30"/>
      <c r="G266" s="30"/>
      <c r="H266" s="95">
        <f t="shared" si="30"/>
        <v>3.2809090909095815</v>
      </c>
      <c r="I266" s="95"/>
      <c r="J266" s="95"/>
      <c r="K266" s="95">
        <f t="shared" si="31"/>
        <v>1.9625462809931105</v>
      </c>
      <c r="L266" s="30"/>
      <c r="O266" s="30">
        <v>21</v>
      </c>
      <c r="P266" s="92">
        <v>1.88</v>
      </c>
      <c r="Q266" s="30"/>
      <c r="R266" s="30"/>
      <c r="S266" s="92">
        <v>19.829999999999998</v>
      </c>
      <c r="T266" s="30"/>
      <c r="U266" s="30"/>
      <c r="V266" s="95">
        <f t="shared" si="32"/>
        <v>2.6645454545487439</v>
      </c>
      <c r="W266" s="95"/>
      <c r="X266" s="95"/>
      <c r="Y266" s="95">
        <f t="shared" si="33"/>
        <v>0.61551157025309533</v>
      </c>
      <c r="Z266" s="30"/>
    </row>
    <row r="267" spans="1:26" x14ac:dyDescent="0.3">
      <c r="A267" s="30">
        <v>22</v>
      </c>
      <c r="B267" s="92">
        <v>1.88</v>
      </c>
      <c r="C267" s="30"/>
      <c r="D267" s="30"/>
      <c r="E267" s="92">
        <v>20.65</v>
      </c>
      <c r="F267" s="30"/>
      <c r="G267" s="30"/>
      <c r="H267" s="95">
        <f t="shared" si="30"/>
        <v>2.4109090909095841</v>
      </c>
      <c r="I267" s="95"/>
      <c r="J267" s="95"/>
      <c r="K267" s="95">
        <f t="shared" si="31"/>
        <v>0.28186446281044109</v>
      </c>
      <c r="L267" s="30"/>
      <c r="O267" s="30">
        <v>22</v>
      </c>
      <c r="P267" s="92">
        <v>1.88</v>
      </c>
      <c r="Q267" s="30"/>
      <c r="R267" s="30"/>
      <c r="S267" s="92">
        <v>20.2</v>
      </c>
      <c r="T267" s="30"/>
      <c r="U267" s="30"/>
      <c r="V267" s="95">
        <f t="shared" si="32"/>
        <v>2.2945454545487429</v>
      </c>
      <c r="W267" s="95"/>
      <c r="X267" s="95"/>
      <c r="Y267" s="95">
        <f t="shared" si="33"/>
        <v>0.17184793388702396</v>
      </c>
      <c r="Z267" s="30"/>
    </row>
    <row r="268" spans="1:26" x14ac:dyDescent="0.3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x14ac:dyDescent="0.3">
      <c r="A269" s="93" t="s">
        <v>102</v>
      </c>
      <c r="B269" s="93"/>
      <c r="C269" s="38">
        <v>-1</v>
      </c>
      <c r="D269" s="30" t="s">
        <v>103</v>
      </c>
      <c r="E269" s="30"/>
      <c r="F269" s="30"/>
      <c r="G269" s="4" t="s">
        <v>104</v>
      </c>
      <c r="H269" s="5">
        <f>SQRT(SUM(K246:K267)/COUNT(K246:K267))</f>
        <v>1.1535120643689112</v>
      </c>
      <c r="I269" s="6" t="s">
        <v>93</v>
      </c>
      <c r="J269" s="30"/>
      <c r="K269" s="30"/>
      <c r="L269" s="30"/>
      <c r="O269" s="93" t="s">
        <v>102</v>
      </c>
      <c r="P269" s="93"/>
      <c r="Q269" s="38">
        <v>-1</v>
      </c>
      <c r="R269" s="30" t="s">
        <v>103</v>
      </c>
      <c r="S269" s="30"/>
      <c r="T269" s="30"/>
      <c r="U269" s="4" t="s">
        <v>104</v>
      </c>
      <c r="V269" s="5">
        <f>SQRT(SUM(Y246:Y267)/COUNT(Y246:Y267))</f>
        <v>1.2717622965173072</v>
      </c>
      <c r="W269" s="6" t="s">
        <v>93</v>
      </c>
      <c r="X269" s="30"/>
      <c r="Y269" s="30"/>
      <c r="Z269" s="30"/>
    </row>
    <row r="270" spans="1:26" x14ac:dyDescent="0.3">
      <c r="A270" s="93" t="s">
        <v>105</v>
      </c>
      <c r="B270" s="93"/>
      <c r="C270" s="100">
        <v>23.060909090909583</v>
      </c>
      <c r="D270" s="30" t="s">
        <v>106</v>
      </c>
      <c r="E270" s="30"/>
      <c r="F270" s="30"/>
      <c r="G270" s="30"/>
      <c r="H270" s="30"/>
      <c r="I270" s="30"/>
      <c r="J270" s="30"/>
      <c r="K270" s="30"/>
      <c r="L270" s="30"/>
      <c r="O270" s="93" t="s">
        <v>105</v>
      </c>
      <c r="P270" s="93"/>
      <c r="Q270" s="100">
        <v>22.494545454548742</v>
      </c>
      <c r="R270" s="30" t="s">
        <v>106</v>
      </c>
      <c r="S270" s="30"/>
      <c r="T270" s="30"/>
      <c r="U270" s="30"/>
      <c r="V270" s="30"/>
      <c r="W270" s="30"/>
      <c r="X270" s="30"/>
      <c r="Y270" s="30"/>
      <c r="Z270" s="30"/>
    </row>
    <row r="271" spans="1:26" x14ac:dyDescent="0.3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6" x14ac:dyDescent="0.3">
      <c r="A272" s="46" t="s">
        <v>257</v>
      </c>
      <c r="B272" s="46"/>
      <c r="C272" s="46" t="s">
        <v>251</v>
      </c>
      <c r="D272" s="46"/>
      <c r="E272" s="30"/>
      <c r="F272" s="30"/>
      <c r="G272" s="30"/>
      <c r="H272" s="30"/>
      <c r="I272" s="30"/>
      <c r="J272" s="30"/>
      <c r="K272" s="30"/>
      <c r="L272" s="30"/>
      <c r="O272" s="46" t="s">
        <v>257</v>
      </c>
      <c r="P272" s="46"/>
      <c r="Q272" s="46" t="s">
        <v>117</v>
      </c>
      <c r="R272" s="46" t="s">
        <v>136</v>
      </c>
      <c r="S272" s="30"/>
      <c r="T272" s="30"/>
      <c r="U272" s="30"/>
      <c r="V272" s="30"/>
      <c r="W272" s="30"/>
      <c r="X272" s="30"/>
      <c r="Y272" s="30"/>
      <c r="Z272" s="30"/>
    </row>
  </sheetData>
  <pageMargins left="0.7" right="0.7" top="0.75" bottom="0.75" header="0.3" footer="0.3"/>
  <pageSetup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22F83F3F166439F191B67157524A3" ma:contentTypeVersion="7" ma:contentTypeDescription="Create a new document." ma:contentTypeScope="" ma:versionID="fdc4d74ff1f17276ad9de0acda4e1ded">
  <xsd:schema xmlns:xsd="http://www.w3.org/2001/XMLSchema" xmlns:xs="http://www.w3.org/2001/XMLSchema" xmlns:p="http://schemas.microsoft.com/office/2006/metadata/properties" xmlns:ns2="7623966d-0e9c-46e5-b9e3-a100fdea86c2" targetNamespace="http://schemas.microsoft.com/office/2006/metadata/properties" ma:root="true" ma:fieldsID="bde7753f4f893d1349ea234d304f9a1a" ns2:_="">
    <xsd:import namespace="7623966d-0e9c-46e5-b9e3-a100fdea8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3966d-0e9c-46e5-b9e3-a100fdea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4d612c5-364e-47d6-a226-13291c70b2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23966d-0e9c-46e5-b9e3-a100fdea8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165480-F616-4051-9F62-29563D3FE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3966d-0e9c-46e5-b9e3-a100fdea86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CD01B6-7C8A-4385-8DFA-77CBC8555B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E50A1-2786-4014-8253-8B543FFD1975}">
  <ds:schemaRefs>
    <ds:schemaRef ds:uri="http://schemas.microsoft.com/office/2006/metadata/properties"/>
    <ds:schemaRef ds:uri="http://schemas.microsoft.com/office/infopath/2007/PartnerControls"/>
    <ds:schemaRef ds:uri="7623966d-0e9c-46e5-b9e3-a100fdea8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SUMMARY-LOOSE</vt:lpstr>
      <vt:lpstr>SUMMARY-TIGHT</vt:lpstr>
      <vt:lpstr>01-ACSALA07</vt:lpstr>
      <vt:lpstr>02-AMBACO10</vt:lpstr>
      <vt:lpstr>03-AMCILL</vt:lpstr>
      <vt:lpstr>04-BAPLOT01</vt:lpstr>
      <vt:lpstr>05-CIMETD not averaged</vt:lpstr>
      <vt:lpstr>05-CIMETD averaged</vt:lpstr>
      <vt:lpstr>06-COCAIN10</vt:lpstr>
      <vt:lpstr>07-COYRUD13</vt:lpstr>
      <vt:lpstr>08-FPAMCA11</vt:lpstr>
      <vt:lpstr>09-FURSEM01 not averaged</vt:lpstr>
      <vt:lpstr>09-FURSEM01 averaged</vt:lpstr>
      <vt:lpstr>10-GLUTAS07</vt:lpstr>
      <vt:lpstr>11-GLYCIN28</vt:lpstr>
      <vt:lpstr>12-HISTCM01 not averaged</vt:lpstr>
      <vt:lpstr>12-HISTCM01 averaged</vt:lpstr>
      <vt:lpstr>13-HXACAN35</vt:lpstr>
      <vt:lpstr>14-IBPRAC</vt:lpstr>
      <vt:lpstr>15-INDMET</vt:lpstr>
      <vt:lpstr>16-IPMEPL</vt:lpstr>
      <vt:lpstr>17-LABHEB</vt:lpstr>
      <vt:lpstr>18-LTYRHC10</vt:lpstr>
      <vt:lpstr>19-LTYROS10 not averaged</vt:lpstr>
      <vt:lpstr>19-LTYROS10 averaged</vt:lpstr>
      <vt:lpstr>20-URACIL</vt:lpstr>
      <vt:lpstr>21-VOSREC</vt:lpstr>
      <vt:lpstr>22-WEZCOT</vt:lpstr>
      <vt:lpstr>23-ZIVKAQ</vt:lpstr>
      <vt:lpstr>24-ZZZUEE01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Cory Widdifield</dc:creator>
  <cp:keywords/>
  <dc:description/>
  <cp:lastModifiedBy>Cory Widdifield</cp:lastModifiedBy>
  <cp:revision/>
  <dcterms:created xsi:type="dcterms:W3CDTF">2022-07-11T16:25:45Z</dcterms:created>
  <dcterms:modified xsi:type="dcterms:W3CDTF">2024-11-01T19:28:55Z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0x010100F4422F83F3F166439F191B67157524A3</vt:lpwstr>
  </property>
  <property fmtid="{D5CDD505-2E9C-101B-9397-08002B2CF9AE}" pid="3" name="MediaServiceImageTags">
    <vt:lpwstr/>
  </property>
</Properties>
</file>